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Nextcloud\01 - ENGENHARIA\3 - LICITAÇÕES\ORÇAMENTOS\GOINFRA\2024\CONCORRÊNCIA Nº 043_2024\PROPOSTA DE PREÇOS\ENVIO NOVO\"/>
    </mc:Choice>
  </mc:AlternateContent>
  <xr:revisionPtr revIDLastSave="0" documentId="13_ncr:1_{0F101537-469C-484D-BDE1-F05AED953734}" xr6:coauthVersionLast="47" xr6:coauthVersionMax="47" xr10:uidLastSave="{00000000-0000-0000-0000-000000000000}"/>
  <bookViews>
    <workbookView xWindow="28680" yWindow="-120" windowWidth="38640" windowHeight="15720" tabRatio="903" xr2:uid="{7128722F-9974-45B7-927D-02B61F0A01B6}"/>
  </bookViews>
  <sheets>
    <sheet name="CAPA" sheetId="14" r:id="rId1"/>
    <sheet name="ÍNDICE" sheetId="15" r:id="rId2"/>
    <sheet name="I1" sheetId="17" r:id="rId3"/>
    <sheet name="PROPOSTA" sheetId="16" r:id="rId4"/>
    <sheet name="I2" sheetId="18" r:id="rId5"/>
    <sheet name="RESUMO" sheetId="25" r:id="rId6"/>
    <sheet name="ORÇAMENTO" sheetId="12" r:id="rId7"/>
    <sheet name="I3" sheetId="19" r:id="rId8"/>
    <sheet name="CRONOGRAMA" sheetId="13" r:id="rId9"/>
    <sheet name="I4" sheetId="20" r:id="rId10"/>
    <sheet name="COMP_T233" sheetId="1" r:id="rId11"/>
    <sheet name="COMP_AUX_T233" sheetId="8" r:id="rId12"/>
    <sheet name="COMP_T239" sheetId="30" r:id="rId13"/>
    <sheet name="COMP_AUX_T239" sheetId="31" r:id="rId14"/>
    <sheet name="ADM" sheetId="10" r:id="rId15"/>
    <sheet name="MOB_DESMOB" sheetId="11" r:id="rId16"/>
    <sheet name="I5" sheetId="21" r:id="rId17"/>
    <sheet name="BDI_T233" sheetId="6" r:id="rId18"/>
    <sheet name="BDI_T239" sheetId="32" r:id="rId19"/>
    <sheet name="LS" sheetId="7" r:id="rId20"/>
    <sheet name="I6 (2)" sheetId="33" r:id="rId21"/>
    <sheet name="EQP_T233" sheetId="5" r:id="rId22"/>
    <sheet name="EQP_T239" sheetId="29" r:id="rId23"/>
    <sheet name="I6" sheetId="22" r:id="rId24"/>
    <sheet name="ENCERRAMENTO" sheetId="23" r:id="rId25"/>
  </sheets>
  <definedNames>
    <definedName name="_xlnm._FilterDatabase" localSheetId="11" hidden="1">COMP_AUX_T233!$A$1:$K$115</definedName>
    <definedName name="_xlnm._FilterDatabase" localSheetId="13" hidden="1">COMP_AUX_T239!$A$1:$K$115</definedName>
    <definedName name="_xlnm._FilterDatabase" localSheetId="10" hidden="1">COMP_T233!$A$1:$K$1596</definedName>
    <definedName name="_xlnm._FilterDatabase" localSheetId="12" hidden="1">COMP_T239!$A$1:$K$1596</definedName>
    <definedName name="_xlnm.Print_Area" localSheetId="14">ADM!$A$1:$G$317</definedName>
    <definedName name="_xlnm.Print_Area" localSheetId="17">BDI_T233!$B$2:$L$29</definedName>
    <definedName name="_xlnm.Print_Area" localSheetId="18">BDI_T239!$B$2:$L$29</definedName>
    <definedName name="_xlnm.Print_Area" localSheetId="0">CAPA!$A$1:$A$10</definedName>
    <definedName name="_xlnm.Print_Area" localSheetId="11">COMP_AUX_T233!$B$2:$I$115</definedName>
    <definedName name="_xlnm.Print_Area" localSheetId="13">COMP_AUX_T239!$B$2:$I$115</definedName>
    <definedName name="_xlnm.Print_Area" localSheetId="10">COMP_T233!$B$2:$I$1596</definedName>
    <definedName name="_xlnm.Print_Area" localSheetId="12">COMP_T239!$B$2:$I$1596</definedName>
    <definedName name="_xlnm.Print_Area" localSheetId="8">CRONOGRAMA!$B$1:$G$262</definedName>
    <definedName name="_xlnm.Print_Area" localSheetId="24">ENCERRAMENTO!$B$1:$E$25</definedName>
    <definedName name="_xlnm.Print_Area" localSheetId="1">ÍNDICE!$B$1:$I$34</definedName>
    <definedName name="_xlnm.Print_Area" localSheetId="19">LS!$B$1:$F$47</definedName>
    <definedName name="_xlnm.Print_Area" localSheetId="15">MOB_DESMOB!$A$1:$I$317</definedName>
    <definedName name="_xlnm.Print_Area" localSheetId="6">ORÇAMENTO!$A$1:$AA$517</definedName>
    <definedName name="_xlnm.Print_Area" localSheetId="3">PROPOSTA!$B$1:$E$23</definedName>
    <definedName name="_xlnm.Print_Area" localSheetId="5">RESUMO!$B$2:$E$71</definedName>
  </definedNames>
  <calcPr calcId="191029"/>
</workbook>
</file>

<file path=xl/calcChain.xml><?xml version="1.0" encoding="utf-8"?>
<calcChain xmlns="http://schemas.openxmlformats.org/spreadsheetml/2006/main">
  <c r="I23" i="15" l="1"/>
  <c r="G23" i="15"/>
  <c r="I21" i="15"/>
  <c r="G21" i="15"/>
  <c r="C21" i="15"/>
</calcChain>
</file>

<file path=xl/sharedStrings.xml><?xml version="1.0" encoding="utf-8"?>
<sst xmlns="http://schemas.openxmlformats.org/spreadsheetml/2006/main" count="15306" uniqueCount="539">
  <si>
    <t>(A)Equipamento</t>
  </si>
  <si>
    <t>Ut. Pr</t>
  </si>
  <si>
    <t>Ut. Impr</t>
  </si>
  <si>
    <t>Vl. Hr. Prod</t>
  </si>
  <si>
    <t>Vl. Hr. Imp</t>
  </si>
  <si>
    <t>Consumo</t>
  </si>
  <si>
    <t>Custo Horário</t>
  </si>
  <si>
    <t>CAMPANULA AR COMPRIMIDO C/ ACESS.</t>
  </si>
  <si>
    <t>COMPRESSOR DE AR 295 PCM</t>
  </si>
  <si>
    <t>GRUPO GERADOR 36 / 40 KVA</t>
  </si>
  <si>
    <t>GUINCHO / TALHA MANUAL - 3 T</t>
  </si>
  <si>
    <t>(A)Total:</t>
  </si>
  <si>
    <t>(B)Mão-de-Obra</t>
  </si>
  <si>
    <t>Eq. Salarial</t>
  </si>
  <si>
    <t>Sal/Hora</t>
  </si>
  <si>
    <t>ENCARREGADO DE SERVIÇO</t>
  </si>
  <si>
    <t>SERVENTE</t>
  </si>
  <si>
    <t>(B)Total:</t>
  </si>
  <si>
    <t>(C)Itens de Incidência</t>
  </si>
  <si>
    <t>%</t>
  </si>
  <si>
    <t>M. O.</t>
  </si>
  <si>
    <t>ALIMENTAÇÃO</t>
  </si>
  <si>
    <t>X</t>
  </si>
  <si>
    <t>EPI</t>
  </si>
  <si>
    <t>TRANSPORTE DE PESSOAL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</si>
  <si>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</si>
  <si>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</si>
  <si>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</si>
  <si>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</si>
  <si>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</si>
  <si>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</si>
  <si>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</si>
  <si>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</si>
  <si>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</si>
  <si>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</si>
  <si>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X2</t>
  </si>
  <si>
    <t>(H)Total:</t>
  </si>
  <si>
    <t>Custo Direto Total (E) + (F) + (G) + (H):</t>
  </si>
  <si>
    <t xml:space="preserve">Preço unitário total: </t>
  </si>
  <si>
    <t>MARTELETE PERFURADOR / ROMPEDOR - AR COMPRIMIDO (25kg)</t>
  </si>
  <si>
    <t>TRATOR ESTEIRAS COM LAMINA - CAT D6 OU EQUIVALENTE</t>
  </si>
  <si>
    <t>AJUDANTE</t>
  </si>
  <si>
    <t>CAMINHÃO COM BATE ESTACAS HIDRÁULICO PARA DEFENSA</t>
  </si>
  <si>
    <t>MONTADOR</t>
  </si>
  <si>
    <t>BETONEIRA DE 320L - DIESEL</t>
  </si>
  <si>
    <t>CARRINHO DE MÃO 80L</t>
  </si>
  <si>
    <t>CAMINHÃO CARROCERIA MADEIRA - 15 T</t>
  </si>
  <si>
    <t>CAMINHÃO BASCULANTE 10 M3 - 15 T</t>
  </si>
  <si>
    <t>CAMINHÃO TANQUE DISTRIBUIDOR DE ASFALTO</t>
  </si>
  <si>
    <t>CARREGADEIRA DE PNEUS CAT - 924 H OU EQUIVALENTE</t>
  </si>
  <si>
    <t>ROLO LISO TANDEN - 6/8 T - CA-150 OU EQUIVALENTE</t>
  </si>
  <si>
    <t>TANQUE DE ESTOCAGEM ASFALTO (30.000L)</t>
  </si>
  <si>
    <t>MOTONIVELADORA - CAT 120K OU EQUIVALENTE</t>
  </si>
  <si>
    <t>CAMINHÃO TANQUE 10.000L</t>
  </si>
  <si>
    <t>GRADE DE DISCO - 24X24</t>
  </si>
  <si>
    <t>ROLO PÉ DE CARNEIRO AUTOPROPELIDO - CA 250 OU EQUIVALENTE</t>
  </si>
  <si>
    <t>TRATOR DE PNEUS AGRÍCOLA - MF 4292 OU EQUIVALENTE</t>
  </si>
  <si>
    <t>COMPACTADOR MANUAL COM SOQUETE VIBRATÓRIO</t>
  </si>
  <si>
    <t>VASSOURA MECÂNICA REBOCÁVEL</t>
  </si>
  <si>
    <t>VIBROACABADORA DE ASFALTO SOBRE ESTEIRAS</t>
  </si>
  <si>
    <t>BETONEIRA DE 320L - ELÉTRICA</t>
  </si>
  <si>
    <t>VIBRADOR DE IMERSÃO - D = 35 mm</t>
  </si>
  <si>
    <t>ESCAVADEIRA HIDRÁULICA - 320DL OU EQUIVALENTE</t>
  </si>
  <si>
    <t>COMPRESSOR DE AR 340 PCM</t>
  </si>
  <si>
    <t>TRATOR ESTEIRAS COM LÂMINA - CAT D8 OU EQUIVALENTE</t>
  </si>
  <si>
    <t>ESCAVADEIRA HIDRÁULICA - CAT 323DL OU EQUIVALENTE</t>
  </si>
  <si>
    <t>COMPRESSOR DE AR 124 PCM</t>
  </si>
  <si>
    <t>PERFURATRIZ SOBRE ESTEIRAS - CRAWLER DRILL OU EQUIVALENTE</t>
  </si>
  <si>
    <t>TRATOR ESTEIRAS COM ESCARIFICADOR - CAT D8 OU EQUIVALENTE</t>
  </si>
  <si>
    <t>TRATOR ESTEIRAS COM LAMINA - CAT D4 OU EQUIVALENTE</t>
  </si>
  <si>
    <t>CAMINHÃO BASCULANTE 6 M3 - 10,5 T</t>
  </si>
  <si>
    <t>SERRA CIRCULAR 12" COM BANCADA</t>
  </si>
  <si>
    <t>MOTOSSERRA</t>
  </si>
  <si>
    <t>ROLO LISO VIBRATÓRIO AUTOPROPELIDO - CS533 E OU EQUIVALENTE</t>
  </si>
  <si>
    <t>GREDISTA</t>
  </si>
  <si>
    <t>CAMINHÃO DISTRIBUIDOR DE CIMENTO</t>
  </si>
  <si>
    <t>FÁBRICA DE PRÉ-MOLDADO DE CONCRETO</t>
  </si>
  <si>
    <t>GRUPO GERADOR 2,5 / 3,0 KVA</t>
  </si>
  <si>
    <t>BOMBA PARA INJEÇÃO DE NATA DE CIMENTO</t>
  </si>
  <si>
    <t>CONJUNTO BOMBA E MACACO HIDRAULICO PARA PROTENÇÃO</t>
  </si>
  <si>
    <t>CAMINHÃO TANQUE 6.000L</t>
  </si>
  <si>
    <t>FRESADORA A FRIO - W 200 F OU EQUIVALENTE</t>
  </si>
  <si>
    <t>MINI-CARREGADEIRA DE PNEUS COM VASSOURA DE 1,8 m</t>
  </si>
  <si>
    <t>MINI-CARREGADEIRA DE PNEUS COM FRESADORA</t>
  </si>
  <si>
    <t>USINA MÓVEL PARA MICRO REVESTIMENTO</t>
  </si>
  <si>
    <t>EXTRUSORA PARA MEIO FIO DE CONCRETO</t>
  </si>
  <si>
    <t>PENEIRAMENTO</t>
  </si>
  <si>
    <t>USINAGEM DE PRÉ-MISTURADO A FRIO - PMF</t>
  </si>
  <si>
    <t>COMPACTADOR DE PLACA VIBRATÓRIA</t>
  </si>
  <si>
    <t>RECICLADORA DE PAVIMENTO À FRIO - CATERPILLAR RM-500 OU EQUIVALENTE</t>
  </si>
  <si>
    <t>ROÇADEIRA COSTAL</t>
  </si>
  <si>
    <t>TRATOR DE PNEUS COM ROÇADEIRA</t>
  </si>
  <si>
    <t>CAMINHÃO PARA PINTURA A FRIO COM DEMARCADOR DE FAIXAS</t>
  </si>
  <si>
    <t>CAMINHÃO APLICADOR DE MATERIAL TERMOPLÁSTICO</t>
  </si>
  <si>
    <t>SONDA ROTATIVA COM ACESSÓRIOS (INCLUI MOTOBOMBA)</t>
  </si>
  <si>
    <t>MARTELETE PERFURADOR / ROMPEDOR - ELÉTRICO</t>
  </si>
  <si>
    <t>TACHA REFLETIVA BIDIRECIONAL</t>
  </si>
  <si>
    <t>CAMINHÃO MUNCK (GUINDAUTO)</t>
  </si>
  <si>
    <t>CAMINHÃO PRANCHA</t>
  </si>
  <si>
    <t>GRUPO GERADOR 145 / 160 KVA</t>
  </si>
  <si>
    <t>USINA MISTURADORA DE SOLO 300 t/h</t>
  </si>
  <si>
    <t>AQUECEDOR DE FLUÍDO TÉRMICO C/ CALDEIRA</t>
  </si>
  <si>
    <t>USINA DE ASFALTO A QUENTE 80 t/h</t>
  </si>
  <si>
    <t>USINA PRÉ-MISTURADO A FRIO 60 t/h</t>
  </si>
  <si>
    <t>Serviço</t>
  </si>
  <si>
    <t>m2</t>
  </si>
  <si>
    <t>PAVIMENTAÇÃO</t>
  </si>
  <si>
    <t>ACABAMENTO E RECOMPOSIÇÃO DE JAZIDA</t>
  </si>
  <si>
    <t>REMOÇÃO E CARGA DE PAV. ASFÁLTICA ( EXCETO TRANSPORTE)</t>
  </si>
  <si>
    <t>TRANSPORTE DE PAVIMENTO REMOVIDO</t>
  </si>
  <si>
    <t>TKM</t>
  </si>
  <si>
    <t>TRANSPORTE COMERCIAL DE CIMENTO / CAL / FILLER</t>
  </si>
  <si>
    <t>TRANSPORTE COMERCIAL DE AGREGADOS</t>
  </si>
  <si>
    <t>TRANSPORTE COMERCIAL DE MASSA</t>
  </si>
  <si>
    <t>T</t>
  </si>
  <si>
    <t>FORNECIMENTO DE EMULSÃO ASFÁLTICA PARA IMPRIMAÇÃO - EAI</t>
  </si>
  <si>
    <t>FORNECIMENTO DE EMULSÃO RL-1C</t>
  </si>
  <si>
    <t>FORNECIMENTO DE EMULSÃO RR-1C</t>
  </si>
  <si>
    <t>FORNECIMENTO DE EMULSÃO RC-1C COM POLÍMERO</t>
  </si>
  <si>
    <t>TRANSPORTE COMERCIAL DE MATERIAL BETUMINOSO</t>
  </si>
  <si>
    <t>REVESTIMENTO VEGETAL EM PLACAS (GRAMA)</t>
  </si>
  <si>
    <t>SINALIZAÇÃO HORIZONTAL COM RESINA ACRÍLICA (0,6 mm)</t>
  </si>
  <si>
    <t>CAIAÇÃO (3 DEMÃOS)</t>
  </si>
  <si>
    <t>ESCAVAÇÃO E CARGA DE MATERIAL DE JAZIDA (PAV.URB.)</t>
  </si>
  <si>
    <t>TRANSPORTE DE MATERIAL DE JAZIDA (CASCALHO) (PAV.URB.)</t>
  </si>
  <si>
    <t>IMPRIMAÇÃO (PAV.URB.)</t>
  </si>
  <si>
    <t>PINTURA DE LIGAÇÃO (PAV.URB.)</t>
  </si>
  <si>
    <t>PRÉ-MISTURADO A FRIO - PMF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</si>
  <si>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</si>
  <si>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</si>
  <si>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</si>
  <si>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CIMENTO / CAL / FILLER (PAV.URB.)</t>
  </si>
  <si>
    <t>h</t>
  </si>
  <si>
    <t>SERVIÇOS COMPLEMENTARES</t>
  </si>
  <si>
    <t>MOBILIZAÇÃO / DESMOBILIZAÇÃO - CONFORME DEMONSTRATIVO</t>
  </si>
  <si>
    <t>DESMATAMENTO E LIMPEZA - INCLUSO DESTOCAMENTO DE ÁRVORES COM DIÂMETROS MENORES DE 15 cm</t>
  </si>
  <si>
    <t>ESTABILIZAÇÃO SOLO-CIMENTO 2% PESO-PISTA (PAV.URB.) S/ TRANS. LOCAL DE CIMENTO</t>
  </si>
  <si>
    <t>DIESEL:</t>
  </si>
  <si>
    <t>CÓDIGO</t>
  </si>
  <si>
    <t>EQUIPAMENTO</t>
  </si>
  <si>
    <t>UND</t>
  </si>
  <si>
    <t>GASOLINA:</t>
  </si>
  <si>
    <t>CAMINHÃO PARA HIDROSSEMEADURA</t>
  </si>
  <si>
    <t>CARREGADEIRA DE PNEUS CAT - 950 H OU EQUIVALENTE</t>
  </si>
  <si>
    <t>DISTRIBUIDOR DE AGREGADOS REBOCÁVEL</t>
  </si>
  <si>
    <t>FWD (FALLING WEIGHT DEFLECTOMETER) - DEFLECTRÔMETRO DE IMPACTO INSTALADO EM CAMINHONETE</t>
  </si>
  <si>
    <t>RETRO ESCAVADEIRA DE PNEUS - CATERPILLAR 416E OU EQUIVALENTE</t>
  </si>
  <si>
    <t>ROLO COMPACTADOR DE PNEUS AUTOPROPELIDO - 27
T</t>
  </si>
  <si>
    <t>SALÁRIO BASE:</t>
  </si>
  <si>
    <t>TAXA DE JUROS:</t>
  </si>
  <si>
    <t>ENCARGOS SOCIAIS:</t>
  </si>
  <si>
    <t>ÓLEO DIESEL:</t>
  </si>
  <si>
    <t>ENERGIA (KWH)</t>
  </si>
  <si>
    <t>ÓLEO COMBUSTIVEL:</t>
  </si>
  <si>
    <t>1 - BDI ESTIMADO PARA OBRAS RODOVIÁRIAS</t>
  </si>
  <si>
    <t>Tributos</t>
  </si>
  <si>
    <t>SEM DESONERAÇÃO</t>
  </si>
  <si>
    <t>2 - BDI REDUZIDO ESTIMADO PARA OBRAS RODOVIÁRIAS</t>
  </si>
  <si>
    <t>ENCARGOS SOCIAIS - HORISTA</t>
  </si>
  <si>
    <t>A</t>
  </si>
  <si>
    <t>ENCARGOS SOCIAIS BÁSICOS</t>
  </si>
  <si>
    <t>A1</t>
  </si>
  <si>
    <t>INSS</t>
  </si>
  <si>
    <t>A2</t>
  </si>
  <si>
    <t>FGTS</t>
  </si>
  <si>
    <t>A3</t>
  </si>
  <si>
    <t>SESI</t>
  </si>
  <si>
    <t>A4</t>
  </si>
  <si>
    <t>SENAI</t>
  </si>
  <si>
    <t>A5</t>
  </si>
  <si>
    <t>INCRA</t>
  </si>
  <si>
    <t>A6</t>
  </si>
  <si>
    <t>Salário Educação</t>
  </si>
  <si>
    <t>A7</t>
  </si>
  <si>
    <t>Seguro contra  acidente de trabalho INSS</t>
  </si>
  <si>
    <t>A8</t>
  </si>
  <si>
    <t>SEBRAE</t>
  </si>
  <si>
    <t>A9</t>
  </si>
  <si>
    <t>SECONCI</t>
  </si>
  <si>
    <t>TOTAL GRUPO  A :</t>
  </si>
  <si>
    <t>B</t>
  </si>
  <si>
    <t>ENCARGOS TRABALISTAS</t>
  </si>
  <si>
    <t>B1</t>
  </si>
  <si>
    <t>Repouso semanal remunerado</t>
  </si>
  <si>
    <t>B2</t>
  </si>
  <si>
    <t>Feriados</t>
  </si>
  <si>
    <t>B3</t>
  </si>
  <si>
    <t>Férias e 1/3 de férias</t>
  </si>
  <si>
    <t>B4</t>
  </si>
  <si>
    <t>Auxílio Enfermidade</t>
  </si>
  <si>
    <t>B5</t>
  </si>
  <si>
    <t>Auxílio Acidente</t>
  </si>
  <si>
    <t>B6</t>
  </si>
  <si>
    <t>Licença Paternidade</t>
  </si>
  <si>
    <t>B7</t>
  </si>
  <si>
    <t>13° Salário</t>
  </si>
  <si>
    <t>B8</t>
  </si>
  <si>
    <t>Faltas Justificadas</t>
  </si>
  <si>
    <t>TOTAL GRUPO  B :</t>
  </si>
  <si>
    <t>C</t>
  </si>
  <si>
    <t>ENCARGOS INDENIZATÓRIOS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</si>
  <si>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</si>
  <si>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</si>
  <si>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</si>
  <si>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</si>
  <si>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</si>
  <si>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</si>
  <si>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</si>
  <si>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Multa por Rescisão do Contrato  de Trabalho sem Justa Causa</t>
  </si>
  <si>
    <t>C5</t>
  </si>
  <si>
    <t>Indenização Adicional</t>
  </si>
  <si>
    <t>TOTAL GRUPO  C :</t>
  </si>
  <si>
    <t>D</t>
  </si>
  <si>
    <t>INCIDÊNCIAS CUMULATIVAS</t>
  </si>
  <si>
    <t>D1</t>
  </si>
  <si>
    <t>Incidência do Grupo A sobre B</t>
  </si>
  <si>
    <t>D2</t>
  </si>
  <si>
    <t>TOTAL GRUPO  D :</t>
  </si>
  <si>
    <t>PERCENTUAL TOTAL DE ENCARGOS SOCIAIS</t>
  </si>
  <si>
    <r>
      <t xml:space="preserve">Administração
central </t>
    </r>
    <r>
      <rPr>
        <sz val="9"/>
        <color indexed="8"/>
        <rFont val="Calibri Light"/>
        <family val="2"/>
      </rPr>
      <t>(1)</t>
    </r>
  </si>
  <si>
    <r>
      <t xml:space="preserve">(2)
</t>
    </r>
    <r>
      <rPr>
        <b/>
        <sz val="9"/>
        <color indexed="8"/>
        <rFont val="Calibri Light"/>
        <family val="2"/>
      </rPr>
      <t>Lucro</t>
    </r>
  </si>
  <si>
    <r>
      <t xml:space="preserve">Despesas
financeiras </t>
    </r>
    <r>
      <rPr>
        <sz val="9"/>
        <color indexed="8"/>
        <rFont val="Calibri Light"/>
        <family val="2"/>
      </rPr>
      <t>(3)</t>
    </r>
  </si>
  <si>
    <r>
      <t xml:space="preserve">Seguros +
Garantias </t>
    </r>
    <r>
      <rPr>
        <sz val="9"/>
        <color indexed="8"/>
        <rFont val="Calibri Light"/>
        <family val="2"/>
      </rPr>
      <t>(4)</t>
    </r>
  </si>
  <si>
    <r>
      <t xml:space="preserve">(5)
</t>
    </r>
    <r>
      <rPr>
        <b/>
        <sz val="9"/>
        <color indexed="8"/>
        <rFont val="Calibri Light"/>
        <family val="2"/>
      </rPr>
      <t>Riscos</t>
    </r>
  </si>
  <si>
    <r>
      <t>(</t>
    </r>
    <r>
      <rPr>
        <sz val="9"/>
        <color indexed="8"/>
        <rFont val="Calibri Light"/>
        <family val="2"/>
      </rPr>
      <t>*</t>
    </r>
    <r>
      <rPr>
        <b/>
        <sz val="9"/>
        <color indexed="8"/>
        <rFont val="Calibri Light"/>
        <family val="2"/>
      </rPr>
      <t>)
Resultado</t>
    </r>
  </si>
  <si>
    <r>
      <t xml:space="preserve">ISS </t>
    </r>
    <r>
      <rPr>
        <sz val="9"/>
        <color indexed="8"/>
        <rFont val="Calibri Light"/>
        <family val="2"/>
      </rPr>
      <t>(6)</t>
    </r>
  </si>
  <si>
    <r>
      <t xml:space="preserve">PIS </t>
    </r>
    <r>
      <rPr>
        <sz val="9"/>
        <color indexed="8"/>
        <rFont val="Calibri Light"/>
        <family val="2"/>
      </rPr>
      <t>(7)</t>
    </r>
  </si>
  <si>
    <r>
      <t xml:space="preserve">COFINS </t>
    </r>
    <r>
      <rPr>
        <sz val="9"/>
        <color indexed="8"/>
        <rFont val="Calibri Light"/>
        <family val="2"/>
      </rPr>
      <t>(8)</t>
    </r>
  </si>
  <si>
    <r>
      <t xml:space="preserve">CPRB </t>
    </r>
    <r>
      <rPr>
        <sz val="9"/>
        <color indexed="8"/>
        <rFont val="Calibri Light"/>
        <family val="2"/>
      </rPr>
      <t>(9)</t>
    </r>
  </si>
  <si>
    <r>
      <t xml:space="preserve">Despesas financeiras </t>
    </r>
    <r>
      <rPr>
        <sz val="9"/>
        <color indexed="8"/>
        <rFont val="Calibri Light"/>
        <family val="2"/>
      </rPr>
      <t>(3)</t>
    </r>
  </si>
  <si>
    <t>COM DESONERAÇÃO</t>
  </si>
  <si>
    <t>Reincidência do Grupo A sobre Aviso Prévio Trabalhado + Reincidência do FGTS sobre Aviso Prévio Indenizado</t>
  </si>
  <si>
    <t>BRITA - COMERCIAL (BC)</t>
  </si>
  <si>
    <t>BRITA PÓ DE PEDRA (BC)</t>
  </si>
  <si>
    <t>CAL PARA PINTURA</t>
  </si>
  <si>
    <t>CIMENTO PORTLAND CP II - 32</t>
  </si>
  <si>
    <t>COLA POLIESTER</t>
  </si>
  <si>
    <t>EMULSÃO ASFÁLTICA RC-1C C/ POLIMERO</t>
  </si>
  <si>
    <t>EMULSÃO ASFÁLTICA RL-1C</t>
  </si>
  <si>
    <t>EMULSÃO ASFÁLTICA RR-1C</t>
  </si>
  <si>
    <t>GRAMA EM PLACAS</t>
  </si>
  <si>
    <t>MICROESFERAS REFLETIVAS DE VIDRO</t>
  </si>
  <si>
    <t>SOLVENTE / DILUENTE</t>
  </si>
  <si>
    <t>TINTA PARA PRE-MARCAÇÃO</t>
  </si>
  <si>
    <t>TINTA REFLETIVA ACRÍLICA</t>
  </si>
  <si>
    <t>COMPOSIÇÃO DE PREÇOS UNITÁRIOS</t>
  </si>
  <si>
    <t xml:space="preserve">SERVIÇO:  </t>
  </si>
  <si>
    <t>UNIDADE:</t>
  </si>
  <si>
    <t>CÓDIGO:</t>
  </si>
  <si>
    <t>Código</t>
  </si>
  <si>
    <t>Encargos (%)</t>
  </si>
  <si>
    <t>Preço Unitário</t>
  </si>
  <si>
    <t>Und.</t>
  </si>
  <si>
    <t>Custo</t>
  </si>
  <si>
    <t>X1</t>
  </si>
  <si>
    <t>X3</t>
  </si>
  <si>
    <t>BDI:</t>
  </si>
  <si>
    <t>____________________________________</t>
  </si>
  <si>
    <t>JS CONSTRUTORA E LOCADORA LTDA</t>
  </si>
  <si>
    <t>CNPJ Nº: 16.910.656/0001-81</t>
  </si>
  <si>
    <t>ENG. CIVIL ADALBERTO VIEIRA</t>
  </si>
  <si>
    <t>CREA Nº: 20040/D-GO</t>
  </si>
  <si>
    <t>SÓCIO / DIRETOR</t>
  </si>
  <si>
    <t>CRITÉRIO</t>
  </si>
  <si>
    <t>FERRAMENTAS MANUAIS</t>
  </si>
  <si>
    <t>QUANTIDADE</t>
  </si>
  <si>
    <t>DIVISÃO DE ENGENHARIA</t>
  </si>
  <si>
    <t>mês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</si>
  <si>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</si>
  <si>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</si>
  <si>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</si>
  <si>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</si>
  <si>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</si>
  <si>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MANUTENÇÃO DO CANTEIRO</t>
  </si>
  <si>
    <t>Material de Expediente / Cópias / Impressões</t>
  </si>
  <si>
    <t>Medicamentos</t>
  </si>
  <si>
    <t>SERVIÇOS TÉCNICOS</t>
  </si>
  <si>
    <t>PCMSO (NR-7)</t>
  </si>
  <si>
    <t>Exames Admissionais/Demissionais</t>
  </si>
  <si>
    <t>Anotação de Responsabilidade Técnica</t>
  </si>
  <si>
    <t>PREÇO TOTAL</t>
  </si>
  <si>
    <t>LICENÇAS AMBIENTAIS</t>
  </si>
  <si>
    <t>Licença de Instalação de Canteiro (fixo)</t>
  </si>
  <si>
    <t>Licença de Instalação de Canteiro (área)</t>
  </si>
  <si>
    <t>Autopropelidos</t>
  </si>
  <si>
    <t>Rebocados</t>
  </si>
  <si>
    <t>ROLO COMPACTADOR DE PNEUS AUTOPROPELIDO - 27 T</t>
  </si>
  <si>
    <t>Sub Total de Equipamento (F) :</t>
  </si>
  <si>
    <t>-</t>
  </si>
  <si>
    <t>EFETIVO PESSOAL A SER MOBILIZADO</t>
  </si>
  <si>
    <t>Sub Total de Mão de Obra (J) :</t>
  </si>
  <si>
    <t>Custo por Mobilização (K=F+J) :</t>
  </si>
  <si>
    <t>Preço por Mobilização (M=K+L) :</t>
  </si>
  <si>
    <t>Total Mobilização / Desmobilização (2xM) :</t>
  </si>
  <si>
    <t>DESCRIÇÃO</t>
  </si>
  <si>
    <t>UNIDADE</t>
  </si>
  <si>
    <t>Equipamento</t>
  </si>
  <si>
    <t>Mobilizador</t>
  </si>
  <si>
    <t>FU (A)</t>
  </si>
  <si>
    <t>DT*
(C)</t>
  </si>
  <si>
    <t>Mão de Obra</t>
  </si>
  <si>
    <t>BDI</t>
  </si>
  <si>
    <t>EMULSÃO ASFALTICA IMPRIMAÇÃO - EAI</t>
  </si>
  <si>
    <t>BDI (L) :</t>
  </si>
  <si>
    <t>QUANTID. (E)</t>
  </si>
  <si>
    <t>TOTAL (CxDxE)</t>
  </si>
  <si>
    <t>CUSTO (D=AxB/60)</t>
  </si>
  <si>
    <t>HORA PRODUTIVA (B)</t>
  </si>
  <si>
    <t>% MOBILIZADO (G)</t>
  </si>
  <si>
    <t>CUSTO (H)</t>
  </si>
  <si>
    <t>TOTAL OPERARIOS (I)</t>
  </si>
  <si>
    <t>TOTAL (GxHxI)</t>
  </si>
  <si>
    <t>CONDIÇÃO</t>
  </si>
  <si>
    <t>LUCRO</t>
  </si>
  <si>
    <t>ADMINISTRAÇÃO</t>
  </si>
  <si>
    <t>GOINFRA - Agência Goiana de Infraestrutura e Transportes</t>
  </si>
  <si>
    <t>21/05/2024 - 09:14</t>
  </si>
  <si>
    <t>Orçamento Sintético</t>
  </si>
  <si>
    <t>Setor</t>
  </si>
  <si>
    <t>: GOINFRA - AGÊNCIA GOIANA DE INFRAESTRUTURA E TRANSPORTES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</si>
  <si>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</si>
  <si>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</si>
  <si>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</si>
  <si>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</si>
  <si>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</si>
  <si>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</si>
  <si>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</si>
  <si>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</si>
  <si>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</si>
  <si>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</si>
  <si>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Bdi</t>
  </si>
  <si>
    <t>Unid.</t>
  </si>
  <si>
    <t>Quantidade</t>
  </si>
  <si>
    <t>Total</t>
  </si>
  <si>
    <t xml:space="preserve">m2    </t>
  </si>
  <si>
    <t xml:space="preserve">m3    </t>
  </si>
  <si>
    <t xml:space="preserve">m3km  </t>
  </si>
  <si>
    <t xml:space="preserve">TKM   </t>
  </si>
  <si>
    <t xml:space="preserve">tkm   </t>
  </si>
  <si>
    <t xml:space="preserve">T     </t>
  </si>
  <si>
    <t xml:space="preserve">t     </t>
  </si>
  <si>
    <t xml:space="preserve">Total do Grupo : </t>
  </si>
  <si>
    <t xml:space="preserve">Un    </t>
  </si>
  <si>
    <t>MOBILIZAÇÃO E INSTALAÇÃO DE CANTEIRO</t>
  </si>
  <si>
    <t xml:space="preserve">un    </t>
  </si>
  <si>
    <t>INSTALAÇÃO DE CANTEIRO/ ADMINISTRAÇÃO - CONFORME DEMONSTRATIVO</t>
  </si>
  <si>
    <t xml:space="preserve">Total do Orçamento : </t>
  </si>
  <si>
    <t>ITEM</t>
  </si>
  <si>
    <t>SERVIÇOS</t>
  </si>
  <si>
    <t>PROGRAMA GOIÁS EM MOVIMENTO - MUNICÍPIOS</t>
  </si>
  <si>
    <t>CRONOGRAMA FÍSICO FINANCEIRO</t>
  </si>
  <si>
    <t>TOTAIS</t>
  </si>
  <si>
    <t>M   Ê   S</t>
  </si>
  <si>
    <t>1º mês (30 dias)</t>
  </si>
  <si>
    <t>2º mês (30 dias)</t>
  </si>
  <si>
    <t>MOBILIZAÇÃO E INSTAL. DE CANTEIROS / ADM. LOCAL</t>
  </si>
  <si>
    <t>PERCENTUAL GLOBAL SIMPLES</t>
  </si>
  <si>
    <t>PERCENTUAL GLOBAL ACUM.</t>
  </si>
  <si>
    <t>VALOR SIMPLES</t>
  </si>
  <si>
    <t>VALOR ACUMULADO</t>
  </si>
  <si>
    <t>AGÊNCIA GOIANA DE INFRAESTRUTURA E TRANSPORTES - GOINFRA</t>
  </si>
  <si>
    <t>PROPOSTA DE PREÇOS</t>
  </si>
  <si>
    <t>Objeto:</t>
  </si>
  <si>
    <t>ÍNDICE DA PROPOSTA</t>
  </si>
  <si>
    <t>PÁGINAS</t>
  </si>
  <si>
    <t>CARTA DE APRESENTAÇÃO DA PROPOSTA</t>
  </si>
  <si>
    <t>/</t>
  </si>
  <si>
    <t>PLANILHA ORÇAMENTÁRIA</t>
  </si>
  <si>
    <t xml:space="preserve">CRONOGRAMA FÍSICO-FINANCEIRO </t>
  </si>
  <si>
    <t>TERMO DE ENCERRAMENTO</t>
  </si>
  <si>
    <t>BDI / LEI SOCIAL</t>
  </si>
  <si>
    <t>CARTA PROPOSTA DE PREÇOS</t>
  </si>
  <si>
    <t xml:space="preserve">À  </t>
  </si>
  <si>
    <t>Prezados Senhores:</t>
  </si>
  <si>
    <t>Concordamos com o prazo para execução dos serviços, de acordo com o cronograma, item deste Edital.</t>
  </si>
  <si>
    <t>Validade da proposta: 90 (noventa) dias corridos, da data da abertura.</t>
  </si>
  <si>
    <t>DADOS BANCÁRIOS
CAIXA ECONÔMICA FEDERAL - AGÊNCIA 0014     CONTA CORRENTE 4656-7</t>
  </si>
  <si>
    <t xml:space="preserve">    A empresa JS Construtora e Locadora Ltda., CNPJ 16.910.656/0001-81, sediada na Avenida Guarujá Qd. 99 Lt. 15 nº 171 Jardim Atlântico Goiânia – GO, CEP 74.343-370 fone (062) 3638-6601, email – adalberto@jsconstrutora.net, neste ato representada por seu Sócio/Diretor Adalberto Vieira brasileiro, casado, CPF 857.324.861-00, residente e domiciliado em Goiânia – GO, vem pela presente submeter à apreciação de V. Sª., a Proposta de Preço relativa à licitação em epígrafe para a  </t>
  </si>
  <si>
    <t xml:space="preserve">, declarando que executará os serviços objeto desse </t>
  </si>
  <si>
    <t xml:space="preserve">  com o valor global de  R$ </t>
  </si>
  <si>
    <t>(cinco milhões, novecentos e noventa e sete mil, oitocentos e noventa reais e quarenta e dois centavos), para a contratação do objeto do presente pregão eletrônico Declaramos ainda que temos pleno conhecimento de todos os aspectos relativos à licitação em causa e nossa plena concordância com as condições estabelecidas no Edital da licitação e seus anexos e que os preços unitários e global propostos compreendem todas as despesas concernentes à execução dos serviços projetados e especificados neste Edital.</t>
  </si>
  <si>
    <t>Atenciosamente,</t>
  </si>
  <si>
    <t>TOTAL</t>
  </si>
  <si>
    <t>ADMINISTRAÇÃO LOCAL:</t>
  </si>
  <si>
    <t>1º QUARTIL</t>
  </si>
  <si>
    <t>MÉDIO</t>
  </si>
  <si>
    <t>3º QUARTIL</t>
  </si>
  <si>
    <t>SEGURO + GARANTIA</t>
  </si>
  <si>
    <t>RISCO</t>
  </si>
  <si>
    <t>DESPESAS FINANCEIRAS</t>
  </si>
  <si>
    <t>OBRAS RODOVIÁRIAS - SERVIÇO</t>
  </si>
  <si>
    <t>DESPESA FINANCEIRA</t>
  </si>
  <si>
    <t>RISCOS</t>
  </si>
  <si>
    <t>OBRAS RODOVIÁRIAS - FORNECIMENTO MATERIAL</t>
  </si>
  <si>
    <t>DESPESAS FINANCERIRAS</t>
  </si>
  <si>
    <t>SEGUROS + GARANTIAS</t>
  </si>
  <si>
    <t>SIM</t>
  </si>
  <si>
    <t>TABELA - T233 SEM DESONERAÇÃO</t>
  </si>
  <si>
    <t>PREGÃO ELETRÔNICO Nº 043/2024 - GOINFRA</t>
  </si>
  <si>
    <t>: 202200036001024-1/2024</t>
  </si>
  <si>
    <t>Data Orçamento : 18/04/2024</t>
  </si>
  <si>
    <t>: ORÇAMENTO DE RECUPERAÇÃO DE PAVIMENTO EM VIAS URBANAS - PROGRAMA GOIÁS EM MOVIMENTO - MUNICÍPIOS - CAÇU - GOIÁS</t>
  </si>
  <si>
    <t>: ORÇAMENTO REALIZADO NA TABELA DE TERRAPLENAGEM, PAVIMENTAÇÃO E OBRAS DE ARTE ESPECIAIS - DEZEMBRO/23 - SEM DESONERAÇÃO - T233</t>
  </si>
  <si>
    <t xml:space="preserve">: 56.868,39 m2    </t>
  </si>
  <si>
    <t>Data Base : 01/12/2023</t>
  </si>
  <si>
    <t>TRANSPORTE COMERCIAL DE MATERIAL BETUMINOSO (DT= 331,00KM)</t>
  </si>
  <si>
    <t>ORÇAMENTO LOTE 63 - PROGRAMA GOIÁS EM MOVIMENTO - EIXO MUNICÍPIOS 2024</t>
  </si>
  <si>
    <t>MUNICÍPIO</t>
  </si>
  <si>
    <t>DISCRIMINAÇÃO</t>
  </si>
  <si>
    <t>PREÇO</t>
  </si>
  <si>
    <t>PREÇO/M2</t>
  </si>
  <si>
    <t>CAÇU</t>
  </si>
  <si>
    <t>TOTAL GERAL</t>
  </si>
  <si>
    <t>CHAPADÃO DO CÉU</t>
  </si>
  <si>
    <t>MINEIROS</t>
  </si>
  <si>
    <t>NAZÁRIO</t>
  </si>
  <si>
    <t>PALMINÓPOLIS</t>
  </si>
  <si>
    <t>TURVÂNIA</t>
  </si>
  <si>
    <t>ORÇAMENTO CONSOLIDADO LOTE 63</t>
  </si>
  <si>
    <t>PROGRAMA GOIÁS EM MOVIMENTO - MUNICÍPIOS - CAÇU - GO (T-233)</t>
  </si>
  <si>
    <t>ADMINISTRAÇÃO LOCAL/ INSTALAÇÕES PROVISÓRIAS</t>
  </si>
  <si>
    <t>MÃO DE OBRA</t>
  </si>
  <si>
    <t>PARTIC. MENSAL MÉDIA (%)</t>
  </si>
  <si>
    <t>Meses</t>
  </si>
  <si>
    <t>PREÇO UNITÁRIO</t>
  </si>
  <si>
    <t>Engenheiro de Produção/ Civil</t>
  </si>
  <si>
    <t>Laboratorista de Betumes e Concretos</t>
  </si>
  <si>
    <t>OUTROS ITENS</t>
  </si>
  <si>
    <t>VEÍCULOS</t>
  </si>
  <si>
    <t>Veículo sedan - 71 a 115 CV</t>
  </si>
  <si>
    <t>EQUIPAMENTOS DIRETOS</t>
  </si>
  <si>
    <t xml:space="preserve">Equipamentos de Laboratório de Betume 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</si>
  <si>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</si>
  <si>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</si>
  <si>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</si>
  <si>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</si>
  <si>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</si>
  <si>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</si>
  <si>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</si>
  <si>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und</t>
  </si>
  <si>
    <t>PGR (NR-18 )</t>
  </si>
  <si>
    <t>OUTROS</t>
  </si>
  <si>
    <t>Banheiro Químico</t>
  </si>
  <si>
    <t>SINALIZAÇÃO</t>
  </si>
  <si>
    <t>Placa Padrão Programa Goiás em Movimento</t>
  </si>
  <si>
    <t>Sinalização - placas de sinalização (desvio / pare siga)</t>
  </si>
  <si>
    <t>Cones de Sinalização</t>
  </si>
  <si>
    <t>Licença de Instalação de Usina de PMF</t>
  </si>
  <si>
    <t>Total Geral</t>
  </si>
  <si>
    <t>Total Geral com BDI</t>
  </si>
  <si>
    <t>MOBILIZAÇÃO / DESMOBILIZAÇÃO - CAÇU</t>
  </si>
  <si>
    <t>: 202100036007895-1/2024</t>
  </si>
  <si>
    <t>Data Orçamento : 23/04/2024</t>
  </si>
  <si>
    <t>24/04/2024 - 09:55</t>
  </si>
  <si>
    <t>: ORÇAMENTO DE RECUPERAÇÃO DE PAVIMENTO EM VIAS URBANAS - PROGRAMA GOIÁS EM MOVIMENTO - MUNICÍPIOS - CHAPADÃO DO CÉU - GOIÁS</t>
  </si>
  <si>
    <t xml:space="preserve">: 50.747,05 m2    </t>
  </si>
  <si>
    <t>PROGRAMA GOIÁS EM MOVIMENTO - MUNICÍPIOS - CHAPADÃO DO CÉU - GO (T-233)</t>
  </si>
  <si>
    <t>18/04/2024 - 08:52</t>
  </si>
  <si>
    <t>: ORÇAMENTO DE RECUPERAÇÃO DE PAVIMENTO EM VIAS URBANAS - PROGRAMA GOIÁS EM MOVIMENTO - MUNICÍPIOS - MINEIROS - GOIÁS</t>
  </si>
  <si>
    <t>: 202200036000702-1/2024</t>
  </si>
  <si>
    <t xml:space="preserve">: 38.055,58 m2    </t>
  </si>
  <si>
    <t>44204A</t>
  </si>
  <si>
    <t>FORNECIMENTO DE CBUQ PARA PAVIMENTAÇÃO ASFÁLTICA, PADRÃO DNIT, FAIXA C, COM CAP 50/70 - AQUISIÇÃO POSTO USINA</t>
  </si>
  <si>
    <t>APLICAÇÃO DE CONCRETO BETUMINOSO USINADO À QUENTE (PAV. URB.) - CAPA DE ROLAMENTO</t>
  </si>
  <si>
    <t>TRANSPORTE COMERCIAL DE MASSA (DT= 21,00KM)</t>
  </si>
  <si>
    <t>TRANSPORTE COMERCIAL DE MATERIAL BETUMINOSO (DT= 435,00KM)</t>
  </si>
  <si>
    <t xml:space="preserve"> FORNECIMENTO DE CBUQ PARA PAVIMENTAÇÃO ASFÁLTICA, PADRÃO DNIT, FAIXA C, COM CAP 50/70 - AQUISIÇÃO POSTO USINA</t>
  </si>
  <si>
    <t>CONCRETO BETUMINOSO USINADO A QUENTE (CBUQ) PARA PAVIMENTACAO ASFALTICA, PADRAO DNIT, FAIXA C, COM CAP 50/70 - AQUISICAO POSTO USINA</t>
  </si>
  <si>
    <t>APLICAÇÃO DE CONCRETO BETUMINOSO USINADO À QUENTE ( PAV. URB.) - CAPA DE ROLAMENTO</t>
  </si>
  <si>
    <t>M3</t>
  </si>
  <si>
    <t>PROGRAMA GOIÁS EM MOVIMENTO - MUNICÍPIOS - MINEIROS (T-233)</t>
  </si>
  <si>
    <t>MOBILIZAÇÃO / DESMOBILIZAÇÃO - CHAPADÃO DO CÉU</t>
  </si>
  <si>
    <t>MOBILIZAÇÃO / DESMOBILIZAÇÃO - MINEIROS</t>
  </si>
  <si>
    <t>14/06/2024 - 15:10</t>
  </si>
  <si>
    <t>Data Orçamento : 14/06/2024</t>
  </si>
  <si>
    <t>: 202200036000869-1/2024</t>
  </si>
  <si>
    <t>: ORÇAMENTO DE RECUPERAÇÃO DE PAVIMENTO EM VIAS URBANAS - PROGRAMA GOIÁS EM MOVIMENTO - MUNICÍPIOS - NAZÁRIO - GOIÁS</t>
  </si>
  <si>
    <t>: ORÇAMENTO REALIZADO NA TABELA DE TERRAPLENAGEM, PAVIMENTAÇÃO E OBRAS DE ARTE ESPECIAIS - FEVEREIRO/24 - SEM DESONERAÇÃO - T239</t>
  </si>
  <si>
    <t xml:space="preserve">: 27.504,80 m2    </t>
  </si>
  <si>
    <t>Data Base : 01/02/2024</t>
  </si>
  <si>
    <t>TABELA - T239 SEM DESONERAÇÃO</t>
  </si>
  <si>
    <t>COMPOSIÇÃO AUXILIAR DE PREÇOS UNITÁRIOS - T233</t>
  </si>
  <si>
    <t>COMPOSIÇÃO DE PREÇOS UNITÁRIOS - T233</t>
  </si>
  <si>
    <t>COMPOSIÇÃO DE PREÇOS UNITÁRIOS - T239</t>
  </si>
  <si>
    <t>DEMONSTRATIVO DO BDI NOS ORÇAMENTOS DE OBRAS RODOVIÁRIAS DA GOINFRA - TABELA T233</t>
  </si>
  <si>
    <t>DEMONSTRATIVO DO BDI NOS ORÇAMENTOS DE OBRAS RODOVIÁRIAS DA GOINFRA - TABELA T239</t>
  </si>
  <si>
    <t>PROGRAMA GOIÁS EM MOVIMENTO - MUNICÍPIOS - NAZARIO (T-239)</t>
  </si>
  <si>
    <t>MOBILIZAÇÃO / DESMOBILIZAÇÃO - NAZARIO</t>
  </si>
  <si>
    <t>: 202200036004165-3/2023</t>
  </si>
  <si>
    <t>03/05/2024 - 10:18</t>
  </si>
  <si>
    <t>Data Orçamento : 03/05/2024</t>
  </si>
  <si>
    <t>: ORÇAMENTO DE RECUPERAÇÃO DE PAVIMENTO EM VIAS URBANAS - PROGRAMA GOIÁS EM MOVIMENTO - MUNICÍPIOS - PALMINÓPOLIS - GOIÁS</t>
  </si>
  <si>
    <t xml:space="preserve">: 24.665,12 m2    </t>
  </si>
  <si>
    <t>TRANSPORTE COMERCIAL DE MATERIAL BETUMINOSO (DT= 138,00KM)</t>
  </si>
  <si>
    <t>PROGRAMA GOIÁS EM MOVIMENTO - MUNICÍPIOS - PALMINOPOLIS (T-239)</t>
  </si>
  <si>
    <t>19/06/2024 - 13:29</t>
  </si>
  <si>
    <t>Data Orçamento : 19/06/2024</t>
  </si>
  <si>
    <t>: ORÇAMENTO DE RECUPERAÇÃO DE PAVIMENTO EM VIAS URBANAS - PROGRAMA GOIÁS EM MOVIMENTO - MUNICÍPIOS - TURVÂNIA - GOIÁS</t>
  </si>
  <si>
    <t>: 202100036008078-1/2024</t>
  </si>
  <si>
    <t xml:space="preserve">: 26.439,83 m2    </t>
  </si>
  <si>
    <t>TRANSPORTE COMERCIAL DE MATERIAL BETUMINOSO (DT= 116,00KM)</t>
  </si>
  <si>
    <t>MOBILIZAÇÃO / DESMOBILIZAÇÃO - PALMINOPOLIS</t>
  </si>
  <si>
    <t>PROGRAMA GOIÁS EM MOVIMENTO - MUNICÍPIOS - TURVANIA (T-239)</t>
  </si>
  <si>
    <t>MOBILIZAÇÃO / DESMOBILIZAÇÃO - TURVÂNIA</t>
  </si>
  <si>
    <t>M2</t>
  </si>
  <si>
    <t>M3KM</t>
  </si>
  <si>
    <t>UN</t>
  </si>
  <si>
    <t>GOIÂNIA, 18 DE OUTUBRO DE 2024</t>
  </si>
  <si>
    <r>
      <t xml:space="preserve">    A empresa JS Construtora e Locadora Ltda., CNPJ 16.910.656/0001-81, sediada na Avenida Guarujá Qd. 99 Lt. 15 nº 171 Jardim Atlântico Goiânia – GO, CEP 74.343-370 fone (062) 3638-6601, email – adalberto@jsconstrutora.net, neste ato representada por seu Sócio/Diretor Adalberto Vieira brasileiro, casado, CPF 857.324.861-00, residente e domiciliado em Goiânia – GO, vem pela presente submeter à apreciação de V. Sª., a Proposta de Preço relativa à licitação em epígrafe para a  SERVIÇOS DE EXECUÇÃO CONSERVAÇÃO PREVENTIVA DE PAVIMENTOS ASFÁLTICOS, A SEREM PRESTADOS NOS MUNICÍPIOS QUE COMPÕE O LOTE 63 DO PROGRAMA GOIÁS EM MOVIMENTO – EIXO MUNICÍPIOS (CAÇU, CHAPADÃO DO CÉU, MINEIROS, NAZÁRIO, PALMINÓPOLIS E TURVÂNIA), NO ESTADO DE GOIÁS., declarando que executará os serviços objeto desse PREGÃO ELETRÔNICO Nº 043/2024 - GOINFRA  com o valor global de  </t>
    </r>
    <r>
      <rPr>
        <b/>
        <sz val="11"/>
        <color theme="1"/>
        <rFont val="Calibri"/>
        <family val="2"/>
        <scheme val="minor"/>
      </rPr>
      <t>R$ 6.113.986,40 (seis milhões, cento e treze mil, novecentos e oitenta e seis reais e quarenta centavos)</t>
    </r>
    <r>
      <rPr>
        <sz val="11"/>
        <color theme="1"/>
        <rFont val="Calibri"/>
        <family val="2"/>
        <scheme val="minor"/>
      </rPr>
      <t>, para a contratação do objeto do presente pregão eletrônico Declaramos ainda que temos pleno conhecimento de todos os aspectos relativos à licitação em causa e nossa plena concordância com as condições estabelecidas no Edital da licitação e seus anexos e que os preços unitários e global propostos compreendem todas as despesas concernentes à execução dos serviços projetados e especificados neste Edital.</t>
    </r>
  </si>
  <si>
    <t xml:space="preserve">PRODUTIVO
</t>
  </si>
  <si>
    <t xml:space="preserve">IMPRODUTIVO
</t>
  </si>
  <si>
    <t>OK</t>
  </si>
  <si>
    <t/>
  </si>
  <si>
    <t>VALOR MENOR QUE 1º QUARTIL</t>
  </si>
  <si>
    <t>60</t>
  </si>
  <si>
    <t>KG</t>
  </si>
  <si>
    <t>2,03</t>
  </si>
  <si>
    <t>0,65</t>
  </si>
  <si>
    <t>4229,9</t>
  </si>
  <si>
    <t>3145</t>
  </si>
  <si>
    <t>3018</t>
  </si>
  <si>
    <t>7,92</t>
  </si>
  <si>
    <t>12,65</t>
  </si>
  <si>
    <t>L</t>
  </si>
  <si>
    <t>24,65</t>
  </si>
  <si>
    <t>21,6</t>
  </si>
  <si>
    <t>35,28</t>
  </si>
  <si>
    <t>45,6</t>
  </si>
  <si>
    <t>25,55</t>
  </si>
  <si>
    <t>530,007753119877</t>
  </si>
  <si>
    <t>Descrição: ORÇAMENTO DE RECUPERAÇÃO DE PAVIMENTO EM VIAS URBANAS - PROGRAMA GOIÁS EM MOVIMENTO - MUNICÍPIOS - CAÇU - GOIÁS</t>
  </si>
  <si>
    <t>Descrição: ORÇAMENTO DE RECUPERAÇÃO DE PAVIMENTO EM VIAS URBANAS - PROGRAMA GOIÁS EM MOVIMENTO - MUNICÍPIOS - CHAPADÃO DO CÉU - GOIÁS</t>
  </si>
  <si>
    <t>Descrição: ORÇAMENTO DE RECUPERAÇÃO DE PAVIMENTO EM VIAS URBANAS - PROGRAMA GOIÁS EM MOVIMENTO - MUNICÍPIOS - MINEIROS - GOIÁS</t>
  </si>
  <si>
    <t>Descrição: ORÇAMENTO DE RECUPERAÇÃO DE PAVIMENTO EM VIAS URBANAS - PROGRAMA GOIÁS EM MOVIMENTO - MUNICÍPIOS - NAZÁRIO - GOIÁS</t>
  </si>
  <si>
    <t>Descrição: ORÇAMENTO DE RECUPERAÇÃO DE PAVIMENTO EM VIAS URBANAS - PROGRAMA GOIÁS EM MOVIMENTO - MUNICÍPIOS - PALMINÓPOLIS - GOIÁS</t>
  </si>
  <si>
    <t>Descrição: ORÇAMENTO DE RECUPERAÇÃO DE PAVIMENTO EM VIAS URBANAS - PROGRAMA GOIÁS EM MOVIMENTO - MUNICÍPIOS - TURVÂNIA - GOIÁS</t>
  </si>
  <si>
    <t>SERVIÇOS DE EXECUÇÃO CONSERVAÇÃO PREVENTIVA DE PAVIMENTOS ASFÁLTICOS, A SEREM PRESTADOS NOS MUNICÍPIOS QUE COMPÕE O LOTE 63 DO PROGRAMA GOIÁS EM MOVIMENTO – EIXO MUNICÍPIOS (CAÇU, CHAPADÃO DO CÉU, MINEIROS, NAZÁRIO, PALMINÓPOLIS E TURVÂNIA), NO ESTADO DE GOIÁS.</t>
  </si>
  <si>
    <t>EQUIPAMENTOS PRODUTIVO E IMPRODUTIVO</t>
  </si>
  <si>
    <r>
      <t xml:space="preserve">             A JS CONSTRUTORA E LOCADORA LTDA</t>
    </r>
    <r>
      <rPr>
        <sz val="12"/>
        <color indexed="8"/>
        <rFont val="Calibri"/>
        <family val="2"/>
      </rPr>
      <t>, com sede na Av. Guarujá, Qd. 99, Lt. 15, Nº 171, Jardim Atlântico, na Cidade de Goiânia – Go, CEP 74.343-370, inscrita no CNPJ/MF sob o nº 16.910.656/0001-81, representada por seu Sócio-Diretor Sr. Adalberto Vieira, vem através desta, informar que a presente contém 94 (noventa e quatro) páginas numericamente ordenadas e rubricadas referente a PREGÃO ELETRÔNICO Nº: 043/2024 - GOINFRA.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</si>
</sst>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"/>
    <numFmt numFmtId="165" formatCode="#,##0.000"/>
    <numFmt numFmtId="168" formatCode="#,##0.00000"/>
    <numFmt numFmtId="169" formatCode="#,##0.000000"/>
    <numFmt numFmtId="170" formatCode="00000"/>
    <numFmt numFmtId="180" formatCode="_-&quot;R$ &quot;* #,##0.00_-;&quot;-R$ &quot;* #,##0.00_-;_-&quot;R$ &quot;* \-??_-;_-@_-"/>
    <numFmt numFmtId="181" formatCode=";;;"/>
    <numFmt numFmtId="182" formatCode="&quot;R$&quot;\ #,##0.00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Calibri Light"/>
      <family val="2"/>
    </font>
    <font>
      <b/>
      <sz val="9"/>
      <color indexed="8"/>
      <name val="Calibri Light"/>
      <family val="2"/>
    </font>
    <font>
      <b/>
      <sz val="9"/>
      <color indexed="8"/>
      <name val="Calibri Light"/>
      <family val="2"/>
      <scheme val="major"/>
    </font>
    <font>
      <sz val="9"/>
      <color indexed="8"/>
      <name val="Calibri Light"/>
      <family val="2"/>
      <scheme val="major"/>
    </font>
    <font>
      <sz val="9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b/>
      <sz val="9"/>
      <name val="Calibri Light"/>
      <family val="2"/>
      <scheme val="major"/>
    </font>
    <font>
      <b/>
      <sz val="12"/>
      <name val="Calibri Light"/>
      <family val="2"/>
      <scheme val="major"/>
    </font>
    <font>
      <u/>
      <sz val="9"/>
      <color rgb="FF000000"/>
      <name val="Calibri Light"/>
      <family val="2"/>
      <scheme val="maj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70C0"/>
      <name val="Calibri Light"/>
      <family val="2"/>
      <scheme val="major"/>
    </font>
    <font>
      <sz val="8"/>
      <name val="Arial"/>
      <family val="2"/>
    </font>
    <font>
      <b/>
      <sz val="14"/>
      <color theme="1"/>
      <name val="Calibri Light"/>
      <family val="2"/>
      <scheme val="major"/>
    </font>
    <font>
      <sz val="8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0"/>
      <color indexed="8"/>
      <name val="Calibri Light"/>
      <family val="2"/>
      <scheme val="major"/>
    </font>
    <font>
      <sz val="10"/>
      <color indexed="63"/>
      <name val="Calibri Light"/>
      <family val="2"/>
      <scheme val="major"/>
    </font>
    <font>
      <b/>
      <sz val="10"/>
      <color indexed="8"/>
      <name val="Calibri Light"/>
      <family val="2"/>
      <scheme val="maj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  <charset val="1"/>
    </font>
    <font>
      <sz val="12"/>
      <name val="Calibri Light"/>
      <family val="2"/>
      <scheme val="major"/>
    </font>
    <font>
      <b/>
      <sz val="14"/>
      <color rgb="FFFF000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26"/>
      <name val="Calibri"/>
      <family val="2"/>
      <scheme val="minor"/>
    </font>
    <font>
      <sz val="26"/>
      <name val="Calibri"/>
      <family val="2"/>
      <scheme val="minor"/>
    </font>
    <font>
      <sz val="22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b/>
      <sz val="1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sz val="16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2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8"/>
      <name val="Calibri"/>
      <family val="2"/>
    </font>
    <font>
      <sz val="20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3"/>
      <color indexed="8"/>
      <name val="Calibri"/>
      <family val="2"/>
      <scheme val="minor"/>
    </font>
    <font>
      <b/>
      <sz val="13"/>
      <color indexed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rgb="FFB2B2B2"/>
      </patternFill>
    </fill>
    <fill>
      <patternFill patternType="solid">
        <fgColor theme="4" tint="0.59999389629810485"/>
        <bgColor rgb="FFB3B3B3"/>
      </patternFill>
    </fill>
    <fill>
      <gradientFill degree="90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rgb="FF39471D"/>
      </patternFill>
    </fill>
  </fills>
  <borders count="102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44" fontId="5" fillId="0" borderId="0" applyNumberFormat="0" applyFont="0" applyFill="0" applyBorder="0" applyAlignment="0" applyProtection="0"/>
    <xf numFmtId="9" fontId="5" fillId="0" borderId="0" applyNumberFormat="0" applyFont="0" applyFill="0" applyBorder="0" applyAlignment="0" applyProtection="0"/>
    <xf numFmtId="43" fontId="5" fillId="0" borderId="0" applyNumberFormat="0" applyFont="0" applyFill="0" applyBorder="0" applyAlignment="0" applyProtection="0"/>
    <xf numFmtId="180" fontId="34" fillId="0" borderId="0" applyBorder="0" applyProtection="0"/>
  </cellStyleXfs>
  <cellXfs count="579">
    <xf numFmtId="0" fontId="0" fillId="0" borderId="0" xfId="0" applyNumberFormat="1" applyFont="1" applyFill="1" applyBorder="1" applyAlignment="1"/>
    <xf numFmtId="0" fontId="8" fillId="2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1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/>
    </xf>
    <xf numFmtId="10" fontId="11" fillId="0" borderId="1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14" xfId="0" applyFont="1" applyBorder="1" applyAlignment="1">
      <alignment vertical="center" wrapText="1"/>
    </xf>
    <xf numFmtId="0" fontId="10" fillId="0" borderId="17" xfId="0" applyFont="1" applyBorder="1" applyAlignment="1">
      <alignment vertical="center"/>
    </xf>
    <xf numFmtId="0" fontId="11" fillId="0" borderId="17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14" fillId="5" borderId="16" xfId="0" applyFont="1" applyFill="1" applyBorder="1" applyAlignment="1">
      <alignment horizontal="center" vertical="center"/>
    </xf>
    <xf numFmtId="10" fontId="11" fillId="0" borderId="16" xfId="0" applyNumberFormat="1" applyFont="1" applyBorder="1" applyAlignment="1">
      <alignment horizontal="center" vertical="center"/>
    </xf>
    <xf numFmtId="10" fontId="11" fillId="5" borderId="16" xfId="0" applyNumberFormat="1" applyFont="1" applyFill="1" applyBorder="1" applyAlignment="1">
      <alignment horizontal="center" vertical="center"/>
    </xf>
    <xf numFmtId="10" fontId="11" fillId="0" borderId="17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5" fontId="15" fillId="4" borderId="0" xfId="0" applyNumberFormat="1" applyFont="1" applyFill="1" applyAlignment="1">
      <alignment horizontal="center" vertical="center"/>
    </xf>
    <xf numFmtId="0" fontId="10" fillId="6" borderId="0" xfId="0" applyFont="1" applyFill="1" applyAlignment="1">
      <alignment vertical="center"/>
    </xf>
    <xf numFmtId="10" fontId="10" fillId="6" borderId="0" xfId="0" applyNumberFormat="1" applyFont="1" applyFill="1" applyAlignment="1">
      <alignment vertical="center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4" fontId="13" fillId="4" borderId="7" xfId="0" applyNumberFormat="1" applyFont="1" applyFill="1" applyBorder="1" applyAlignment="1">
      <alignment vertical="center"/>
    </xf>
    <xf numFmtId="164" fontId="10" fillId="0" borderId="5" xfId="0" applyNumberFormat="1" applyFont="1" applyBorder="1" applyAlignment="1">
      <alignment vertical="center"/>
    </xf>
    <xf numFmtId="10" fontId="10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4" fontId="13" fillId="4" borderId="5" xfId="0" applyNumberFormat="1" applyFont="1" applyFill="1" applyBorder="1" applyAlignment="1">
      <alignment vertical="center"/>
    </xf>
    <xf numFmtId="0" fontId="10" fillId="6" borderId="8" xfId="0" applyFont="1" applyFill="1" applyBorder="1" applyAlignment="1">
      <alignment vertical="center"/>
    </xf>
    <xf numFmtId="0" fontId="10" fillId="6" borderId="0" xfId="0" applyFont="1" applyFill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10" fillId="0" borderId="9" xfId="0" applyNumberFormat="1" applyFont="1" applyBorder="1" applyAlignment="1">
      <alignment vertical="center"/>
    </xf>
    <xf numFmtId="0" fontId="10" fillId="6" borderId="10" xfId="0" applyFont="1" applyFill="1" applyBorder="1" applyAlignment="1">
      <alignment vertical="center"/>
    </xf>
    <xf numFmtId="0" fontId="10" fillId="6" borderId="11" xfId="0" applyFont="1" applyFill="1" applyBorder="1" applyAlignment="1">
      <alignment vertical="center"/>
    </xf>
    <xf numFmtId="0" fontId="10" fillId="6" borderId="11" xfId="0" applyFont="1" applyFill="1" applyBorder="1" applyAlignment="1">
      <alignment horizontal="center" vertical="center"/>
    </xf>
    <xf numFmtId="4" fontId="10" fillId="0" borderId="11" xfId="0" applyNumberFormat="1" applyFont="1" applyBorder="1" applyAlignment="1">
      <alignment vertical="center"/>
    </xf>
    <xf numFmtId="4" fontId="10" fillId="0" borderId="12" xfId="0" applyNumberFormat="1" applyFont="1" applyBorder="1" applyAlignment="1">
      <alignment vertical="center"/>
    </xf>
    <xf numFmtId="4" fontId="10" fillId="6" borderId="0" xfId="0" applyNumberFormat="1" applyFont="1" applyFill="1" applyAlignment="1">
      <alignment vertical="center"/>
    </xf>
    <xf numFmtId="0" fontId="10" fillId="8" borderId="15" xfId="0" applyFont="1" applyFill="1" applyBorder="1" applyAlignment="1">
      <alignment horizontal="center" vertical="center"/>
    </xf>
    <xf numFmtId="10" fontId="11" fillId="8" borderId="14" xfId="0" applyNumberFormat="1" applyFont="1" applyFill="1" applyBorder="1" applyAlignment="1">
      <alignment horizontal="center" vertical="center"/>
    </xf>
    <xf numFmtId="10" fontId="17" fillId="8" borderId="14" xfId="0" applyNumberFormat="1" applyFont="1" applyFill="1" applyBorder="1" applyAlignment="1">
      <alignment horizontal="center" vertical="center" wrapText="1"/>
    </xf>
    <xf numFmtId="0" fontId="10" fillId="8" borderId="14" xfId="0" applyFont="1" applyFill="1" applyBorder="1" applyAlignment="1">
      <alignment horizontal="center" vertical="center"/>
    </xf>
    <xf numFmtId="10" fontId="17" fillId="8" borderId="17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19" fillId="0" borderId="0" xfId="0" applyFont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vertical="center" wrapText="1"/>
    </xf>
    <xf numFmtId="0" fontId="8" fillId="3" borderId="0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 wrapText="1"/>
    </xf>
    <xf numFmtId="164" fontId="9" fillId="3" borderId="4" xfId="0" applyNumberFormat="1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vertical="center" wrapText="1"/>
    </xf>
    <xf numFmtId="10" fontId="9" fillId="3" borderId="1" xfId="2" applyNumberFormat="1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10" fontId="9" fillId="3" borderId="1" xfId="0" applyNumberFormat="1" applyFont="1" applyFill="1" applyBorder="1" applyAlignment="1">
      <alignment vertical="center" wrapText="1"/>
    </xf>
    <xf numFmtId="4" fontId="9" fillId="3" borderId="4" xfId="0" applyNumberFormat="1" applyFont="1" applyFill="1" applyBorder="1" applyAlignment="1">
      <alignment vertical="center" wrapText="1"/>
    </xf>
    <xf numFmtId="4" fontId="8" fillId="2" borderId="4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right" vertical="center" wrapText="1"/>
    </xf>
    <xf numFmtId="164" fontId="20" fillId="3" borderId="1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3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164" fontId="20" fillId="3" borderId="4" xfId="0" applyNumberFormat="1" applyFont="1" applyFill="1" applyBorder="1" applyAlignment="1">
      <alignment vertical="center" wrapText="1"/>
    </xf>
    <xf numFmtId="4" fontId="8" fillId="0" borderId="2" xfId="0" applyNumberFormat="1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3" borderId="4" xfId="0" applyNumberFormat="1" applyFont="1" applyFill="1" applyBorder="1" applyAlignment="1">
      <alignment horizontal="center" vertical="center" wrapText="1"/>
    </xf>
    <xf numFmtId="10" fontId="8" fillId="0" borderId="3" xfId="2" applyNumberFormat="1" applyFont="1" applyFill="1" applyBorder="1" applyAlignment="1">
      <alignment horizontal="right" vertical="center" wrapText="1"/>
    </xf>
    <xf numFmtId="0" fontId="10" fillId="0" borderId="2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4" fillId="0" borderId="23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10" fontId="14" fillId="0" borderId="26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horizontal="left" vertical="center"/>
    </xf>
    <xf numFmtId="10" fontId="11" fillId="0" borderId="0" xfId="0" applyNumberFormat="1" applyFont="1" applyBorder="1" applyAlignment="1">
      <alignment horizontal="center" vertical="center"/>
    </xf>
    <xf numFmtId="10" fontId="14" fillId="0" borderId="22" xfId="0" applyNumberFormat="1" applyFont="1" applyBorder="1" applyAlignment="1">
      <alignment horizontal="center" vertical="center"/>
    </xf>
    <xf numFmtId="10" fontId="14" fillId="0" borderId="27" xfId="0" applyNumberFormat="1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10" fontId="11" fillId="0" borderId="29" xfId="0" applyNumberFormat="1" applyFont="1" applyBorder="1" applyAlignment="1">
      <alignment horizontal="center" vertical="center"/>
    </xf>
    <xf numFmtId="10" fontId="11" fillId="5" borderId="29" xfId="0" applyNumberFormat="1" applyFont="1" applyFill="1" applyBorder="1" applyAlignment="1">
      <alignment horizontal="center" vertical="center"/>
    </xf>
    <xf numFmtId="0" fontId="20" fillId="0" borderId="21" xfId="0" applyFont="1" applyBorder="1" applyAlignment="1">
      <alignment vertical="center"/>
    </xf>
    <xf numFmtId="10" fontId="20" fillId="0" borderId="24" xfId="0" applyNumberFormat="1" applyFont="1" applyBorder="1" applyAlignment="1">
      <alignment horizontal="center" vertical="center"/>
    </xf>
    <xf numFmtId="10" fontId="20" fillId="0" borderId="30" xfId="0" applyNumberFormat="1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1" fillId="0" borderId="34" xfId="0" applyFont="1" applyBorder="1" applyAlignment="1">
      <alignment horizontal="center" vertical="center"/>
    </xf>
    <xf numFmtId="0" fontId="10" fillId="9" borderId="27" xfId="0" applyFont="1" applyFill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10" fontId="11" fillId="9" borderId="36" xfId="0" applyNumberFormat="1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10" fontId="17" fillId="9" borderId="36" xfId="0" applyNumberFormat="1" applyFont="1" applyFill="1" applyBorder="1" applyAlignment="1">
      <alignment horizontal="center" vertical="center" wrapText="1"/>
    </xf>
    <xf numFmtId="0" fontId="10" fillId="9" borderId="36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10" fontId="17" fillId="9" borderId="26" xfId="0" applyNumberFormat="1" applyFont="1" applyFill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10" fillId="9" borderId="22" xfId="0" applyFont="1" applyFill="1" applyBorder="1" applyAlignment="1">
      <alignment horizontal="center" vertical="center"/>
    </xf>
    <xf numFmtId="10" fontId="12" fillId="8" borderId="32" xfId="0" applyNumberFormat="1" applyFont="1" applyFill="1" applyBorder="1" applyAlignment="1">
      <alignment horizontal="center" vertical="center"/>
    </xf>
    <xf numFmtId="10" fontId="12" fillId="9" borderId="33" xfId="0" applyNumberFormat="1" applyFont="1" applyFill="1" applyBorder="1" applyAlignment="1">
      <alignment horizontal="center" vertical="center"/>
    </xf>
    <xf numFmtId="0" fontId="12" fillId="8" borderId="19" xfId="0" applyFont="1" applyFill="1" applyBorder="1" applyAlignment="1">
      <alignment horizontal="center" vertical="center" wrapText="1"/>
    </xf>
    <xf numFmtId="0" fontId="12" fillId="9" borderId="2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vertical="center"/>
    </xf>
    <xf numFmtId="4" fontId="15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9" fillId="3" borderId="0" xfId="0" applyNumberFormat="1" applyFont="1" applyFill="1" applyBorder="1" applyAlignment="1">
      <alignment horizontal="center" vertical="center" wrapText="1"/>
    </xf>
    <xf numFmtId="4" fontId="8" fillId="3" borderId="0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right" vertical="center" wrapText="1"/>
    </xf>
    <xf numFmtId="4" fontId="8" fillId="2" borderId="13" xfId="0" applyNumberFormat="1" applyFont="1" applyFill="1" applyBorder="1" applyAlignment="1">
      <alignment horizontal="center" vertical="center" wrapText="1"/>
    </xf>
    <xf numFmtId="4" fontId="20" fillId="2" borderId="4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165" fontId="20" fillId="3" borderId="4" xfId="0" applyNumberFormat="1" applyFont="1" applyFill="1" applyBorder="1" applyAlignment="1">
      <alignment vertical="center" wrapText="1"/>
    </xf>
    <xf numFmtId="168" fontId="20" fillId="3" borderId="1" xfId="0" applyNumberFormat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6" fillId="0" borderId="16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center" vertical="center" wrapText="1"/>
    </xf>
    <xf numFmtId="4" fontId="25" fillId="4" borderId="16" xfId="0" applyNumberFormat="1" applyFont="1" applyFill="1" applyBorder="1" applyAlignment="1">
      <alignment vertical="center" wrapText="1"/>
    </xf>
    <xf numFmtId="168" fontId="20" fillId="3" borderId="4" xfId="0" applyNumberFormat="1" applyFont="1" applyFill="1" applyBorder="1" applyAlignment="1">
      <alignment vertical="center" wrapText="1"/>
    </xf>
    <xf numFmtId="164" fontId="20" fillId="2" borderId="4" xfId="0" applyNumberFormat="1" applyFont="1" applyFill="1" applyBorder="1" applyAlignment="1">
      <alignment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vertical="center" wrapText="1"/>
    </xf>
    <xf numFmtId="4" fontId="25" fillId="4" borderId="16" xfId="0" applyNumberFormat="1" applyFont="1" applyFill="1" applyBorder="1" applyAlignment="1">
      <alignment horizontal="center" vertical="center" wrapText="1"/>
    </xf>
    <xf numFmtId="4" fontId="26" fillId="0" borderId="16" xfId="0" applyNumberFormat="1" applyFont="1" applyBorder="1" applyAlignment="1">
      <alignment horizontal="right" vertical="center" wrapText="1"/>
    </xf>
    <xf numFmtId="4" fontId="24" fillId="0" borderId="16" xfId="0" applyNumberFormat="1" applyFont="1" applyBorder="1" applyAlignment="1">
      <alignment horizontal="right" vertical="center" wrapText="1"/>
    </xf>
    <xf numFmtId="4" fontId="24" fillId="0" borderId="0" xfId="0" applyNumberFormat="1" applyFont="1" applyAlignment="1">
      <alignment horizontal="right" vertical="center" wrapText="1"/>
    </xf>
    <xf numFmtId="10" fontId="25" fillId="4" borderId="16" xfId="0" applyNumberFormat="1" applyFont="1" applyFill="1" applyBorder="1" applyAlignment="1">
      <alignment vertical="center" wrapText="1"/>
    </xf>
    <xf numFmtId="0" fontId="25" fillId="0" borderId="16" xfId="0" applyFont="1" applyFill="1" applyBorder="1" applyAlignment="1">
      <alignment horizontal="center" vertical="center" wrapText="1"/>
    </xf>
    <xf numFmtId="4" fontId="25" fillId="0" borderId="16" xfId="0" applyNumberFormat="1" applyFont="1" applyFill="1" applyBorder="1" applyAlignment="1">
      <alignment horizontal="center" vertical="center" wrapText="1"/>
    </xf>
    <xf numFmtId="4" fontId="25" fillId="0" borderId="42" xfId="0" applyNumberFormat="1" applyFont="1" applyFill="1" applyBorder="1" applyAlignment="1">
      <alignment horizontal="center" vertical="center" wrapText="1"/>
    </xf>
    <xf numFmtId="0" fontId="26" fillId="0" borderId="41" xfId="0" applyFont="1" applyBorder="1" applyAlignment="1">
      <alignment horizontal="left" vertical="center" wrapText="1"/>
    </xf>
    <xf numFmtId="4" fontId="26" fillId="0" borderId="42" xfId="0" applyNumberFormat="1" applyFont="1" applyBorder="1" applyAlignment="1">
      <alignment horizontal="right" vertical="center" wrapText="1"/>
    </xf>
    <xf numFmtId="0" fontId="25" fillId="4" borderId="41" xfId="0" applyFont="1" applyFill="1" applyBorder="1" applyAlignment="1">
      <alignment vertical="center" wrapText="1"/>
    </xf>
    <xf numFmtId="4" fontId="25" fillId="4" borderId="42" xfId="0" applyNumberFormat="1" applyFont="1" applyFill="1" applyBorder="1" applyAlignment="1">
      <alignment vertical="center" wrapText="1"/>
    </xf>
    <xf numFmtId="4" fontId="25" fillId="0" borderId="42" xfId="0" applyNumberFormat="1" applyFont="1" applyBorder="1" applyAlignment="1">
      <alignment horizontal="right" vertical="center" wrapText="1"/>
    </xf>
    <xf numFmtId="4" fontId="25" fillId="4" borderId="42" xfId="0" applyNumberFormat="1" applyFont="1" applyFill="1" applyBorder="1" applyAlignment="1">
      <alignment horizontal="right" vertical="center" wrapText="1"/>
    </xf>
    <xf numFmtId="0" fontId="26" fillId="0" borderId="41" xfId="0" applyFont="1" applyBorder="1" applyAlignment="1">
      <alignment horizontal="center" vertical="center" wrapText="1"/>
    </xf>
    <xf numFmtId="4" fontId="25" fillId="4" borderId="46" xfId="0" applyNumberFormat="1" applyFont="1" applyFill="1" applyBorder="1" applyAlignment="1">
      <alignment horizontal="right" vertical="center" wrapText="1"/>
    </xf>
    <xf numFmtId="4" fontId="25" fillId="4" borderId="42" xfId="0" applyNumberFormat="1" applyFont="1" applyFill="1" applyBorder="1" applyAlignment="1">
      <alignment horizontal="center" vertical="center" wrapText="1"/>
    </xf>
    <xf numFmtId="0" fontId="20" fillId="8" borderId="0" xfId="0" applyNumberFormat="1" applyFont="1" applyFill="1" applyBorder="1" applyAlignment="1">
      <alignment horizontal="center" vertical="center"/>
    </xf>
    <xf numFmtId="4" fontId="8" fillId="8" borderId="0" xfId="0" applyNumberFormat="1" applyFont="1" applyFill="1" applyBorder="1" applyAlignment="1">
      <alignment horizontal="center" vertical="center" wrapText="1"/>
    </xf>
    <xf numFmtId="169" fontId="20" fillId="3" borderId="4" xfId="0" applyNumberFormat="1" applyFont="1" applyFill="1" applyBorder="1" applyAlignment="1">
      <alignment vertical="center" wrapText="1"/>
    </xf>
    <xf numFmtId="0" fontId="13" fillId="0" borderId="49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0" fillId="0" borderId="51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24" fillId="0" borderId="0" xfId="0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0" fontId="32" fillId="0" borderId="0" xfId="0" applyFont="1"/>
    <xf numFmtId="0" fontId="33" fillId="0" borderId="0" xfId="0" applyFont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21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4" fillId="0" borderId="22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/>
    <xf numFmtId="0" fontId="27" fillId="0" borderId="6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10" fontId="27" fillId="0" borderId="60" xfId="0" applyNumberFormat="1" applyFont="1" applyBorder="1" applyAlignment="1" applyProtection="1">
      <alignment horizontal="center" vertical="center"/>
      <protection locked="0"/>
    </xf>
    <xf numFmtId="10" fontId="27" fillId="0" borderId="61" xfId="0" applyNumberFormat="1" applyFont="1" applyBorder="1" applyAlignment="1" applyProtection="1">
      <alignment horizontal="center" vertical="center"/>
      <protection locked="0"/>
    </xf>
    <xf numFmtId="10" fontId="24" fillId="0" borderId="0" xfId="0" applyNumberFormat="1" applyFont="1" applyAlignment="1">
      <alignment vertical="center"/>
    </xf>
    <xf numFmtId="180" fontId="24" fillId="0" borderId="0" xfId="4" applyFont="1" applyBorder="1" applyAlignment="1" applyProtection="1">
      <alignment vertical="center"/>
    </xf>
    <xf numFmtId="44" fontId="27" fillId="0" borderId="62" xfId="1" applyFont="1" applyBorder="1" applyAlignment="1" applyProtection="1">
      <alignment horizontal="center" vertical="center"/>
    </xf>
    <xf numFmtId="44" fontId="27" fillId="0" borderId="63" xfId="1" applyFont="1" applyBorder="1" applyAlignment="1" applyProtection="1">
      <alignment horizontal="center" vertical="center"/>
    </xf>
    <xf numFmtId="4" fontId="24" fillId="0" borderId="0" xfId="0" applyNumberFormat="1" applyFont="1" applyAlignment="1">
      <alignment vertical="center"/>
    </xf>
    <xf numFmtId="10" fontId="27" fillId="0" borderId="65" xfId="0" applyNumberFormat="1" applyFont="1" applyBorder="1" applyAlignment="1" applyProtection="1">
      <alignment horizontal="center" vertical="center"/>
      <protection locked="0"/>
    </xf>
    <xf numFmtId="10" fontId="27" fillId="0" borderId="66" xfId="0" applyNumberFormat="1" applyFont="1" applyBorder="1" applyAlignment="1" applyProtection="1">
      <alignment horizontal="center" vertical="center"/>
      <protection locked="0"/>
    </xf>
    <xf numFmtId="0" fontId="24" fillId="0" borderId="67" xfId="0" applyFont="1" applyBorder="1" applyAlignment="1">
      <alignment vertical="center"/>
    </xf>
    <xf numFmtId="0" fontId="24" fillId="0" borderId="68" xfId="0" applyFont="1" applyBorder="1" applyAlignment="1">
      <alignment vertical="center"/>
    </xf>
    <xf numFmtId="0" fontId="24" fillId="0" borderId="68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7" fillId="0" borderId="58" xfId="0" applyFont="1" applyBorder="1" applyAlignment="1">
      <alignment vertical="center"/>
    </xf>
    <xf numFmtId="0" fontId="27" fillId="0" borderId="59" xfId="0" applyFont="1" applyBorder="1" applyAlignment="1">
      <alignment vertical="center"/>
    </xf>
    <xf numFmtId="10" fontId="27" fillId="0" borderId="59" xfId="0" applyNumberFormat="1" applyFont="1" applyBorder="1" applyAlignment="1">
      <alignment horizontal="center" vertical="center"/>
    </xf>
    <xf numFmtId="10" fontId="27" fillId="0" borderId="70" xfId="0" applyNumberFormat="1" applyFont="1" applyBorder="1" applyAlignment="1">
      <alignment horizontal="center" vertical="center"/>
    </xf>
    <xf numFmtId="44" fontId="27" fillId="0" borderId="59" xfId="1" applyFont="1" applyBorder="1" applyAlignment="1" applyProtection="1">
      <alignment horizontal="center" vertical="center"/>
    </xf>
    <xf numFmtId="44" fontId="27" fillId="0" borderId="70" xfId="1" applyFont="1" applyBorder="1" applyAlignment="1" applyProtection="1">
      <alignment horizontal="center" vertical="center"/>
    </xf>
    <xf numFmtId="10" fontId="27" fillId="11" borderId="6" xfId="2" applyNumberFormat="1" applyFont="1" applyFill="1" applyBorder="1" applyAlignment="1" applyProtection="1">
      <alignment horizontal="right" vertical="center"/>
    </xf>
    <xf numFmtId="10" fontId="27" fillId="11" borderId="57" xfId="2" applyNumberFormat="1" applyFont="1" applyFill="1" applyBorder="1" applyAlignment="1" applyProtection="1">
      <alignment horizontal="right" vertical="center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1" fillId="0" borderId="0" xfId="0" applyFont="1" applyAlignment="1">
      <alignment horizontal="justify" vertical="center" wrapText="1"/>
    </xf>
    <xf numFmtId="0" fontId="32" fillId="0" borderId="0" xfId="0" applyFont="1" applyAlignment="1">
      <alignment wrapText="1"/>
    </xf>
    <xf numFmtId="4" fontId="32" fillId="0" borderId="0" xfId="0" applyNumberFormat="1" applyFont="1"/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4" fontId="44" fillId="0" borderId="0" xfId="0" applyNumberFormat="1" applyFont="1" applyAlignment="1">
      <alignment vertical="center"/>
    </xf>
    <xf numFmtId="0" fontId="39" fillId="13" borderId="0" xfId="0" applyFont="1" applyFill="1" applyAlignment="1">
      <alignment horizontal="center" vertical="center" wrapText="1"/>
    </xf>
    <xf numFmtId="0" fontId="48" fillId="0" borderId="0" xfId="0" applyFont="1" applyAlignment="1">
      <alignment vertical="center"/>
    </xf>
    <xf numFmtId="0" fontId="49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39" fillId="0" borderId="0" xfId="0" applyFont="1" applyAlignment="1">
      <alignment horizontal="center" vertical="center" wrapText="1"/>
    </xf>
    <xf numFmtId="170" fontId="39" fillId="0" borderId="0" xfId="0" applyNumberFormat="1" applyFont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39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2" fillId="0" borderId="0" xfId="0" applyFont="1" applyAlignment="1">
      <alignment horizontal="justify" vertical="center"/>
    </xf>
    <xf numFmtId="0" fontId="52" fillId="0" borderId="0" xfId="0" applyNumberFormat="1" applyFont="1" applyFill="1" applyBorder="1" applyAlignment="1">
      <alignment vertical="center"/>
    </xf>
    <xf numFmtId="0" fontId="52" fillId="0" borderId="0" xfId="0" applyFont="1" applyAlignment="1">
      <alignment horizontal="justify" vertical="center"/>
    </xf>
    <xf numFmtId="0" fontId="28" fillId="0" borderId="0" xfId="0" applyFont="1" applyAlignment="1">
      <alignment horizontal="left" vertical="center"/>
    </xf>
    <xf numFmtId="0" fontId="54" fillId="0" borderId="0" xfId="0" applyFont="1" applyAlignment="1">
      <alignment vertical="center"/>
    </xf>
    <xf numFmtId="0" fontId="52" fillId="0" borderId="0" xfId="0" applyFont="1" applyAlignment="1">
      <alignment horizontal="left" vertical="center"/>
    </xf>
    <xf numFmtId="4" fontId="52" fillId="0" borderId="0" xfId="3" applyNumberFormat="1" applyFont="1" applyAlignment="1">
      <alignment vertical="center"/>
    </xf>
    <xf numFmtId="0" fontId="55" fillId="0" borderId="0" xfId="0" applyFont="1" applyAlignment="1">
      <alignment horizontal="center" vertical="center"/>
    </xf>
    <xf numFmtId="0" fontId="32" fillId="0" borderId="0" xfId="0" applyFont="1" applyAlignment="1">
      <alignment horizontal="left"/>
    </xf>
    <xf numFmtId="0" fontId="0" fillId="0" borderId="0" xfId="0"/>
    <xf numFmtId="0" fontId="3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6" fillId="0" borderId="0" xfId="0" applyFont="1" applyAlignment="1">
      <alignment vertical="center" wrapText="1"/>
    </xf>
    <xf numFmtId="0" fontId="33" fillId="0" borderId="0" xfId="0" applyFont="1" applyAlignment="1">
      <alignment vertical="distributed" justifyLastLine="1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52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4" fontId="24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10" fontId="10" fillId="0" borderId="0" xfId="2" applyNumberFormat="1" applyFont="1" applyBorder="1" applyAlignment="1">
      <alignment vertical="center"/>
    </xf>
    <xf numFmtId="10" fontId="10" fillId="0" borderId="22" xfId="2" applyNumberFormat="1" applyFont="1" applyBorder="1" applyAlignment="1">
      <alignment vertical="center"/>
    </xf>
    <xf numFmtId="0" fontId="10" fillId="0" borderId="31" xfId="0" applyFont="1" applyBorder="1" applyAlignment="1">
      <alignment vertical="center"/>
    </xf>
    <xf numFmtId="10" fontId="10" fillId="0" borderId="32" xfId="2" applyNumberFormat="1" applyFont="1" applyBorder="1" applyAlignment="1">
      <alignment vertical="center"/>
    </xf>
    <xf numFmtId="10" fontId="10" fillId="0" borderId="33" xfId="2" applyNumberFormat="1" applyFont="1" applyBorder="1" applyAlignment="1">
      <alignment vertical="center"/>
    </xf>
    <xf numFmtId="4" fontId="13" fillId="4" borderId="74" xfId="0" applyNumberFormat="1" applyFont="1" applyFill="1" applyBorder="1" applyAlignment="1">
      <alignment vertical="center"/>
    </xf>
    <xf numFmtId="0" fontId="62" fillId="0" borderId="18" xfId="0" applyFont="1" applyBorder="1" applyAlignment="1">
      <alignment vertical="center" wrapText="1"/>
    </xf>
    <xf numFmtId="0" fontId="62" fillId="0" borderId="21" xfId="0" applyFont="1" applyBorder="1" applyAlignment="1">
      <alignment vertical="center" wrapText="1"/>
    </xf>
    <xf numFmtId="0" fontId="62" fillId="0" borderId="31" xfId="0" applyFont="1" applyBorder="1" applyAlignment="1">
      <alignment vertical="center" wrapText="1"/>
    </xf>
    <xf numFmtId="0" fontId="63" fillId="0" borderId="67" xfId="0" applyFont="1" applyBorder="1" applyAlignment="1">
      <alignment horizontal="center" vertical="center"/>
    </xf>
    <xf numFmtId="0" fontId="63" fillId="0" borderId="68" xfId="0" applyFont="1" applyBorder="1" applyAlignment="1">
      <alignment horizontal="center" vertical="center"/>
    </xf>
    <xf numFmtId="0" fontId="63" fillId="0" borderId="21" xfId="0" applyFont="1" applyBorder="1" applyAlignment="1">
      <alignment horizontal="center" vertical="center"/>
    </xf>
    <xf numFmtId="0" fontId="63" fillId="0" borderId="64" xfId="0" applyFont="1" applyBorder="1" applyAlignment="1">
      <alignment horizontal="center" vertical="center"/>
    </xf>
    <xf numFmtId="10" fontId="64" fillId="0" borderId="63" xfId="0" applyNumberFormat="1" applyFont="1" applyBorder="1" applyAlignment="1">
      <alignment horizontal="right" vertical="center"/>
    </xf>
    <xf numFmtId="0" fontId="32" fillId="0" borderId="60" xfId="0" applyFont="1" applyBorder="1" applyAlignment="1">
      <alignment horizontal="left" vertical="center"/>
    </xf>
    <xf numFmtId="0" fontId="32" fillId="0" borderId="6" xfId="0" applyFont="1" applyBorder="1" applyAlignment="1">
      <alignment horizontal="left" vertical="center"/>
    </xf>
    <xf numFmtId="0" fontId="32" fillId="0" borderId="21" xfId="0" applyFont="1" applyBorder="1"/>
    <xf numFmtId="0" fontId="32" fillId="0" borderId="31" xfId="0" applyFont="1" applyBorder="1"/>
    <xf numFmtId="0" fontId="32" fillId="0" borderId="32" xfId="0" applyFont="1" applyBorder="1"/>
    <xf numFmtId="0" fontId="65" fillId="14" borderId="62" xfId="0" applyFont="1" applyFill="1" applyBorder="1" applyAlignment="1">
      <alignment horizontal="left" vertical="center"/>
    </xf>
    <xf numFmtId="4" fontId="63" fillId="0" borderId="5" xfId="0" applyNumberFormat="1" applyFont="1" applyBorder="1" applyAlignment="1">
      <alignment horizontal="center" vertical="center"/>
    </xf>
    <xf numFmtId="4" fontId="63" fillId="0" borderId="75" xfId="0" applyNumberFormat="1" applyFont="1" applyBorder="1" applyAlignment="1">
      <alignment horizontal="center" vertical="center"/>
    </xf>
    <xf numFmtId="4" fontId="62" fillId="0" borderId="20" xfId="0" applyNumberFormat="1" applyFont="1" applyBorder="1" applyAlignment="1">
      <alignment horizontal="right" vertical="center" wrapText="1"/>
    </xf>
    <xf numFmtId="4" fontId="62" fillId="0" borderId="22" xfId="0" applyNumberFormat="1" applyFont="1" applyBorder="1" applyAlignment="1">
      <alignment horizontal="right" vertical="center" wrapText="1"/>
    </xf>
    <xf numFmtId="4" fontId="62" fillId="0" borderId="33" xfId="0" applyNumberFormat="1" applyFont="1" applyBorder="1" applyAlignment="1">
      <alignment horizontal="right" vertical="center" wrapText="1"/>
    </xf>
    <xf numFmtId="4" fontId="63" fillId="0" borderId="68" xfId="0" applyNumberFormat="1" applyFont="1" applyBorder="1" applyAlignment="1">
      <alignment horizontal="right" vertical="center"/>
    </xf>
    <xf numFmtId="4" fontId="63" fillId="0" borderId="69" xfId="0" applyNumberFormat="1" applyFont="1" applyBorder="1" applyAlignment="1">
      <alignment horizontal="right" vertical="center"/>
    </xf>
    <xf numFmtId="4" fontId="32" fillId="0" borderId="60" xfId="0" applyNumberFormat="1" applyFont="1" applyBorder="1" applyAlignment="1">
      <alignment horizontal="right" vertical="center"/>
    </xf>
    <xf numFmtId="4" fontId="32" fillId="0" borderId="61" xfId="0" applyNumberFormat="1" applyFont="1" applyBorder="1" applyAlignment="1">
      <alignment horizontal="right" vertical="center"/>
    </xf>
    <xf numFmtId="4" fontId="32" fillId="0" borderId="6" xfId="0" applyNumberFormat="1" applyFont="1" applyBorder="1" applyAlignment="1">
      <alignment horizontal="right" vertical="center"/>
    </xf>
    <xf numFmtId="4" fontId="32" fillId="0" borderId="57" xfId="0" applyNumberFormat="1" applyFont="1" applyBorder="1" applyAlignment="1">
      <alignment horizontal="right" vertical="center"/>
    </xf>
    <xf numFmtId="4" fontId="65" fillId="14" borderId="62" xfId="0" applyNumberFormat="1" applyFont="1" applyFill="1" applyBorder="1" applyAlignment="1">
      <alignment horizontal="right" vertical="center"/>
    </xf>
    <xf numFmtId="4" fontId="65" fillId="14" borderId="63" xfId="0" applyNumberFormat="1" applyFont="1" applyFill="1" applyBorder="1" applyAlignment="1">
      <alignment horizontal="right" vertical="center"/>
    </xf>
    <xf numFmtId="4" fontId="32" fillId="0" borderId="22" xfId="0" applyNumberFormat="1" applyFont="1" applyBorder="1" applyAlignment="1">
      <alignment horizontal="right" vertical="center"/>
    </xf>
    <xf numFmtId="4" fontId="32" fillId="0" borderId="68" xfId="0" applyNumberFormat="1" applyFont="1" applyBorder="1" applyAlignment="1">
      <alignment horizontal="right" vertical="center"/>
    </xf>
    <xf numFmtId="4" fontId="63" fillId="14" borderId="58" xfId="0" applyNumberFormat="1" applyFont="1" applyFill="1" applyBorder="1" applyAlignment="1">
      <alignment horizontal="right"/>
    </xf>
    <xf numFmtId="4" fontId="63" fillId="14" borderId="70" xfId="0" applyNumberFormat="1" applyFont="1" applyFill="1" applyBorder="1" applyAlignment="1">
      <alignment horizontal="right"/>
    </xf>
    <xf numFmtId="4" fontId="32" fillId="0" borderId="0" xfId="0" applyNumberFormat="1" applyFont="1" applyAlignment="1">
      <alignment horizontal="right"/>
    </xf>
    <xf numFmtId="4" fontId="32" fillId="0" borderId="22" xfId="0" applyNumberFormat="1" applyFont="1" applyBorder="1" applyAlignment="1">
      <alignment horizontal="right"/>
    </xf>
    <xf numFmtId="4" fontId="63" fillId="14" borderId="61" xfId="0" applyNumberFormat="1" applyFont="1" applyFill="1" applyBorder="1" applyAlignment="1">
      <alignment horizontal="right" vertical="center"/>
    </xf>
    <xf numFmtId="4" fontId="63" fillId="14" borderId="61" xfId="0" applyNumberFormat="1" applyFont="1" applyFill="1" applyBorder="1" applyAlignment="1">
      <alignment horizontal="right"/>
    </xf>
    <xf numFmtId="10" fontId="64" fillId="0" borderId="63" xfId="0" applyNumberFormat="1" applyFont="1" applyBorder="1" applyAlignment="1">
      <alignment horizontal="right"/>
    </xf>
    <xf numFmtId="0" fontId="32" fillId="0" borderId="0" xfId="0" applyFont="1" applyBorder="1" applyAlignment="1">
      <alignment horizontal="left" vertical="center"/>
    </xf>
    <xf numFmtId="4" fontId="32" fillId="0" borderId="0" xfId="0" applyNumberFormat="1" applyFont="1" applyBorder="1" applyAlignment="1">
      <alignment horizontal="right" vertical="center"/>
    </xf>
    <xf numFmtId="0" fontId="32" fillId="0" borderId="0" xfId="0" applyFont="1" applyBorder="1"/>
    <xf numFmtId="4" fontId="32" fillId="0" borderId="0" xfId="0" applyNumberFormat="1" applyFont="1" applyBorder="1" applyAlignment="1">
      <alignment horizontal="right"/>
    </xf>
    <xf numFmtId="0" fontId="24" fillId="0" borderId="0" xfId="0" applyFont="1" applyAlignment="1">
      <alignment horizontal="center" vertical="center"/>
    </xf>
    <xf numFmtId="0" fontId="52" fillId="0" borderId="0" xfId="0" applyFont="1" applyAlignment="1">
      <alignment vertical="center" wrapText="1"/>
    </xf>
    <xf numFmtId="0" fontId="43" fillId="6" borderId="21" xfId="0" applyFont="1" applyFill="1" applyBorder="1" applyAlignment="1">
      <alignment horizontal="left" vertical="center" wrapText="1"/>
    </xf>
    <xf numFmtId="0" fontId="52" fillId="6" borderId="0" xfId="0" applyFont="1" applyFill="1" applyBorder="1" applyAlignment="1">
      <alignment vertical="center" wrapText="1"/>
    </xf>
    <xf numFmtId="0" fontId="52" fillId="6" borderId="0" xfId="0" applyFont="1" applyFill="1" applyBorder="1" applyAlignment="1">
      <alignment horizontal="center" vertical="center" wrapText="1"/>
    </xf>
    <xf numFmtId="4" fontId="52" fillId="6" borderId="0" xfId="0" applyNumberFormat="1" applyFont="1" applyFill="1" applyBorder="1" applyAlignment="1">
      <alignment vertical="center" wrapText="1"/>
    </xf>
    <xf numFmtId="4" fontId="52" fillId="6" borderId="22" xfId="0" applyNumberFormat="1" applyFont="1" applyFill="1" applyBorder="1" applyAlignment="1">
      <alignment vertical="center" wrapText="1"/>
    </xf>
    <xf numFmtId="0" fontId="43" fillId="6" borderId="21" xfId="0" applyFont="1" applyFill="1" applyBorder="1" applyAlignment="1">
      <alignment vertical="center" wrapText="1"/>
    </xf>
    <xf numFmtId="0" fontId="43" fillId="15" borderId="56" xfId="0" applyFont="1" applyFill="1" applyBorder="1" applyAlignment="1">
      <alignment horizontal="centerContinuous" vertical="center" wrapText="1"/>
    </xf>
    <xf numFmtId="0" fontId="43" fillId="15" borderId="6" xfId="0" applyFont="1" applyFill="1" applyBorder="1" applyAlignment="1">
      <alignment horizontal="centerContinuous" vertical="center" wrapText="1"/>
    </xf>
    <xf numFmtId="0" fontId="43" fillId="15" borderId="57" xfId="0" applyFont="1" applyFill="1" applyBorder="1" applyAlignment="1">
      <alignment horizontal="centerContinuous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" fontId="43" fillId="0" borderId="6" xfId="0" applyNumberFormat="1" applyFont="1" applyBorder="1" applyAlignment="1">
      <alignment horizontal="center" vertical="center" wrapText="1"/>
    </xf>
    <xf numFmtId="4" fontId="43" fillId="0" borderId="57" xfId="0" applyNumberFormat="1" applyFont="1" applyBorder="1" applyAlignment="1">
      <alignment horizontal="center" vertical="center" wrapText="1"/>
    </xf>
    <xf numFmtId="0" fontId="43" fillId="0" borderId="86" xfId="0" applyFont="1" applyBorder="1" applyAlignment="1">
      <alignment vertical="center" wrapText="1"/>
    </xf>
    <xf numFmtId="0" fontId="52" fillId="0" borderId="80" xfId="0" applyFont="1" applyBorder="1" applyAlignment="1">
      <alignment horizontal="center" vertical="center" wrapText="1"/>
    </xf>
    <xf numFmtId="4" fontId="52" fillId="0" borderId="80" xfId="0" applyNumberFormat="1" applyFont="1" applyBorder="1" applyAlignment="1">
      <alignment horizontal="center" vertical="center" wrapText="1"/>
    </xf>
    <xf numFmtId="4" fontId="52" fillId="0" borderId="80" xfId="0" applyNumberFormat="1" applyFont="1" applyBorder="1" applyAlignment="1">
      <alignment vertical="center" wrapText="1"/>
    </xf>
    <xf numFmtId="4" fontId="52" fillId="0" borderId="87" xfId="0" applyNumberFormat="1" applyFont="1" applyBorder="1" applyAlignment="1">
      <alignment vertical="center" wrapText="1"/>
    </xf>
    <xf numFmtId="0" fontId="52" fillId="6" borderId="88" xfId="0" applyFont="1" applyFill="1" applyBorder="1" applyAlignment="1">
      <alignment vertical="center" wrapText="1"/>
    </xf>
    <xf numFmtId="0" fontId="52" fillId="0" borderId="81" xfId="0" applyFont="1" applyBorder="1" applyAlignment="1">
      <alignment horizontal="center" vertical="center" wrapText="1"/>
    </xf>
    <xf numFmtId="4" fontId="52" fillId="0" borderId="81" xfId="0" applyNumberFormat="1" applyFont="1" applyBorder="1" applyAlignment="1">
      <alignment horizontal="center" vertical="center" wrapText="1"/>
    </xf>
    <xf numFmtId="4" fontId="52" fillId="0" borderId="81" xfId="0" applyNumberFormat="1" applyFont="1" applyBorder="1" applyAlignment="1">
      <alignment vertical="center" wrapText="1"/>
    </xf>
    <xf numFmtId="4" fontId="52" fillId="0" borderId="89" xfId="0" applyNumberFormat="1" applyFont="1" applyBorder="1" applyAlignment="1">
      <alignment vertical="center" wrapText="1"/>
    </xf>
    <xf numFmtId="0" fontId="43" fillId="6" borderId="88" xfId="0" applyFont="1" applyFill="1" applyBorder="1" applyAlignment="1">
      <alignment vertical="center"/>
    </xf>
    <xf numFmtId="0" fontId="43" fillId="6" borderId="88" xfId="0" applyFont="1" applyFill="1" applyBorder="1" applyAlignment="1">
      <alignment vertical="center" wrapText="1"/>
    </xf>
    <xf numFmtId="0" fontId="52" fillId="0" borderId="90" xfId="0" applyFont="1" applyBorder="1" applyAlignment="1">
      <alignment vertical="center" wrapText="1"/>
    </xf>
    <xf numFmtId="0" fontId="52" fillId="0" borderId="82" xfId="0" applyFont="1" applyBorder="1" applyAlignment="1">
      <alignment horizontal="center" vertical="center" wrapText="1"/>
    </xf>
    <xf numFmtId="4" fontId="52" fillId="0" borderId="82" xfId="0" applyNumberFormat="1" applyFont="1" applyBorder="1" applyAlignment="1">
      <alignment horizontal="center" vertical="center" wrapText="1"/>
    </xf>
    <xf numFmtId="4" fontId="52" fillId="0" borderId="82" xfId="0" applyNumberFormat="1" applyFont="1" applyBorder="1" applyAlignment="1">
      <alignment vertical="center" wrapText="1"/>
    </xf>
    <xf numFmtId="4" fontId="52" fillId="0" borderId="91" xfId="0" applyNumberFormat="1" applyFont="1" applyBorder="1" applyAlignment="1">
      <alignment vertical="center" wrapText="1"/>
    </xf>
    <xf numFmtId="4" fontId="52" fillId="0" borderId="0" xfId="0" applyNumberFormat="1" applyFont="1" applyAlignment="1">
      <alignment vertical="center" wrapText="1"/>
    </xf>
    <xf numFmtId="0" fontId="52" fillId="0" borderId="88" xfId="0" applyFont="1" applyBorder="1" applyAlignment="1">
      <alignment vertical="center" wrapText="1"/>
    </xf>
    <xf numFmtId="0" fontId="43" fillId="0" borderId="88" xfId="0" applyFont="1" applyBorder="1" applyAlignment="1">
      <alignment vertical="center" wrapText="1"/>
    </xf>
    <xf numFmtId="0" fontId="43" fillId="15" borderId="92" xfId="0" applyFont="1" applyFill="1" applyBorder="1" applyAlignment="1">
      <alignment vertical="center" wrapText="1"/>
    </xf>
    <xf numFmtId="0" fontId="43" fillId="15" borderId="78" xfId="0" applyFont="1" applyFill="1" applyBorder="1" applyAlignment="1">
      <alignment vertical="center" wrapText="1"/>
    </xf>
    <xf numFmtId="0" fontId="43" fillId="15" borderId="79" xfId="0" applyFont="1" applyFill="1" applyBorder="1" applyAlignment="1">
      <alignment horizontal="right" vertical="center" wrapText="1"/>
    </xf>
    <xf numFmtId="4" fontId="43" fillId="15" borderId="57" xfId="0" applyNumberFormat="1" applyFont="1" applyFill="1" applyBorder="1" applyAlignment="1">
      <alignment vertical="center" wrapText="1"/>
    </xf>
    <xf numFmtId="0" fontId="43" fillId="15" borderId="78" xfId="0" applyFont="1" applyFill="1" applyBorder="1" applyAlignment="1">
      <alignment horizontal="right" vertical="center" wrapText="1"/>
    </xf>
    <xf numFmtId="10" fontId="43" fillId="15" borderId="79" xfId="0" applyNumberFormat="1" applyFont="1" applyFill="1" applyBorder="1" applyAlignment="1">
      <alignment horizontal="right" vertical="center" wrapText="1"/>
    </xf>
    <xf numFmtId="0" fontId="43" fillId="15" borderId="93" xfId="0" applyFont="1" applyFill="1" applyBorder="1" applyAlignment="1">
      <alignment vertical="center" wrapText="1"/>
    </xf>
    <xf numFmtId="0" fontId="43" fillId="15" borderId="94" xfId="0" applyFont="1" applyFill="1" applyBorder="1" applyAlignment="1">
      <alignment vertical="center" wrapText="1"/>
    </xf>
    <xf numFmtId="0" fontId="43" fillId="15" borderId="95" xfId="0" applyFont="1" applyFill="1" applyBorder="1" applyAlignment="1">
      <alignment horizontal="right" vertical="center"/>
    </xf>
    <xf numFmtId="4" fontId="43" fillId="15" borderId="63" xfId="0" applyNumberFormat="1" applyFont="1" applyFill="1" applyBorder="1" applyAlignment="1">
      <alignment vertical="center" wrapText="1"/>
    </xf>
    <xf numFmtId="10" fontId="24" fillId="0" borderId="16" xfId="2" applyNumberFormat="1" applyFont="1" applyBorder="1" applyAlignment="1">
      <alignment horizontal="right" vertical="center" wrapText="1"/>
    </xf>
    <xf numFmtId="4" fontId="52" fillId="0" borderId="8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10" fillId="6" borderId="0" xfId="3" applyNumberFormat="1" applyFont="1" applyFill="1" applyAlignment="1">
      <alignment vertical="center"/>
    </xf>
    <xf numFmtId="164" fontId="10" fillId="6" borderId="0" xfId="3" applyNumberFormat="1" applyFont="1" applyFill="1" applyAlignment="1">
      <alignment vertical="center"/>
    </xf>
    <xf numFmtId="4" fontId="13" fillId="0" borderId="0" xfId="0" applyNumberFormat="1" applyFont="1" applyAlignment="1">
      <alignment horizontal="center" vertical="center" wrapText="1"/>
    </xf>
    <xf numFmtId="0" fontId="10" fillId="6" borderId="0" xfId="0" applyFont="1" applyFill="1" applyBorder="1" applyAlignment="1">
      <alignment horizontal="left" vertical="center"/>
    </xf>
    <xf numFmtId="0" fontId="10" fillId="6" borderId="0" xfId="0" applyFont="1" applyFill="1" applyBorder="1" applyAlignment="1">
      <alignment horizontal="center" vertical="center"/>
    </xf>
    <xf numFmtId="4" fontId="10" fillId="0" borderId="0" xfId="0" applyNumberFormat="1" applyFont="1" applyBorder="1" applyAlignment="1">
      <alignment vertical="center"/>
    </xf>
    <xf numFmtId="0" fontId="10" fillId="6" borderId="56" xfId="0" applyFont="1" applyFill="1" applyBorder="1" applyAlignment="1">
      <alignment horizontal="center" vertical="center"/>
    </xf>
    <xf numFmtId="0" fontId="10" fillId="0" borderId="57" xfId="0" applyFont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/>
    </xf>
    <xf numFmtId="164" fontId="10" fillId="0" borderId="75" xfId="0" applyNumberFormat="1" applyFont="1" applyBorder="1" applyAlignment="1">
      <alignment vertical="center"/>
    </xf>
    <xf numFmtId="0" fontId="10" fillId="0" borderId="64" xfId="0" applyFont="1" applyBorder="1" applyAlignment="1">
      <alignment horizontal="center" vertical="center"/>
    </xf>
    <xf numFmtId="0" fontId="10" fillId="0" borderId="99" xfId="0" applyFont="1" applyBorder="1" applyAlignment="1">
      <alignment horizontal="center" vertical="center"/>
    </xf>
    <xf numFmtId="0" fontId="10" fillId="0" borderId="100" xfId="0" applyFont="1" applyBorder="1" applyAlignment="1">
      <alignment vertical="center"/>
    </xf>
    <xf numFmtId="0" fontId="10" fillId="0" borderId="100" xfId="0" applyFont="1" applyBorder="1" applyAlignment="1">
      <alignment horizontal="center" vertical="center"/>
    </xf>
    <xf numFmtId="164" fontId="10" fillId="0" borderId="100" xfId="0" applyNumberFormat="1" applyFont="1" applyBorder="1" applyAlignment="1">
      <alignment vertical="center"/>
    </xf>
    <xf numFmtId="164" fontId="10" fillId="0" borderId="101" xfId="0" applyNumberFormat="1" applyFont="1" applyBorder="1" applyAlignment="1">
      <alignment vertical="center"/>
    </xf>
    <xf numFmtId="0" fontId="48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51" fillId="0" borderId="0" xfId="0" applyFont="1" applyAlignment="1">
      <alignment horizontal="center" vertical="center"/>
    </xf>
    <xf numFmtId="0" fontId="39" fillId="13" borderId="0" xfId="0" applyFont="1" applyFill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5" fillId="0" borderId="11" xfId="0" applyFont="1" applyBorder="1" applyAlignment="1">
      <alignment horizontal="center" vertical="center" wrapText="1"/>
    </xf>
    <xf numFmtId="0" fontId="53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182" fontId="4" fillId="0" borderId="0" xfId="0" applyNumberFormat="1" applyFont="1" applyAlignment="1">
      <alignment horizontal="justify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2" fillId="0" borderId="0" xfId="0" applyFont="1" applyAlignment="1">
      <alignment horizontal="justify" vertical="center" wrapText="1"/>
    </xf>
    <xf numFmtId="0" fontId="28" fillId="0" borderId="0" xfId="0" applyFont="1" applyAlignment="1">
      <alignment horizontal="center" vertical="center"/>
    </xf>
    <xf numFmtId="0" fontId="63" fillId="14" borderId="72" xfId="0" applyFont="1" applyFill="1" applyBorder="1" applyAlignment="1">
      <alignment horizontal="center" vertical="center" wrapText="1"/>
    </xf>
    <xf numFmtId="0" fontId="63" fillId="14" borderId="56" xfId="0" applyFont="1" applyFill="1" applyBorder="1" applyAlignment="1">
      <alignment horizontal="center" vertical="center" wrapText="1"/>
    </xf>
    <xf numFmtId="0" fontId="63" fillId="14" borderId="71" xfId="0" applyFont="1" applyFill="1" applyBorder="1" applyAlignment="1">
      <alignment horizontal="center" vertical="center" wrapText="1"/>
    </xf>
    <xf numFmtId="0" fontId="62" fillId="0" borderId="19" xfId="0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62" fillId="0" borderId="32" xfId="0" applyFont="1" applyBorder="1" applyAlignment="1">
      <alignment horizontal="center" vertical="center" wrapText="1"/>
    </xf>
    <xf numFmtId="0" fontId="63" fillId="14" borderId="72" xfId="0" applyFont="1" applyFill="1" applyBorder="1" applyAlignment="1">
      <alignment horizontal="center" vertical="center"/>
    </xf>
    <xf numFmtId="0" fontId="63" fillId="14" borderId="56" xfId="0" applyFont="1" applyFill="1" applyBorder="1" applyAlignment="1">
      <alignment horizontal="center" vertical="center"/>
    </xf>
    <xf numFmtId="0" fontId="63" fillId="14" borderId="71" xfId="0" applyFont="1" applyFill="1" applyBorder="1" applyAlignment="1">
      <alignment horizontal="center" vertical="center"/>
    </xf>
    <xf numFmtId="0" fontId="32" fillId="0" borderId="6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75" xfId="0" applyFont="1" applyBorder="1" applyAlignment="1">
      <alignment horizontal="center" vertical="center"/>
    </xf>
    <xf numFmtId="0" fontId="63" fillId="14" borderId="76" xfId="0" applyFont="1" applyFill="1" applyBorder="1" applyAlignment="1">
      <alignment horizontal="center" vertical="center"/>
    </xf>
    <xf numFmtId="0" fontId="63" fillId="14" borderId="77" xfId="0" applyFont="1" applyFill="1" applyBorder="1" applyAlignment="1">
      <alignment horizontal="center" vertical="center"/>
    </xf>
    <xf numFmtId="0" fontId="62" fillId="0" borderId="47" xfId="0" applyFont="1" applyBorder="1" applyAlignment="1">
      <alignment horizontal="center"/>
    </xf>
    <xf numFmtId="0" fontId="62" fillId="0" borderId="73" xfId="0" applyFont="1" applyBorder="1" applyAlignment="1">
      <alignment horizontal="center"/>
    </xf>
    <xf numFmtId="0" fontId="62" fillId="0" borderId="48" xfId="0" applyFont="1" applyBorder="1" applyAlignment="1">
      <alignment horizontal="center"/>
    </xf>
    <xf numFmtId="0" fontId="32" fillId="0" borderId="72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4" fontId="32" fillId="0" borderId="60" xfId="0" applyNumberFormat="1" applyFont="1" applyBorder="1" applyAlignment="1">
      <alignment horizontal="right" vertical="center"/>
    </xf>
    <xf numFmtId="4" fontId="32" fillId="0" borderId="62" xfId="0" applyNumberFormat="1" applyFont="1" applyBorder="1" applyAlignment="1">
      <alignment horizontal="right" vertical="center"/>
    </xf>
    <xf numFmtId="0" fontId="65" fillId="0" borderId="0" xfId="0" applyFont="1" applyAlignment="1">
      <alignment horizontal="center"/>
    </xf>
    <xf numFmtId="4" fontId="63" fillId="0" borderId="72" xfId="0" applyNumberFormat="1" applyFont="1" applyBorder="1" applyAlignment="1">
      <alignment horizontal="right" vertical="center"/>
    </xf>
    <xf numFmtId="4" fontId="63" fillId="0" borderId="71" xfId="0" applyNumberFormat="1" applyFont="1" applyBorder="1" applyAlignment="1">
      <alignment horizontal="right" vertical="center"/>
    </xf>
    <xf numFmtId="0" fontId="32" fillId="0" borderId="0" xfId="0" applyFont="1" applyAlignment="1">
      <alignment horizontal="center"/>
    </xf>
    <xf numFmtId="0" fontId="24" fillId="0" borderId="0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9" fillId="3" borderId="0" xfId="0" applyNumberFormat="1" applyFont="1" applyFill="1" applyBorder="1" applyAlignment="1">
      <alignment horizontal="left" vertical="center" wrapText="1"/>
    </xf>
    <xf numFmtId="4" fontId="29" fillId="3" borderId="1" xfId="0" applyNumberFormat="1" applyFont="1" applyFill="1" applyBorder="1" applyAlignment="1">
      <alignment horizontal="right" vertical="center" wrapText="1"/>
    </xf>
    <xf numFmtId="4" fontId="29" fillId="3" borderId="3" xfId="0" applyNumberFormat="1" applyFont="1" applyFill="1" applyBorder="1" applyAlignment="1">
      <alignment horizontal="right" vertical="center" wrapText="1"/>
    </xf>
    <xf numFmtId="4" fontId="29" fillId="3" borderId="2" xfId="0" applyNumberFormat="1" applyFont="1" applyFill="1" applyBorder="1" applyAlignment="1">
      <alignment horizontal="right" vertical="center" wrapText="1"/>
    </xf>
    <xf numFmtId="0" fontId="31" fillId="4" borderId="1" xfId="0" applyFont="1" applyFill="1" applyBorder="1" applyAlignment="1">
      <alignment horizontal="right" vertical="center" wrapText="1"/>
    </xf>
    <xf numFmtId="0" fontId="31" fillId="4" borderId="2" xfId="0" applyFont="1" applyFill="1" applyBorder="1" applyAlignment="1">
      <alignment horizontal="right" vertical="center" wrapText="1"/>
    </xf>
    <xf numFmtId="0" fontId="29" fillId="3" borderId="0" xfId="0" applyNumberFormat="1" applyFont="1" applyFill="1" applyBorder="1" applyAlignment="1">
      <alignment horizontal="right" vertical="center" wrapText="1"/>
    </xf>
    <xf numFmtId="4" fontId="31" fillId="4" borderId="1" xfId="0" applyNumberFormat="1" applyFont="1" applyFill="1" applyBorder="1" applyAlignment="1">
      <alignment horizontal="right" vertical="center" wrapText="1"/>
    </xf>
    <xf numFmtId="4" fontId="31" fillId="4" borderId="3" xfId="0" applyNumberFormat="1" applyFont="1" applyFill="1" applyBorder="1" applyAlignment="1">
      <alignment horizontal="right" vertical="center" wrapText="1"/>
    </xf>
    <xf numFmtId="4" fontId="31" fillId="4" borderId="2" xfId="0" applyNumberFormat="1" applyFont="1" applyFill="1" applyBorder="1" applyAlignment="1">
      <alignment horizontal="right" vertical="center" wrapText="1"/>
    </xf>
    <xf numFmtId="170" fontId="29" fillId="3" borderId="1" xfId="0" applyNumberFormat="1" applyFont="1" applyFill="1" applyBorder="1" applyAlignment="1">
      <alignment horizontal="center" vertical="center" wrapText="1"/>
    </xf>
    <xf numFmtId="170" fontId="29" fillId="3" borderId="3" xfId="0" applyNumberFormat="1" applyFont="1" applyFill="1" applyBorder="1" applyAlignment="1">
      <alignment horizontal="center" vertical="center" wrapText="1"/>
    </xf>
    <xf numFmtId="170" fontId="29" fillId="3" borderId="2" xfId="0" applyNumberFormat="1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left" vertical="center" wrapText="1"/>
    </xf>
    <xf numFmtId="0" fontId="29" fillId="3" borderId="2" xfId="0" applyFont="1" applyFill="1" applyBorder="1" applyAlignment="1">
      <alignment horizontal="left" vertical="center" wrapText="1"/>
    </xf>
    <xf numFmtId="10" fontId="29" fillId="3" borderId="1" xfId="0" applyNumberFormat="1" applyFont="1" applyFill="1" applyBorder="1" applyAlignment="1">
      <alignment horizontal="right" vertical="center" wrapText="1"/>
    </xf>
    <xf numFmtId="10" fontId="29" fillId="3" borderId="2" xfId="0" applyNumberFormat="1" applyFont="1" applyFill="1" applyBorder="1" applyAlignment="1">
      <alignment horizontal="right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2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left" vertical="center" wrapText="1"/>
    </xf>
    <xf numFmtId="0" fontId="31" fillId="3" borderId="2" xfId="0" applyFont="1" applyFill="1" applyBorder="1" applyAlignment="1">
      <alignment horizontal="left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0" fontId="31" fillId="4" borderId="2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left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2" xfId="0" applyFont="1" applyFill="1" applyBorder="1" applyAlignment="1">
      <alignment horizontal="left" vertical="center" wrapText="1"/>
    </xf>
    <xf numFmtId="4" fontId="29" fillId="3" borderId="0" xfId="0" applyNumberFormat="1" applyFont="1" applyFill="1" applyBorder="1" applyAlignment="1">
      <alignment horizontal="right" vertical="center" wrapText="1"/>
    </xf>
    <xf numFmtId="0" fontId="30" fillId="3" borderId="52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center" vertical="center" wrapText="1"/>
    </xf>
    <xf numFmtId="0" fontId="29" fillId="3" borderId="52" xfId="0" applyNumberFormat="1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center" vertical="center" wrapText="1"/>
    </xf>
    <xf numFmtId="0" fontId="29" fillId="3" borderId="52" xfId="0" applyFont="1" applyFill="1" applyBorder="1" applyAlignment="1">
      <alignment horizontal="left" vertical="center" wrapText="1"/>
    </xf>
    <xf numFmtId="4" fontId="29" fillId="3" borderId="52" xfId="0" applyNumberFormat="1" applyFont="1" applyFill="1" applyBorder="1" applyAlignment="1">
      <alignment horizontal="right" vertical="center" wrapText="1"/>
    </xf>
    <xf numFmtId="0" fontId="24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44" fontId="27" fillId="0" borderId="7" xfId="1" applyFont="1" applyBorder="1" applyAlignment="1" applyProtection="1">
      <alignment horizontal="center" vertical="center"/>
    </xf>
    <xf numFmtId="0" fontId="27" fillId="0" borderId="58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/>
    </xf>
    <xf numFmtId="10" fontId="27" fillId="0" borderId="60" xfId="0" applyNumberFormat="1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44" fontId="27" fillId="0" borderId="62" xfId="1" applyFont="1" applyBorder="1" applyAlignment="1" applyProtection="1">
      <alignment horizontal="center" vertical="center"/>
    </xf>
    <xf numFmtId="44" fontId="27" fillId="0" borderId="59" xfId="1" applyFont="1" applyBorder="1" applyAlignment="1" applyProtection="1">
      <alignment horizontal="center" vertical="center"/>
    </xf>
    <xf numFmtId="10" fontId="27" fillId="0" borderId="59" xfId="0" applyNumberFormat="1" applyFont="1" applyBorder="1" applyAlignment="1">
      <alignment horizontal="center" vertical="center"/>
    </xf>
    <xf numFmtId="10" fontId="27" fillId="0" borderId="59" xfId="2" applyNumberFormat="1" applyFont="1" applyBorder="1" applyAlignment="1" applyProtection="1">
      <alignment horizontal="center" vertical="center"/>
    </xf>
    <xf numFmtId="0" fontId="27" fillId="0" borderId="58" xfId="0" applyFont="1" applyBorder="1" applyAlignment="1">
      <alignment horizontal="left" vertical="center"/>
    </xf>
    <xf numFmtId="181" fontId="27" fillId="0" borderId="59" xfId="0" applyNumberFormat="1" applyFont="1" applyBorder="1" applyAlignment="1">
      <alignment horizontal="center" vertical="center"/>
    </xf>
    <xf numFmtId="0" fontId="36" fillId="11" borderId="18" xfId="0" applyFont="1" applyFill="1" applyBorder="1" applyAlignment="1">
      <alignment horizontal="center" vertical="center"/>
    </xf>
    <xf numFmtId="0" fontId="36" fillId="11" borderId="19" xfId="0" applyFont="1" applyFill="1" applyBorder="1" applyAlignment="1">
      <alignment horizontal="center" vertical="center"/>
    </xf>
    <xf numFmtId="0" fontId="36" fillId="11" borderId="20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37" fillId="12" borderId="53" xfId="0" applyFont="1" applyFill="1" applyBorder="1" applyAlignment="1">
      <alignment horizontal="center" vertical="center"/>
    </xf>
    <xf numFmtId="0" fontId="37" fillId="12" borderId="54" xfId="0" applyFont="1" applyFill="1" applyBorder="1" applyAlignment="1">
      <alignment horizontal="center" vertical="center"/>
    </xf>
    <xf numFmtId="0" fontId="37" fillId="12" borderId="55" xfId="0" applyFont="1" applyFill="1" applyBorder="1" applyAlignment="1">
      <alignment horizontal="center" vertical="center"/>
    </xf>
    <xf numFmtId="0" fontId="27" fillId="0" borderId="56" xfId="0" applyFont="1" applyBorder="1" applyAlignment="1">
      <alignment horizontal="center" vertical="center"/>
    </xf>
    <xf numFmtId="0" fontId="27" fillId="0" borderId="57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64" xfId="0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right" vertical="center" wrapText="1"/>
    </xf>
    <xf numFmtId="0" fontId="8" fillId="3" borderId="3" xfId="0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3" borderId="52" xfId="0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8" fillId="3" borderId="97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0" xfId="0" applyNumberFormat="1" applyFont="1" applyFill="1" applyBorder="1" applyAlignment="1">
      <alignment horizontal="left" vertical="center" wrapText="1"/>
    </xf>
    <xf numFmtId="0" fontId="8" fillId="10" borderId="98" xfId="0" applyNumberFormat="1" applyFont="1" applyFill="1" applyBorder="1" applyAlignment="1">
      <alignment horizontal="center" vertical="center" wrapText="1"/>
    </xf>
    <xf numFmtId="0" fontId="8" fillId="8" borderId="52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10" borderId="0" xfId="0" applyNumberFormat="1" applyFont="1" applyFill="1" applyBorder="1" applyAlignment="1">
      <alignment horizontal="center" vertical="center" wrapText="1"/>
    </xf>
    <xf numFmtId="0" fontId="8" fillId="8" borderId="0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4" borderId="0" xfId="0" applyNumberFormat="1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left" vertical="center" wrapText="1"/>
    </xf>
    <xf numFmtId="0" fontId="8" fillId="3" borderId="52" xfId="0" applyNumberFormat="1" applyFont="1" applyFill="1" applyBorder="1" applyAlignment="1">
      <alignment horizontal="left" vertical="center" wrapText="1"/>
    </xf>
    <xf numFmtId="0" fontId="13" fillId="4" borderId="98" xfId="0" applyNumberFormat="1" applyFont="1" applyFill="1" applyBorder="1" applyAlignment="1">
      <alignment horizontal="center" vertical="center" wrapText="1"/>
    </xf>
    <xf numFmtId="0" fontId="43" fillId="15" borderId="92" xfId="0" applyFont="1" applyFill="1" applyBorder="1" applyAlignment="1">
      <alignment horizontal="center" vertical="center" wrapText="1"/>
    </xf>
    <xf numFmtId="0" fontId="43" fillId="15" borderId="78" xfId="0" applyFont="1" applyFill="1" applyBorder="1" applyAlignment="1">
      <alignment horizontal="center" vertical="center" wrapText="1"/>
    </xf>
    <xf numFmtId="0" fontId="43" fillId="15" borderId="96" xfId="0" applyFont="1" applyFill="1" applyBorder="1" applyAlignment="1">
      <alignment horizontal="center" vertical="center" wrapText="1"/>
    </xf>
    <xf numFmtId="0" fontId="18" fillId="15" borderId="83" xfId="0" applyFont="1" applyFill="1" applyBorder="1" applyAlignment="1">
      <alignment horizontal="center" vertical="center" wrapText="1"/>
    </xf>
    <xf numFmtId="0" fontId="18" fillId="15" borderId="84" xfId="0" applyFont="1" applyFill="1" applyBorder="1" applyAlignment="1">
      <alignment horizontal="center" vertical="center" wrapText="1"/>
    </xf>
    <xf numFmtId="0" fontId="18" fillId="15" borderId="85" xfId="0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0" fontId="27" fillId="4" borderId="38" xfId="0" applyFont="1" applyFill="1" applyBorder="1" applyAlignment="1">
      <alignment horizontal="center" vertical="center" wrapText="1"/>
    </xf>
    <xf numFmtId="0" fontId="27" fillId="4" borderId="39" xfId="0" applyFont="1" applyFill="1" applyBorder="1" applyAlignment="1">
      <alignment horizontal="center" vertical="center" wrapText="1"/>
    </xf>
    <xf numFmtId="0" fontId="27" fillId="4" borderId="40" xfId="0" applyFont="1" applyFill="1" applyBorder="1" applyAlignment="1">
      <alignment horizontal="center" vertical="center" wrapText="1"/>
    </xf>
    <xf numFmtId="0" fontId="25" fillId="0" borderId="41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5" fillId="4" borderId="41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43" xfId="0" applyFont="1" applyFill="1" applyBorder="1" applyAlignment="1">
      <alignment horizontal="right" vertical="center" wrapText="1"/>
    </xf>
    <xf numFmtId="0" fontId="25" fillId="4" borderId="14" xfId="0" applyFont="1" applyFill="1" applyBorder="1" applyAlignment="1">
      <alignment horizontal="right" vertical="center" wrapText="1"/>
    </xf>
    <xf numFmtId="0" fontId="25" fillId="4" borderId="37" xfId="0" applyFont="1" applyFill="1" applyBorder="1" applyAlignment="1">
      <alignment horizontal="right" vertical="center" wrapText="1"/>
    </xf>
    <xf numFmtId="0" fontId="25" fillId="4" borderId="41" xfId="0" applyFont="1" applyFill="1" applyBorder="1" applyAlignment="1">
      <alignment horizontal="left" vertical="center" wrapText="1"/>
    </xf>
    <xf numFmtId="0" fontId="25" fillId="4" borderId="16" xfId="0" applyFont="1" applyFill="1" applyBorder="1" applyAlignment="1">
      <alignment horizontal="left" vertical="center" wrapText="1"/>
    </xf>
    <xf numFmtId="0" fontId="25" fillId="4" borderId="42" xfId="0" applyFont="1" applyFill="1" applyBorder="1" applyAlignment="1">
      <alignment horizontal="left" vertical="center" wrapText="1"/>
    </xf>
    <xf numFmtId="0" fontId="25" fillId="0" borderId="41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4" borderId="41" xfId="0" applyFont="1" applyFill="1" applyBorder="1" applyAlignment="1">
      <alignment horizontal="right" vertical="center" wrapText="1"/>
    </xf>
    <xf numFmtId="0" fontId="25" fillId="4" borderId="16" xfId="0" applyFont="1" applyFill="1" applyBorder="1" applyAlignment="1">
      <alignment horizontal="right" vertical="center" wrapText="1"/>
    </xf>
    <xf numFmtId="0" fontId="25" fillId="4" borderId="44" xfId="0" applyFont="1" applyFill="1" applyBorder="1" applyAlignment="1">
      <alignment horizontal="right" vertical="center" wrapText="1"/>
    </xf>
    <xf numFmtId="0" fontId="25" fillId="4" borderId="45" xfId="0" applyFont="1" applyFill="1" applyBorder="1" applyAlignment="1">
      <alignment horizontal="right" vertical="center" wrapText="1"/>
    </xf>
    <xf numFmtId="0" fontId="26" fillId="0" borderId="16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/>
    </xf>
    <xf numFmtId="0" fontId="14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4" fillId="5" borderId="16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 wrapText="1"/>
    </xf>
    <xf numFmtId="0" fontId="56" fillId="0" borderId="0" xfId="0" applyFont="1" applyAlignment="1">
      <alignment horizontal="justify" vertical="justify" wrapText="1"/>
    </xf>
    <xf numFmtId="0" fontId="33" fillId="0" borderId="0" xfId="0" applyFont="1" applyAlignment="1">
      <alignment horizontal="left"/>
    </xf>
    <xf numFmtId="0" fontId="43" fillId="0" borderId="0" xfId="0" applyFont="1" applyAlignment="1">
      <alignment horizontal="center" vertical="center"/>
    </xf>
    <xf numFmtId="0" fontId="16" fillId="7" borderId="83" xfId="0" applyFont="1" applyFill="1" applyBorder="1" applyAlignment="1">
      <alignment horizontal="center" vertical="center"/>
    </xf>
    <xf numFmtId="0" fontId="16" fillId="7" borderId="84" xfId="0" applyFont="1" applyFill="1" applyBorder="1" applyAlignment="1">
      <alignment horizontal="center" vertical="center"/>
    </xf>
    <xf numFmtId="0" fontId="16" fillId="7" borderId="85" xfId="0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 wrapText="1"/>
    </xf>
    <xf numFmtId="0" fontId="39" fillId="0" borderId="0" xfId="0" applyFont="1" applyAlignment="1">
      <alignment horizontal="left" vertical="center"/>
    </xf>
    <xf numFmtId="170" fontId="39" fillId="0" borderId="0" xfId="0" applyNumberFormat="1" applyFont="1" applyAlignment="1">
      <alignment vertical="center"/>
    </xf>
  </cellXfs>
  <cellStyles count="5">
    <cellStyle name="Moeda" xfId="1" builtinId="4"/>
    <cellStyle name="Moeda 2" xfId="4" xr:uid="{BF2A6C2E-FD41-4507-B6DB-1D4A2012D4F8}"/>
    <cellStyle name="Normal" xfId="0" builtinId="0"/>
    <cellStyle name="Porcentagem" xfId="2" builtinId="5"/>
    <cellStyle name="Vírgula" xfId="3" builtinId="3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E6E6E6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95250</xdr:rowOff>
    </xdr:from>
    <xdr:to>
      <xdr:col>1</xdr:col>
      <xdr:colOff>1657350</xdr:colOff>
      <xdr:row>5</xdr:row>
      <xdr:rowOff>94124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F46368-8A14-499D-84EF-CB0EFA425D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44" t="33213" r="1444" b="33213"/>
        <a:stretch/>
      </xdr:blipFill>
      <xdr:spPr>
        <a:xfrm>
          <a:off x="28575" y="278130"/>
          <a:ext cx="1626870" cy="530369"/>
        </a:xfrm>
        <a:prstGeom prst="rect">
          <a:avLst/>
        </a:prstGeom>
      </xdr:spPr>
    </xdr:pic>
    <xdr:clientData/>
  </xdr:twoCellAnchor>
  <xdr:twoCellAnchor editAs="oneCell">
    <xdr:from>
      <xdr:col>4</xdr:col>
      <xdr:colOff>219075</xdr:colOff>
      <xdr:row>1</xdr:row>
      <xdr:rowOff>142875</xdr:rowOff>
    </xdr:from>
    <xdr:to>
      <xdr:col>4</xdr:col>
      <xdr:colOff>1599175</xdr:colOff>
      <xdr:row>6</xdr:row>
      <xdr:rowOff>152077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7E4CD42-CA08-49A6-9CF2-74D16977B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2215" y="142875"/>
          <a:ext cx="1382005" cy="8683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107632</xdr:colOff>
      <xdr:row>0</xdr:row>
      <xdr:rowOff>76200</xdr:rowOff>
    </xdr:from>
    <xdr:to>
      <xdr:col>0</xdr:col>
      <xdr:colOff>306870</xdr:colOff>
      <xdr:row>2</xdr:row>
      <xdr:rowOff>953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6489B9D-4519-47C8-8471-39E1C71CF9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" y="76200"/>
          <a:ext cx="201143" cy="2638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107632</xdr:colOff>
      <xdr:row>77</xdr:row>
      <xdr:rowOff>76200</xdr:rowOff>
    </xdr:from>
    <xdr:ext cx="201143" cy="188522"/>
    <xdr:pic>
      <xdr:nvPicPr>
        <xdr:cNvPr id="3" name="Picture 1">
          <a:extLst>
            <a:ext uri="{FF2B5EF4-FFF2-40B4-BE49-F238E27FC236}">
              <a16:creationId xmlns:a16="http://schemas.microsoft.com/office/drawing/2014/main" id="{58321DF9-86FF-4672-8047-2237941F1A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76200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160</xdr:row>
      <xdr:rowOff>76200</xdr:rowOff>
    </xdr:from>
    <xdr:ext cx="201143" cy="188522"/>
    <xdr:pic>
      <xdr:nvPicPr>
        <xdr:cNvPr id="4" name="Picture 1">
          <a:extLst>
            <a:ext uri="{FF2B5EF4-FFF2-40B4-BE49-F238E27FC236}">
              <a16:creationId xmlns:a16="http://schemas.microsoft.com/office/drawing/2014/main" id="{CB96BDF7-5174-49FE-B84C-6D58BC3264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12641873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254</xdr:row>
      <xdr:rowOff>76200</xdr:rowOff>
    </xdr:from>
    <xdr:ext cx="201143" cy="188522"/>
    <xdr:pic>
      <xdr:nvPicPr>
        <xdr:cNvPr id="5" name="Picture 1">
          <a:extLst>
            <a:ext uri="{FF2B5EF4-FFF2-40B4-BE49-F238E27FC236}">
              <a16:creationId xmlns:a16="http://schemas.microsoft.com/office/drawing/2014/main" id="{AA0152AF-4A33-429B-B4CC-81268B43F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12767441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348</xdr:row>
      <xdr:rowOff>76200</xdr:rowOff>
    </xdr:from>
    <xdr:ext cx="201143" cy="188522"/>
    <xdr:pic>
      <xdr:nvPicPr>
        <xdr:cNvPr id="6" name="Picture 1">
          <a:extLst>
            <a:ext uri="{FF2B5EF4-FFF2-40B4-BE49-F238E27FC236}">
              <a16:creationId xmlns:a16="http://schemas.microsoft.com/office/drawing/2014/main" id="{D75077A3-80E0-4DF8-A11C-0C54D85A8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42078166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107632</xdr:colOff>
      <xdr:row>442</xdr:row>
      <xdr:rowOff>76200</xdr:rowOff>
    </xdr:from>
    <xdr:ext cx="201143" cy="188522"/>
    <xdr:pic>
      <xdr:nvPicPr>
        <xdr:cNvPr id="7" name="Picture 1">
          <a:extLst>
            <a:ext uri="{FF2B5EF4-FFF2-40B4-BE49-F238E27FC236}">
              <a16:creationId xmlns:a16="http://schemas.microsoft.com/office/drawing/2014/main" id="{652B777C-D687-4331-861D-353485B9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" y="57672890"/>
          <a:ext cx="201143" cy="1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CD872-9207-41DB-AC70-D940C384D326}">
  <sheetPr>
    <tabColor rgb="FF92D050"/>
  </sheetPr>
  <dimension ref="A2:E15"/>
  <sheetViews>
    <sheetView showGridLines="0" tabSelected="1" view="pageBreakPreview" zoomScale="60" zoomScaleNormal="100" workbookViewId="0">
      <selection activeCell="C22" sqref="C22"/>
    </sheetView>
  </sheetViews>
  <sheetFormatPr defaultRowHeight="13.8" x14ac:dyDescent="0.3"/>
  <cols>
    <col min="1" max="1" width="120.6640625" style="174" customWidth="1"/>
    <col min="2" max="4" width="8.88671875" style="171"/>
    <col min="5" max="5" width="9.88671875" style="171" bestFit="1" customWidth="1"/>
    <col min="6" max="16384" width="8.88671875" style="171"/>
  </cols>
  <sheetData>
    <row r="2" spans="1:5" ht="71.400000000000006" customHeight="1" x14ac:dyDescent="0.3">
      <c r="A2" s="206" t="s">
        <v>360</v>
      </c>
    </row>
    <row r="3" spans="1:5" ht="21" x14ac:dyDescent="0.3">
      <c r="A3" s="207"/>
    </row>
    <row r="4" spans="1:5" ht="33.6" x14ac:dyDescent="0.3">
      <c r="A4" s="208" t="s">
        <v>361</v>
      </c>
    </row>
    <row r="6" spans="1:5" ht="33.6" x14ac:dyDescent="0.3">
      <c r="A6" s="209" t="s">
        <v>398</v>
      </c>
    </row>
    <row r="7" spans="1:5" ht="33.6" x14ac:dyDescent="0.3">
      <c r="A7" s="210"/>
    </row>
    <row r="8" spans="1:5" ht="28.8" x14ac:dyDescent="0.3">
      <c r="A8" s="211"/>
    </row>
    <row r="9" spans="1:5" ht="14.4" x14ac:dyDescent="0.3">
      <c r="A9" s="212" t="s">
        <v>362</v>
      </c>
    </row>
    <row r="10" spans="1:5" ht="286.2" customHeight="1" x14ac:dyDescent="0.3">
      <c r="A10" s="213" t="s">
        <v>536</v>
      </c>
      <c r="C10" s="214"/>
      <c r="E10" s="215"/>
    </row>
    <row r="11" spans="1:5" x14ac:dyDescent="0.3">
      <c r="E11" s="215"/>
    </row>
    <row r="12" spans="1:5" x14ac:dyDescent="0.3">
      <c r="E12" s="215"/>
    </row>
    <row r="13" spans="1:5" x14ac:dyDescent="0.3">
      <c r="E13" s="215"/>
    </row>
    <row r="14" spans="1:5" x14ac:dyDescent="0.3">
      <c r="E14" s="215"/>
    </row>
    <row r="15" spans="1:5" x14ac:dyDescent="0.3">
      <c r="E15" s="215"/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horizontalDpi="0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0C0AE-D110-4043-8D38-7DE94BD6D62D}">
  <sheetPr>
    <tabColor rgb="FF92D050"/>
  </sheetPr>
  <dimension ref="A1:IU35"/>
  <sheetViews>
    <sheetView showGridLines="0" view="pageBreakPreview" zoomScale="60" zoomScaleNormal="100" workbookViewId="0">
      <selection activeCell="AM32" sqref="AM32"/>
    </sheetView>
  </sheetViews>
  <sheetFormatPr defaultRowHeight="12" x14ac:dyDescent="0.25"/>
  <cols>
    <col min="1" max="1" width="5.33203125" style="229" customWidth="1"/>
    <col min="2" max="2" width="8.6640625" style="218" customWidth="1"/>
    <col min="3" max="3" width="38.88671875" style="218" customWidth="1"/>
    <col min="4" max="4" width="11" style="218" customWidth="1"/>
    <col min="5" max="5" width="6.109375" style="218" customWidth="1"/>
    <col min="6" max="6" width="3.88671875" style="218" customWidth="1"/>
    <col min="7" max="7" width="10.6640625" style="218" customWidth="1"/>
    <col min="8" max="8" width="2.88671875" style="218" bestFit="1" customWidth="1"/>
    <col min="9" max="9" width="10.6640625" style="218" customWidth="1"/>
    <col min="10" max="16384" width="8.88671875" style="218"/>
  </cols>
  <sheetData>
    <row r="1" spans="1:255" ht="69" customHeight="1" x14ac:dyDescent="0.25">
      <c r="A1" s="216"/>
      <c r="B1" s="375" t="s">
        <v>360</v>
      </c>
      <c r="C1" s="375"/>
      <c r="D1" s="375"/>
      <c r="E1" s="375"/>
      <c r="F1" s="375"/>
      <c r="G1" s="375"/>
      <c r="H1" s="375"/>
      <c r="I1" s="375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  <c r="IH1" s="217"/>
      <c r="II1" s="217"/>
      <c r="IJ1" s="217"/>
      <c r="IK1" s="217"/>
      <c r="IL1" s="217"/>
      <c r="IM1" s="217"/>
      <c r="IN1" s="217"/>
      <c r="IO1" s="217"/>
      <c r="IP1" s="217"/>
    </row>
    <row r="2" spans="1:255" ht="25.8" x14ac:dyDescent="0.25">
      <c r="A2" s="216"/>
      <c r="B2" s="376"/>
      <c r="C2" s="376"/>
      <c r="D2" s="376"/>
      <c r="E2" s="376"/>
      <c r="F2" s="376"/>
      <c r="G2" s="376"/>
      <c r="H2" s="376"/>
      <c r="I2" s="376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  <c r="IP2" s="217"/>
    </row>
    <row r="3" spans="1:255" ht="18" x14ac:dyDescent="0.25">
      <c r="A3" s="216"/>
      <c r="B3" s="377" t="s">
        <v>398</v>
      </c>
      <c r="C3" s="377"/>
      <c r="D3" s="377"/>
      <c r="E3" s="377"/>
      <c r="F3" s="377"/>
      <c r="G3" s="377"/>
      <c r="H3" s="377"/>
      <c r="I3" s="37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17"/>
      <c r="BU3" s="217"/>
      <c r="BV3" s="217"/>
      <c r="BW3" s="217"/>
      <c r="BX3" s="217"/>
      <c r="BY3" s="217"/>
      <c r="BZ3" s="217"/>
      <c r="CA3" s="217"/>
      <c r="CB3" s="217"/>
      <c r="CC3" s="217"/>
      <c r="CD3" s="217"/>
      <c r="CE3" s="217"/>
      <c r="CF3" s="217"/>
      <c r="CG3" s="217"/>
      <c r="CH3" s="217"/>
      <c r="CI3" s="217"/>
      <c r="CJ3" s="217"/>
      <c r="CK3" s="217"/>
      <c r="CL3" s="217"/>
      <c r="CM3" s="217"/>
      <c r="CN3" s="217"/>
      <c r="CO3" s="217"/>
      <c r="CP3" s="217"/>
      <c r="CQ3" s="217"/>
      <c r="CR3" s="217"/>
      <c r="CS3" s="217"/>
      <c r="CT3" s="217"/>
      <c r="CU3" s="217"/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7"/>
      <c r="FL3" s="217"/>
      <c r="FM3" s="217"/>
      <c r="FN3" s="217"/>
      <c r="FO3" s="217"/>
      <c r="FP3" s="217"/>
      <c r="FQ3" s="217"/>
      <c r="FR3" s="217"/>
      <c r="FS3" s="217"/>
      <c r="FT3" s="217"/>
      <c r="FU3" s="217"/>
      <c r="FV3" s="217"/>
      <c r="FW3" s="217"/>
      <c r="FX3" s="217"/>
      <c r="FY3" s="217"/>
      <c r="FZ3" s="217"/>
      <c r="GA3" s="217"/>
      <c r="GB3" s="217"/>
      <c r="GC3" s="217"/>
      <c r="GD3" s="217"/>
      <c r="GE3" s="217"/>
      <c r="GF3" s="217"/>
      <c r="GG3" s="217"/>
      <c r="GH3" s="217"/>
      <c r="GI3" s="217"/>
      <c r="GJ3" s="217"/>
      <c r="GK3" s="217"/>
      <c r="GL3" s="217"/>
      <c r="GM3" s="217"/>
      <c r="GN3" s="217"/>
      <c r="GO3" s="217"/>
      <c r="GP3" s="217"/>
      <c r="GQ3" s="217"/>
      <c r="GR3" s="217"/>
      <c r="GS3" s="217"/>
      <c r="GT3" s="217"/>
      <c r="GU3" s="217"/>
      <c r="GV3" s="217"/>
      <c r="GW3" s="217"/>
      <c r="GX3" s="217"/>
      <c r="GY3" s="217"/>
      <c r="GZ3" s="217"/>
      <c r="HA3" s="217"/>
      <c r="HB3" s="217"/>
      <c r="HC3" s="217"/>
      <c r="HD3" s="217"/>
      <c r="HE3" s="217"/>
      <c r="HF3" s="217"/>
      <c r="HG3" s="217"/>
      <c r="HH3" s="217"/>
      <c r="HI3" s="217"/>
      <c r="HJ3" s="217"/>
      <c r="HK3" s="217"/>
      <c r="HL3" s="217"/>
      <c r="HM3" s="217"/>
      <c r="HN3" s="217"/>
      <c r="HO3" s="217"/>
      <c r="HP3" s="217"/>
      <c r="HQ3" s="217"/>
      <c r="HR3" s="217"/>
      <c r="HS3" s="217"/>
      <c r="HT3" s="217"/>
      <c r="HU3" s="217"/>
      <c r="HV3" s="217"/>
      <c r="HW3" s="217"/>
      <c r="HX3" s="217"/>
      <c r="HY3" s="217"/>
      <c r="HZ3" s="217"/>
      <c r="IA3" s="217"/>
      <c r="IB3" s="217"/>
      <c r="IC3" s="217"/>
      <c r="ID3" s="217"/>
      <c r="IE3" s="217"/>
      <c r="IF3" s="217"/>
      <c r="IG3" s="217"/>
      <c r="IH3" s="217"/>
      <c r="II3" s="217"/>
      <c r="IJ3" s="217"/>
      <c r="IK3" s="217"/>
      <c r="IL3" s="217"/>
      <c r="IM3" s="217"/>
      <c r="IN3" s="217"/>
      <c r="IO3" s="217"/>
      <c r="IP3" s="217"/>
    </row>
    <row r="4" spans="1:255" ht="18" x14ac:dyDescent="0.25">
      <c r="A4" s="216"/>
      <c r="B4" s="377"/>
      <c r="C4" s="377"/>
      <c r="D4" s="377"/>
      <c r="E4" s="377"/>
      <c r="F4" s="377"/>
      <c r="G4" s="377"/>
      <c r="H4" s="377"/>
      <c r="I4" s="37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  <c r="AC4" s="217"/>
      <c r="AD4" s="217"/>
      <c r="AE4" s="217"/>
      <c r="AF4" s="217"/>
      <c r="AG4" s="217"/>
      <c r="AH4" s="217"/>
      <c r="AI4" s="217"/>
      <c r="AJ4" s="217"/>
      <c r="AK4" s="217"/>
      <c r="AL4" s="217"/>
      <c r="AM4" s="217"/>
      <c r="AN4" s="217"/>
      <c r="AO4" s="217"/>
      <c r="AP4" s="217"/>
      <c r="AQ4" s="217"/>
      <c r="AR4" s="217"/>
      <c r="AS4" s="217"/>
      <c r="AT4" s="217"/>
      <c r="AU4" s="217"/>
      <c r="AV4" s="217"/>
      <c r="AW4" s="217"/>
      <c r="AX4" s="217"/>
      <c r="AY4" s="217"/>
      <c r="AZ4" s="217"/>
      <c r="BA4" s="217"/>
      <c r="BB4" s="217"/>
      <c r="BC4" s="217"/>
      <c r="BD4" s="217"/>
      <c r="BE4" s="217"/>
      <c r="BF4" s="217"/>
      <c r="BG4" s="217"/>
      <c r="BH4" s="217"/>
      <c r="BI4" s="217"/>
      <c r="BJ4" s="217"/>
      <c r="BK4" s="217"/>
      <c r="BL4" s="217"/>
      <c r="BM4" s="217"/>
      <c r="BN4" s="217"/>
      <c r="BO4" s="217"/>
      <c r="BP4" s="217"/>
      <c r="BQ4" s="217"/>
      <c r="BR4" s="217"/>
      <c r="BS4" s="217"/>
      <c r="BT4" s="217"/>
      <c r="BU4" s="217"/>
      <c r="BV4" s="217"/>
      <c r="BW4" s="217"/>
      <c r="BX4" s="217"/>
      <c r="BY4" s="217"/>
      <c r="BZ4" s="217"/>
      <c r="CA4" s="217"/>
      <c r="CB4" s="217"/>
      <c r="CC4" s="217"/>
      <c r="CD4" s="217"/>
      <c r="CE4" s="217"/>
      <c r="CF4" s="217"/>
      <c r="CG4" s="217"/>
      <c r="CH4" s="217"/>
      <c r="CI4" s="217"/>
      <c r="CJ4" s="217"/>
      <c r="CK4" s="217"/>
      <c r="CL4" s="217"/>
      <c r="CM4" s="217"/>
      <c r="CN4" s="217"/>
      <c r="CO4" s="217"/>
      <c r="CP4" s="217"/>
      <c r="CQ4" s="217"/>
      <c r="CR4" s="217"/>
      <c r="CS4" s="217"/>
      <c r="CT4" s="217"/>
      <c r="CU4" s="217"/>
      <c r="CV4" s="217"/>
      <c r="CW4" s="217"/>
      <c r="CX4" s="217"/>
      <c r="CY4" s="217"/>
      <c r="CZ4" s="217"/>
      <c r="DA4" s="217"/>
      <c r="DB4" s="217"/>
      <c r="DC4" s="217"/>
      <c r="DD4" s="217"/>
      <c r="DE4" s="217"/>
      <c r="DF4" s="217"/>
      <c r="DG4" s="217"/>
      <c r="DH4" s="217"/>
      <c r="DI4" s="217"/>
      <c r="DJ4" s="217"/>
      <c r="DK4" s="217"/>
      <c r="DL4" s="217"/>
      <c r="DM4" s="217"/>
      <c r="DN4" s="217"/>
      <c r="DO4" s="217"/>
      <c r="DP4" s="217"/>
      <c r="DQ4" s="217"/>
      <c r="DR4" s="217"/>
      <c r="DS4" s="217"/>
      <c r="DT4" s="217"/>
      <c r="DU4" s="217"/>
      <c r="DV4" s="217"/>
      <c r="DW4" s="217"/>
      <c r="DX4" s="217"/>
      <c r="DY4" s="217"/>
      <c r="DZ4" s="217"/>
      <c r="EA4" s="217"/>
      <c r="EB4" s="217"/>
      <c r="EC4" s="217"/>
      <c r="ED4" s="217"/>
      <c r="EE4" s="217"/>
      <c r="EF4" s="217"/>
      <c r="EG4" s="217"/>
      <c r="EH4" s="217"/>
      <c r="EI4" s="217"/>
      <c r="EJ4" s="217"/>
      <c r="EK4" s="217"/>
      <c r="EL4" s="217"/>
      <c r="EM4" s="217"/>
      <c r="EN4" s="217"/>
      <c r="EO4" s="217"/>
      <c r="EP4" s="217"/>
      <c r="EQ4" s="217"/>
      <c r="ER4" s="217"/>
      <c r="ES4" s="217"/>
      <c r="ET4" s="217"/>
      <c r="EU4" s="217"/>
      <c r="EV4" s="217"/>
      <c r="EW4" s="217"/>
      <c r="EX4" s="217"/>
      <c r="EY4" s="217"/>
      <c r="EZ4" s="217"/>
      <c r="FA4" s="217"/>
      <c r="FB4" s="217"/>
      <c r="FC4" s="217"/>
      <c r="FD4" s="217"/>
      <c r="FE4" s="217"/>
      <c r="FF4" s="217"/>
      <c r="FG4" s="217"/>
      <c r="FH4" s="217"/>
      <c r="FI4" s="217"/>
      <c r="FJ4" s="217"/>
      <c r="FK4" s="217"/>
      <c r="FL4" s="217"/>
      <c r="FM4" s="217"/>
      <c r="FN4" s="217"/>
      <c r="FO4" s="217"/>
      <c r="FP4" s="217"/>
      <c r="FQ4" s="217"/>
      <c r="FR4" s="217"/>
      <c r="FS4" s="217"/>
      <c r="FT4" s="217"/>
      <c r="FU4" s="217"/>
      <c r="FV4" s="217"/>
      <c r="FW4" s="217"/>
      <c r="FX4" s="217"/>
      <c r="FY4" s="217"/>
      <c r="FZ4" s="217"/>
      <c r="GA4" s="217"/>
      <c r="GB4" s="217"/>
      <c r="GC4" s="217"/>
      <c r="GD4" s="217"/>
      <c r="GE4" s="217"/>
      <c r="GF4" s="217"/>
      <c r="GG4" s="217"/>
      <c r="GH4" s="217"/>
      <c r="GI4" s="217"/>
      <c r="GJ4" s="217"/>
      <c r="GK4" s="217"/>
      <c r="GL4" s="217"/>
      <c r="GM4" s="217"/>
      <c r="GN4" s="217"/>
      <c r="GO4" s="217"/>
      <c r="GP4" s="217"/>
      <c r="GQ4" s="217"/>
      <c r="GR4" s="217"/>
      <c r="GS4" s="217"/>
      <c r="GT4" s="217"/>
      <c r="GU4" s="217"/>
      <c r="GV4" s="217"/>
      <c r="GW4" s="217"/>
      <c r="GX4" s="217"/>
      <c r="GY4" s="217"/>
      <c r="GZ4" s="217"/>
      <c r="HA4" s="217"/>
      <c r="HB4" s="217"/>
      <c r="HC4" s="217"/>
      <c r="HD4" s="217"/>
      <c r="HE4" s="217"/>
      <c r="HF4" s="217"/>
      <c r="HG4" s="217"/>
      <c r="HH4" s="217"/>
      <c r="HI4" s="217"/>
      <c r="HJ4" s="217"/>
      <c r="HK4" s="217"/>
      <c r="HL4" s="217"/>
      <c r="HM4" s="217"/>
      <c r="HN4" s="217"/>
      <c r="HO4" s="217"/>
      <c r="HP4" s="217"/>
      <c r="HQ4" s="217"/>
      <c r="HR4" s="217"/>
      <c r="HS4" s="217"/>
      <c r="HT4" s="217"/>
      <c r="HU4" s="217"/>
      <c r="HV4" s="217"/>
      <c r="HW4" s="217"/>
      <c r="HX4" s="217"/>
      <c r="HY4" s="217"/>
      <c r="HZ4" s="217"/>
      <c r="IA4" s="217"/>
      <c r="IB4" s="217"/>
      <c r="IC4" s="217"/>
      <c r="ID4" s="217"/>
      <c r="IE4" s="217"/>
      <c r="IF4" s="217"/>
      <c r="IG4" s="217"/>
      <c r="IH4" s="217"/>
      <c r="II4" s="217"/>
      <c r="IJ4" s="217"/>
      <c r="IK4" s="217"/>
      <c r="IL4" s="217"/>
      <c r="IM4" s="217"/>
      <c r="IN4" s="217"/>
      <c r="IO4" s="217"/>
      <c r="IP4" s="217"/>
    </row>
    <row r="5" spans="1:255" ht="18" x14ac:dyDescent="0.25">
      <c r="A5" s="216"/>
      <c r="B5" s="378"/>
      <c r="C5" s="378"/>
      <c r="D5" s="378"/>
      <c r="E5" s="378"/>
      <c r="F5" s="378"/>
      <c r="G5" s="378"/>
      <c r="H5" s="378"/>
      <c r="I5" s="378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217"/>
      <c r="Y5" s="217"/>
      <c r="Z5" s="217"/>
      <c r="AA5" s="217"/>
      <c r="AB5" s="217"/>
      <c r="AC5" s="217"/>
      <c r="AD5" s="217"/>
      <c r="AE5" s="217"/>
      <c r="AF5" s="217"/>
      <c r="AG5" s="217"/>
      <c r="AH5" s="217"/>
      <c r="AI5" s="217"/>
      <c r="AJ5" s="217"/>
      <c r="AK5" s="217"/>
      <c r="AL5" s="217"/>
      <c r="AM5" s="217"/>
      <c r="AN5" s="217"/>
      <c r="AO5" s="217"/>
      <c r="AP5" s="217"/>
      <c r="AQ5" s="217"/>
      <c r="AR5" s="217"/>
      <c r="AS5" s="217"/>
      <c r="AT5" s="217"/>
      <c r="AU5" s="217"/>
      <c r="AV5" s="217"/>
      <c r="AW5" s="217"/>
      <c r="AX5" s="217"/>
      <c r="AY5" s="217"/>
      <c r="AZ5" s="217"/>
      <c r="BA5" s="217"/>
      <c r="BB5" s="217"/>
      <c r="BC5" s="217"/>
      <c r="BD5" s="217"/>
      <c r="BE5" s="217"/>
      <c r="BF5" s="217"/>
      <c r="BG5" s="217"/>
      <c r="BH5" s="217"/>
      <c r="BI5" s="217"/>
      <c r="BJ5" s="217"/>
      <c r="BK5" s="217"/>
      <c r="BL5" s="217"/>
      <c r="BM5" s="217"/>
      <c r="BN5" s="217"/>
      <c r="BO5" s="217"/>
      <c r="BP5" s="217"/>
      <c r="BQ5" s="217"/>
      <c r="BR5" s="217"/>
      <c r="BS5" s="217"/>
      <c r="BT5" s="217"/>
      <c r="BU5" s="217"/>
      <c r="BV5" s="217"/>
      <c r="BW5" s="217"/>
      <c r="BX5" s="217"/>
      <c r="BY5" s="217"/>
      <c r="BZ5" s="217"/>
      <c r="CA5" s="217"/>
      <c r="CB5" s="217"/>
      <c r="CC5" s="217"/>
      <c r="CD5" s="217"/>
      <c r="CE5" s="217"/>
      <c r="CF5" s="217"/>
      <c r="CG5" s="217"/>
      <c r="CH5" s="217"/>
      <c r="CI5" s="217"/>
      <c r="CJ5" s="217"/>
      <c r="CK5" s="217"/>
      <c r="CL5" s="217"/>
      <c r="CM5" s="217"/>
      <c r="CN5" s="217"/>
      <c r="CO5" s="217"/>
      <c r="CP5" s="217"/>
      <c r="CQ5" s="217"/>
      <c r="CR5" s="217"/>
      <c r="CS5" s="217"/>
      <c r="CT5" s="217"/>
      <c r="CU5" s="217"/>
      <c r="CV5" s="217"/>
      <c r="CW5" s="217"/>
      <c r="CX5" s="217"/>
      <c r="CY5" s="217"/>
      <c r="CZ5" s="217"/>
      <c r="DA5" s="217"/>
      <c r="DB5" s="217"/>
      <c r="DC5" s="217"/>
      <c r="DD5" s="217"/>
      <c r="DE5" s="217"/>
      <c r="DF5" s="217"/>
      <c r="DG5" s="217"/>
      <c r="DH5" s="217"/>
      <c r="DI5" s="217"/>
      <c r="DJ5" s="217"/>
      <c r="DK5" s="217"/>
      <c r="DL5" s="217"/>
      <c r="DM5" s="217"/>
      <c r="DN5" s="217"/>
      <c r="DO5" s="217"/>
      <c r="DP5" s="217"/>
      <c r="DQ5" s="217"/>
      <c r="DR5" s="217"/>
      <c r="DS5" s="217"/>
      <c r="DT5" s="217"/>
      <c r="DU5" s="217"/>
      <c r="DV5" s="217"/>
      <c r="DW5" s="217"/>
      <c r="DX5" s="217"/>
      <c r="DY5" s="217"/>
      <c r="DZ5" s="217"/>
      <c r="EA5" s="217"/>
      <c r="EB5" s="217"/>
      <c r="EC5" s="217"/>
      <c r="ED5" s="217"/>
      <c r="EE5" s="217"/>
      <c r="EF5" s="217"/>
      <c r="EG5" s="217"/>
      <c r="EH5" s="217"/>
      <c r="EI5" s="217"/>
      <c r="EJ5" s="217"/>
      <c r="EK5" s="217"/>
      <c r="EL5" s="217"/>
      <c r="EM5" s="217"/>
      <c r="EN5" s="217"/>
      <c r="EO5" s="217"/>
      <c r="EP5" s="217"/>
      <c r="EQ5" s="217"/>
      <c r="ER5" s="217"/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17"/>
      <c r="FG5" s="217"/>
      <c r="FH5" s="217"/>
      <c r="FI5" s="217"/>
      <c r="FJ5" s="217"/>
      <c r="FK5" s="217"/>
      <c r="FL5" s="217"/>
      <c r="FM5" s="217"/>
      <c r="FN5" s="217"/>
      <c r="FO5" s="217"/>
      <c r="FP5" s="217"/>
      <c r="FQ5" s="217"/>
      <c r="FR5" s="217"/>
      <c r="FS5" s="217"/>
      <c r="FT5" s="217"/>
      <c r="FU5" s="217"/>
      <c r="FV5" s="217"/>
      <c r="FW5" s="217"/>
      <c r="FX5" s="217"/>
      <c r="FY5" s="217"/>
      <c r="FZ5" s="217"/>
      <c r="GA5" s="217"/>
      <c r="GB5" s="217"/>
      <c r="GC5" s="217"/>
      <c r="GD5" s="217"/>
      <c r="GE5" s="217"/>
      <c r="GF5" s="217"/>
      <c r="GG5" s="217"/>
      <c r="GH5" s="217"/>
      <c r="GI5" s="217"/>
      <c r="GJ5" s="217"/>
      <c r="GK5" s="217"/>
      <c r="GL5" s="217"/>
      <c r="GM5" s="217"/>
      <c r="GN5" s="217"/>
      <c r="GO5" s="217"/>
      <c r="GP5" s="217"/>
      <c r="GQ5" s="217"/>
      <c r="GR5" s="217"/>
      <c r="GS5" s="217"/>
      <c r="GT5" s="217"/>
      <c r="GU5" s="217"/>
      <c r="GV5" s="217"/>
      <c r="GW5" s="217"/>
      <c r="GX5" s="217"/>
      <c r="GY5" s="217"/>
      <c r="GZ5" s="217"/>
      <c r="HA5" s="217"/>
      <c r="HB5" s="217"/>
      <c r="HC5" s="217"/>
      <c r="HD5" s="217"/>
      <c r="HE5" s="217"/>
      <c r="HF5" s="217"/>
      <c r="HG5" s="217"/>
      <c r="HH5" s="217"/>
      <c r="HI5" s="217"/>
      <c r="HJ5" s="217"/>
      <c r="HK5" s="217"/>
      <c r="HL5" s="217"/>
      <c r="HM5" s="217"/>
      <c r="HN5" s="217"/>
      <c r="HO5" s="217"/>
      <c r="HP5" s="217"/>
      <c r="HQ5" s="217"/>
      <c r="HR5" s="217"/>
      <c r="HS5" s="217"/>
      <c r="HT5" s="217"/>
      <c r="HU5" s="217"/>
      <c r="HV5" s="217"/>
      <c r="HW5" s="217"/>
      <c r="HX5" s="217"/>
      <c r="HY5" s="217"/>
      <c r="HZ5" s="217"/>
      <c r="IA5" s="217"/>
      <c r="IB5" s="217"/>
      <c r="IC5" s="217"/>
      <c r="ID5" s="217"/>
      <c r="IE5" s="217"/>
      <c r="IF5" s="217"/>
      <c r="IG5" s="217"/>
      <c r="IH5" s="217"/>
      <c r="II5" s="217"/>
      <c r="IJ5" s="217"/>
      <c r="IK5" s="217"/>
      <c r="IL5" s="217"/>
      <c r="IM5" s="217"/>
      <c r="IN5" s="217"/>
      <c r="IO5" s="217"/>
      <c r="IP5" s="217"/>
    </row>
    <row r="6" spans="1:255" ht="24" thickBot="1" x14ac:dyDescent="0.3">
      <c r="A6" s="216"/>
      <c r="B6" s="379"/>
      <c r="C6" s="379"/>
      <c r="D6" s="379"/>
      <c r="E6" s="379"/>
      <c r="F6" s="379"/>
      <c r="G6" s="379"/>
      <c r="H6" s="379"/>
      <c r="I6" s="379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  <c r="W6" s="217"/>
      <c r="X6" s="217"/>
      <c r="Y6" s="217"/>
      <c r="Z6" s="217"/>
      <c r="AA6" s="217"/>
      <c r="AB6" s="217"/>
      <c r="AC6" s="217"/>
      <c r="AD6" s="217"/>
      <c r="AE6" s="217"/>
      <c r="AF6" s="217"/>
      <c r="AG6" s="217"/>
      <c r="AH6" s="217"/>
      <c r="AI6" s="217"/>
      <c r="AJ6" s="217"/>
      <c r="AK6" s="217"/>
      <c r="AL6" s="217"/>
      <c r="AM6" s="217"/>
      <c r="AN6" s="217"/>
      <c r="AO6" s="217"/>
      <c r="AP6" s="217"/>
      <c r="AQ6" s="217"/>
      <c r="AR6" s="217"/>
      <c r="AS6" s="217"/>
      <c r="AT6" s="217"/>
      <c r="AU6" s="217"/>
      <c r="AV6" s="217"/>
      <c r="AW6" s="217"/>
      <c r="AX6" s="217"/>
      <c r="AY6" s="217"/>
      <c r="AZ6" s="217"/>
      <c r="BA6" s="217"/>
      <c r="BB6" s="217"/>
      <c r="BC6" s="217"/>
      <c r="BD6" s="217"/>
      <c r="BE6" s="217"/>
      <c r="BF6" s="217"/>
      <c r="BG6" s="217"/>
      <c r="BH6" s="217"/>
      <c r="BI6" s="217"/>
      <c r="BJ6" s="217"/>
      <c r="BK6" s="217"/>
      <c r="BL6" s="217"/>
      <c r="BM6" s="217"/>
      <c r="BN6" s="217"/>
      <c r="BO6" s="217"/>
      <c r="BP6" s="217"/>
      <c r="BQ6" s="217"/>
      <c r="BR6" s="217"/>
      <c r="BS6" s="217"/>
      <c r="BT6" s="217"/>
      <c r="BU6" s="217"/>
      <c r="BV6" s="217"/>
      <c r="BW6" s="217"/>
      <c r="BX6" s="217"/>
      <c r="BY6" s="217"/>
      <c r="BZ6" s="217"/>
      <c r="CA6" s="217"/>
      <c r="CB6" s="217"/>
      <c r="CC6" s="217"/>
      <c r="CD6" s="217"/>
      <c r="CE6" s="217"/>
      <c r="CF6" s="217"/>
      <c r="CG6" s="217"/>
      <c r="CH6" s="217"/>
      <c r="CI6" s="217"/>
      <c r="CJ6" s="217"/>
      <c r="CK6" s="217"/>
      <c r="CL6" s="217"/>
      <c r="CM6" s="217"/>
      <c r="CN6" s="217"/>
      <c r="CO6" s="217"/>
      <c r="CP6" s="217"/>
      <c r="CQ6" s="217"/>
      <c r="CR6" s="217"/>
      <c r="CS6" s="217"/>
      <c r="CT6" s="217"/>
      <c r="CU6" s="217"/>
      <c r="CV6" s="217"/>
      <c r="CW6" s="217"/>
      <c r="CX6" s="217"/>
      <c r="CY6" s="217"/>
      <c r="CZ6" s="217"/>
      <c r="DA6" s="217"/>
      <c r="DB6" s="217"/>
      <c r="DC6" s="217"/>
      <c r="DD6" s="217"/>
      <c r="DE6" s="217"/>
      <c r="DF6" s="217"/>
      <c r="DG6" s="217"/>
      <c r="DH6" s="217"/>
      <c r="DI6" s="217"/>
      <c r="DJ6" s="217"/>
      <c r="DK6" s="217"/>
      <c r="DL6" s="217"/>
      <c r="DM6" s="217"/>
      <c r="DN6" s="217"/>
      <c r="DO6" s="217"/>
      <c r="DP6" s="217"/>
      <c r="DQ6" s="217"/>
      <c r="DR6" s="217"/>
      <c r="DS6" s="217"/>
      <c r="DT6" s="217"/>
      <c r="DU6" s="217"/>
      <c r="DV6" s="217"/>
      <c r="DW6" s="217"/>
      <c r="DX6" s="217"/>
      <c r="DY6" s="217"/>
      <c r="DZ6" s="217"/>
      <c r="EA6" s="217"/>
      <c r="EB6" s="217"/>
      <c r="EC6" s="217"/>
      <c r="ED6" s="217"/>
      <c r="EE6" s="217"/>
      <c r="EF6" s="217"/>
      <c r="EG6" s="217"/>
      <c r="EH6" s="217"/>
      <c r="EI6" s="217"/>
      <c r="EJ6" s="217"/>
      <c r="EK6" s="217"/>
      <c r="EL6" s="217"/>
      <c r="EM6" s="217"/>
      <c r="EN6" s="217"/>
      <c r="EO6" s="217"/>
      <c r="EP6" s="217"/>
      <c r="EQ6" s="217"/>
      <c r="ER6" s="217"/>
      <c r="ES6" s="217"/>
      <c r="ET6" s="217"/>
      <c r="EU6" s="217"/>
      <c r="EV6" s="217"/>
      <c r="EW6" s="217"/>
      <c r="EX6" s="217"/>
      <c r="EY6" s="217"/>
      <c r="EZ6" s="217"/>
      <c r="FA6" s="217"/>
      <c r="FB6" s="217"/>
      <c r="FC6" s="217"/>
      <c r="FD6" s="217"/>
      <c r="FE6" s="217"/>
      <c r="FF6" s="217"/>
      <c r="FG6" s="217"/>
      <c r="FH6" s="217"/>
      <c r="FI6" s="217"/>
      <c r="FJ6" s="217"/>
      <c r="FK6" s="217"/>
      <c r="FL6" s="217"/>
      <c r="FM6" s="217"/>
      <c r="FN6" s="217"/>
      <c r="FO6" s="217"/>
      <c r="FP6" s="217"/>
      <c r="FQ6" s="217"/>
      <c r="FR6" s="217"/>
      <c r="FS6" s="217"/>
      <c r="FT6" s="217"/>
      <c r="FU6" s="217"/>
      <c r="FV6" s="217"/>
      <c r="FW6" s="217"/>
      <c r="FX6" s="217"/>
      <c r="FY6" s="217"/>
      <c r="FZ6" s="217"/>
      <c r="GA6" s="217"/>
      <c r="GB6" s="217"/>
      <c r="GC6" s="217"/>
      <c r="GD6" s="217"/>
      <c r="GE6" s="217"/>
      <c r="GF6" s="217"/>
      <c r="GG6" s="217"/>
      <c r="GH6" s="217"/>
      <c r="GI6" s="217"/>
      <c r="GJ6" s="217"/>
      <c r="GK6" s="217"/>
      <c r="GL6" s="217"/>
      <c r="GM6" s="217"/>
      <c r="GN6" s="217"/>
      <c r="GO6" s="217"/>
      <c r="GP6" s="217"/>
      <c r="GQ6" s="217"/>
      <c r="GR6" s="217"/>
      <c r="GS6" s="217"/>
      <c r="GT6" s="217"/>
      <c r="GU6" s="217"/>
      <c r="GV6" s="217"/>
      <c r="GW6" s="217"/>
      <c r="GX6" s="217"/>
      <c r="GY6" s="217"/>
      <c r="GZ6" s="217"/>
      <c r="HA6" s="217"/>
      <c r="HB6" s="217"/>
      <c r="HC6" s="217"/>
      <c r="HD6" s="217"/>
      <c r="HE6" s="217"/>
      <c r="HF6" s="217"/>
      <c r="HG6" s="217"/>
      <c r="HH6" s="217"/>
      <c r="HI6" s="217"/>
      <c r="HJ6" s="217"/>
      <c r="HK6" s="217"/>
      <c r="HL6" s="217"/>
      <c r="HM6" s="217"/>
      <c r="HN6" s="217"/>
      <c r="HO6" s="217"/>
      <c r="HP6" s="217"/>
      <c r="HQ6" s="217"/>
      <c r="HR6" s="217"/>
      <c r="HS6" s="217"/>
      <c r="HT6" s="217"/>
      <c r="HU6" s="217"/>
      <c r="HV6" s="217"/>
      <c r="HW6" s="217"/>
      <c r="HX6" s="217"/>
      <c r="HY6" s="217"/>
      <c r="HZ6" s="217"/>
      <c r="IA6" s="217"/>
      <c r="IB6" s="217"/>
      <c r="IC6" s="217"/>
      <c r="ID6" s="217"/>
      <c r="IE6" s="217"/>
      <c r="IF6" s="217"/>
      <c r="IG6" s="217"/>
      <c r="IH6" s="217"/>
      <c r="II6" s="217"/>
      <c r="IJ6" s="217"/>
      <c r="IK6" s="217"/>
      <c r="IL6" s="217"/>
      <c r="IM6" s="217"/>
      <c r="IN6" s="217"/>
      <c r="IO6" s="217"/>
      <c r="IP6" s="217"/>
    </row>
    <row r="7" spans="1:255" ht="21.6" thickTop="1" x14ac:dyDescent="0.25">
      <c r="A7" s="216"/>
      <c r="B7" s="207"/>
      <c r="C7" s="170"/>
      <c r="D7" s="170"/>
      <c r="E7" s="217"/>
      <c r="F7" s="217"/>
      <c r="G7" s="219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  <c r="Z7" s="217"/>
      <c r="AA7" s="217"/>
      <c r="AB7" s="217"/>
      <c r="AC7" s="217"/>
      <c r="AD7" s="217"/>
      <c r="AE7" s="217"/>
      <c r="AF7" s="217"/>
      <c r="AG7" s="217"/>
      <c r="AH7" s="217"/>
      <c r="AI7" s="217"/>
      <c r="AJ7" s="217"/>
      <c r="AK7" s="217"/>
      <c r="AL7" s="217"/>
      <c r="AM7" s="217"/>
      <c r="AN7" s="217"/>
      <c r="AO7" s="217"/>
      <c r="AP7" s="217"/>
      <c r="AQ7" s="217"/>
      <c r="AR7" s="217"/>
      <c r="AS7" s="217"/>
      <c r="AT7" s="217"/>
      <c r="AU7" s="217"/>
      <c r="AV7" s="217"/>
      <c r="AW7" s="217"/>
      <c r="AX7" s="217"/>
      <c r="AY7" s="217"/>
      <c r="AZ7" s="217"/>
      <c r="BA7" s="217"/>
      <c r="BB7" s="217"/>
      <c r="BC7" s="217"/>
      <c r="BD7" s="217"/>
      <c r="BE7" s="217"/>
      <c r="BF7" s="217"/>
      <c r="BG7" s="217"/>
      <c r="BH7" s="217"/>
      <c r="BI7" s="217"/>
      <c r="BJ7" s="217"/>
      <c r="BK7" s="217"/>
      <c r="BL7" s="217"/>
      <c r="BM7" s="217"/>
      <c r="BN7" s="217"/>
      <c r="BO7" s="217"/>
      <c r="BP7" s="217"/>
      <c r="BQ7" s="217"/>
      <c r="BR7" s="217"/>
      <c r="BS7" s="217"/>
      <c r="BT7" s="217"/>
      <c r="BU7" s="217"/>
      <c r="BV7" s="217"/>
      <c r="BW7" s="217"/>
      <c r="BX7" s="217"/>
      <c r="BY7" s="217"/>
      <c r="BZ7" s="217"/>
      <c r="CA7" s="217"/>
      <c r="CB7" s="217"/>
      <c r="CC7" s="217"/>
      <c r="CD7" s="217"/>
      <c r="CE7" s="217"/>
      <c r="CF7" s="217"/>
      <c r="CG7" s="217"/>
      <c r="CH7" s="217"/>
      <c r="CI7" s="217"/>
      <c r="CJ7" s="217"/>
      <c r="CK7" s="217"/>
      <c r="CL7" s="217"/>
      <c r="CM7" s="217"/>
      <c r="CN7" s="217"/>
      <c r="CO7" s="217"/>
      <c r="CP7" s="217"/>
      <c r="CQ7" s="217"/>
      <c r="CR7" s="217"/>
      <c r="CS7" s="217"/>
      <c r="CT7" s="217"/>
      <c r="CU7" s="217"/>
      <c r="CV7" s="217"/>
      <c r="CW7" s="217"/>
      <c r="CX7" s="217"/>
      <c r="CY7" s="217"/>
      <c r="CZ7" s="217"/>
      <c r="DA7" s="217"/>
      <c r="DB7" s="217"/>
      <c r="DC7" s="217"/>
      <c r="DD7" s="217"/>
      <c r="DE7" s="217"/>
      <c r="DF7" s="217"/>
      <c r="DG7" s="217"/>
      <c r="DH7" s="217"/>
      <c r="DI7" s="217"/>
      <c r="DJ7" s="217"/>
      <c r="DK7" s="217"/>
      <c r="DL7" s="217"/>
      <c r="DM7" s="217"/>
      <c r="DN7" s="217"/>
      <c r="DO7" s="217"/>
      <c r="DP7" s="217"/>
      <c r="DQ7" s="217"/>
      <c r="DR7" s="217"/>
      <c r="DS7" s="217"/>
      <c r="DT7" s="217"/>
      <c r="DU7" s="217"/>
      <c r="DV7" s="217"/>
      <c r="DW7" s="217"/>
      <c r="DX7" s="217"/>
      <c r="DY7" s="217"/>
      <c r="DZ7" s="217"/>
      <c r="EA7" s="217"/>
      <c r="EB7" s="217"/>
      <c r="EC7" s="217"/>
      <c r="ED7" s="217"/>
      <c r="EE7" s="217"/>
      <c r="EF7" s="217"/>
      <c r="EG7" s="217"/>
      <c r="EH7" s="217"/>
      <c r="EI7" s="217"/>
      <c r="EJ7" s="217"/>
      <c r="EK7" s="217"/>
      <c r="EL7" s="217"/>
      <c r="EM7" s="217"/>
      <c r="EN7" s="217"/>
      <c r="EO7" s="217"/>
      <c r="EP7" s="217"/>
      <c r="EQ7" s="217"/>
      <c r="ER7" s="217"/>
      <c r="ES7" s="217"/>
      <c r="ET7" s="217"/>
      <c r="EU7" s="217"/>
      <c r="EV7" s="217"/>
      <c r="EW7" s="217"/>
      <c r="EX7" s="217"/>
      <c r="EY7" s="217"/>
      <c r="EZ7" s="217"/>
      <c r="FA7" s="217"/>
      <c r="FB7" s="217"/>
      <c r="FC7" s="217"/>
      <c r="FD7" s="217"/>
      <c r="FE7" s="217"/>
      <c r="FF7" s="217"/>
      <c r="FG7" s="217"/>
      <c r="FH7" s="217"/>
      <c r="FI7" s="217"/>
      <c r="FJ7" s="217"/>
      <c r="FK7" s="217"/>
      <c r="FL7" s="217"/>
      <c r="FM7" s="217"/>
      <c r="FN7" s="217"/>
      <c r="FO7" s="217"/>
      <c r="FP7" s="217"/>
      <c r="FQ7" s="217"/>
      <c r="FR7" s="217"/>
      <c r="FS7" s="217"/>
      <c r="FT7" s="217"/>
      <c r="FU7" s="217"/>
      <c r="FV7" s="217"/>
      <c r="FW7" s="217"/>
      <c r="FX7" s="217"/>
      <c r="FY7" s="217"/>
      <c r="FZ7" s="217"/>
      <c r="GA7" s="217"/>
      <c r="GB7" s="217"/>
      <c r="GC7" s="217"/>
      <c r="GD7" s="217"/>
      <c r="GE7" s="217"/>
      <c r="GF7" s="217"/>
      <c r="GG7" s="217"/>
      <c r="GH7" s="217"/>
      <c r="GI7" s="217"/>
      <c r="GJ7" s="217"/>
      <c r="GK7" s="217"/>
      <c r="GL7" s="217"/>
      <c r="GM7" s="217"/>
      <c r="GN7" s="217"/>
      <c r="GO7" s="217"/>
      <c r="GP7" s="217"/>
      <c r="GQ7" s="217"/>
      <c r="GR7" s="217"/>
      <c r="GS7" s="217"/>
      <c r="GT7" s="217"/>
      <c r="GU7" s="217"/>
      <c r="GV7" s="217"/>
      <c r="GW7" s="217"/>
      <c r="GX7" s="217"/>
      <c r="GY7" s="217"/>
      <c r="GZ7" s="217"/>
      <c r="HA7" s="217"/>
      <c r="HB7" s="217"/>
      <c r="HC7" s="217"/>
      <c r="HD7" s="217"/>
      <c r="HE7" s="217"/>
      <c r="HF7" s="217"/>
      <c r="HG7" s="217"/>
      <c r="HH7" s="217"/>
      <c r="HI7" s="217"/>
      <c r="HJ7" s="217"/>
      <c r="HK7" s="217"/>
      <c r="HL7" s="217"/>
      <c r="HM7" s="217"/>
      <c r="HN7" s="217"/>
      <c r="HO7" s="217"/>
      <c r="HP7" s="217"/>
      <c r="HQ7" s="217"/>
      <c r="HR7" s="217"/>
      <c r="HS7" s="217"/>
      <c r="HT7" s="217"/>
      <c r="HU7" s="217"/>
      <c r="HV7" s="217"/>
      <c r="HW7" s="217"/>
      <c r="HX7" s="217"/>
      <c r="HY7" s="217"/>
      <c r="HZ7" s="217"/>
      <c r="IA7" s="217"/>
      <c r="IB7" s="217"/>
      <c r="IC7" s="217"/>
      <c r="ID7" s="217"/>
      <c r="IE7" s="217"/>
      <c r="IF7" s="217"/>
      <c r="IG7" s="217"/>
      <c r="IH7" s="217"/>
      <c r="II7" s="217"/>
      <c r="IJ7" s="217"/>
      <c r="IK7" s="217"/>
      <c r="IL7" s="217"/>
      <c r="IM7" s="217"/>
      <c r="IN7" s="217"/>
      <c r="IO7" s="217"/>
      <c r="IP7" s="217"/>
    </row>
    <row r="8" spans="1:255" ht="18" x14ac:dyDescent="0.25">
      <c r="A8" s="216"/>
      <c r="B8" s="172"/>
      <c r="C8" s="170"/>
      <c r="D8" s="170"/>
      <c r="E8" s="217"/>
      <c r="F8" s="217"/>
      <c r="G8" s="219"/>
      <c r="H8" s="217"/>
      <c r="I8" s="217"/>
      <c r="J8" s="217"/>
      <c r="K8" s="217"/>
      <c r="L8" s="217"/>
      <c r="M8" s="217"/>
      <c r="N8" s="217"/>
      <c r="O8" s="217"/>
      <c r="P8" s="217"/>
      <c r="Q8" s="217"/>
      <c r="R8" s="217"/>
      <c r="S8" s="217"/>
      <c r="T8" s="217"/>
      <c r="U8" s="217"/>
      <c r="V8" s="217"/>
      <c r="W8" s="217"/>
      <c r="X8" s="217"/>
      <c r="Y8" s="217"/>
      <c r="Z8" s="217"/>
      <c r="AA8" s="217"/>
      <c r="AB8" s="217"/>
      <c r="AC8" s="217"/>
      <c r="AD8" s="217"/>
      <c r="AE8" s="217"/>
      <c r="AF8" s="217"/>
      <c r="AG8" s="217"/>
      <c r="AH8" s="217"/>
      <c r="AI8" s="217"/>
      <c r="AJ8" s="217"/>
      <c r="AK8" s="217"/>
      <c r="AL8" s="217"/>
      <c r="AM8" s="217"/>
      <c r="AN8" s="217"/>
      <c r="AO8" s="217"/>
      <c r="AP8" s="217"/>
      <c r="AQ8" s="217"/>
      <c r="AR8" s="217"/>
      <c r="AS8" s="217"/>
      <c r="AT8" s="217"/>
      <c r="AU8" s="217"/>
      <c r="AV8" s="217"/>
      <c r="AW8" s="217"/>
      <c r="AX8" s="217"/>
      <c r="AY8" s="217"/>
      <c r="AZ8" s="217"/>
      <c r="BA8" s="217"/>
      <c r="BB8" s="217"/>
      <c r="BC8" s="217"/>
      <c r="BD8" s="217"/>
      <c r="BE8" s="217"/>
      <c r="BF8" s="217"/>
      <c r="BG8" s="217"/>
      <c r="BH8" s="217"/>
      <c r="BI8" s="217"/>
      <c r="BJ8" s="217"/>
      <c r="BK8" s="217"/>
      <c r="BL8" s="217"/>
      <c r="BM8" s="217"/>
      <c r="BN8" s="217"/>
      <c r="BO8" s="217"/>
      <c r="BP8" s="217"/>
      <c r="BQ8" s="217"/>
      <c r="BR8" s="217"/>
      <c r="BS8" s="217"/>
      <c r="BT8" s="217"/>
      <c r="BU8" s="217"/>
      <c r="BV8" s="217"/>
      <c r="BW8" s="217"/>
      <c r="BX8" s="217"/>
      <c r="BY8" s="217"/>
      <c r="BZ8" s="217"/>
      <c r="CA8" s="217"/>
      <c r="CB8" s="217"/>
      <c r="CC8" s="217"/>
      <c r="CD8" s="217"/>
      <c r="CE8" s="217"/>
      <c r="CF8" s="217"/>
      <c r="CG8" s="217"/>
      <c r="CH8" s="217"/>
      <c r="CI8" s="217"/>
      <c r="CJ8" s="217"/>
      <c r="CK8" s="217"/>
      <c r="CL8" s="217"/>
      <c r="CM8" s="217"/>
      <c r="CN8" s="217"/>
      <c r="CO8" s="217"/>
      <c r="CP8" s="217"/>
      <c r="CQ8" s="217"/>
      <c r="CR8" s="217"/>
      <c r="CS8" s="217"/>
      <c r="CT8" s="217"/>
      <c r="CU8" s="217"/>
      <c r="CV8" s="217"/>
      <c r="CW8" s="217"/>
      <c r="CX8" s="217"/>
      <c r="CY8" s="217"/>
      <c r="CZ8" s="217"/>
      <c r="DA8" s="217"/>
      <c r="DB8" s="217"/>
      <c r="DC8" s="217"/>
      <c r="DD8" s="217"/>
      <c r="DE8" s="217"/>
      <c r="DF8" s="217"/>
      <c r="DG8" s="217"/>
      <c r="DH8" s="217"/>
      <c r="DI8" s="217"/>
      <c r="DJ8" s="217"/>
      <c r="DK8" s="217"/>
      <c r="DL8" s="217"/>
      <c r="DM8" s="217"/>
      <c r="DN8" s="217"/>
      <c r="DO8" s="217"/>
      <c r="DP8" s="217"/>
      <c r="DQ8" s="217"/>
      <c r="DR8" s="217"/>
      <c r="DS8" s="217"/>
      <c r="DT8" s="217"/>
      <c r="DU8" s="217"/>
      <c r="DV8" s="217"/>
      <c r="DW8" s="217"/>
      <c r="DX8" s="217"/>
      <c r="DY8" s="217"/>
      <c r="DZ8" s="217"/>
      <c r="EA8" s="217"/>
      <c r="EB8" s="217"/>
      <c r="EC8" s="217"/>
      <c r="ED8" s="217"/>
      <c r="EE8" s="217"/>
      <c r="EF8" s="217"/>
      <c r="EG8" s="217"/>
      <c r="EH8" s="217"/>
      <c r="EI8" s="217"/>
      <c r="EJ8" s="217"/>
      <c r="EK8" s="217"/>
      <c r="EL8" s="217"/>
      <c r="EM8" s="217"/>
      <c r="EN8" s="217"/>
      <c r="EO8" s="217"/>
      <c r="EP8" s="217"/>
      <c r="EQ8" s="217"/>
      <c r="ER8" s="217"/>
      <c r="ES8" s="217"/>
      <c r="ET8" s="217"/>
      <c r="EU8" s="217"/>
      <c r="EV8" s="217"/>
      <c r="EW8" s="217"/>
      <c r="EX8" s="217"/>
      <c r="EY8" s="217"/>
      <c r="EZ8" s="217"/>
      <c r="FA8" s="217"/>
      <c r="FB8" s="217"/>
      <c r="FC8" s="217"/>
      <c r="FD8" s="217"/>
      <c r="FE8" s="217"/>
      <c r="FF8" s="217"/>
      <c r="FG8" s="217"/>
      <c r="FH8" s="217"/>
      <c r="FI8" s="217"/>
      <c r="FJ8" s="217"/>
      <c r="FK8" s="217"/>
      <c r="FL8" s="217"/>
      <c r="FM8" s="217"/>
      <c r="FN8" s="217"/>
      <c r="FO8" s="217"/>
      <c r="FP8" s="217"/>
      <c r="FQ8" s="217"/>
      <c r="FR8" s="217"/>
      <c r="FS8" s="217"/>
      <c r="FT8" s="217"/>
      <c r="FU8" s="217"/>
      <c r="FV8" s="217"/>
      <c r="FW8" s="217"/>
      <c r="FX8" s="217"/>
      <c r="FY8" s="217"/>
      <c r="FZ8" s="217"/>
      <c r="GA8" s="217"/>
      <c r="GB8" s="217"/>
      <c r="GC8" s="217"/>
      <c r="GD8" s="217"/>
      <c r="GE8" s="217"/>
      <c r="GF8" s="217"/>
      <c r="GG8" s="217"/>
      <c r="GH8" s="217"/>
      <c r="GI8" s="217"/>
      <c r="GJ8" s="217"/>
      <c r="GK8" s="217"/>
      <c r="GL8" s="217"/>
      <c r="GM8" s="217"/>
      <c r="GN8" s="217"/>
      <c r="GO8" s="217"/>
      <c r="GP8" s="217"/>
      <c r="GQ8" s="217"/>
      <c r="GR8" s="217"/>
      <c r="GS8" s="217"/>
      <c r="GT8" s="217"/>
      <c r="GU8" s="217"/>
      <c r="GV8" s="217"/>
      <c r="GW8" s="217"/>
      <c r="GX8" s="217"/>
      <c r="GY8" s="217"/>
      <c r="GZ8" s="217"/>
      <c r="HA8" s="217"/>
      <c r="HB8" s="217"/>
      <c r="HC8" s="217"/>
      <c r="HD8" s="217"/>
      <c r="HE8" s="217"/>
      <c r="HF8" s="217"/>
      <c r="HG8" s="217"/>
      <c r="HH8" s="217"/>
      <c r="HI8" s="217"/>
      <c r="HJ8" s="217"/>
      <c r="HK8" s="217"/>
      <c r="HL8" s="217"/>
      <c r="HM8" s="217"/>
      <c r="HN8" s="217"/>
      <c r="HO8" s="217"/>
      <c r="HP8" s="217"/>
      <c r="HQ8" s="217"/>
      <c r="HR8" s="217"/>
      <c r="HS8" s="217"/>
      <c r="HT8" s="217"/>
      <c r="HU8" s="217"/>
      <c r="HV8" s="217"/>
      <c r="HW8" s="217"/>
      <c r="HX8" s="217"/>
      <c r="HY8" s="217"/>
      <c r="HZ8" s="217"/>
      <c r="IA8" s="217"/>
      <c r="IB8" s="217"/>
      <c r="IC8" s="217"/>
      <c r="ID8" s="217"/>
      <c r="IE8" s="217"/>
      <c r="IF8" s="217"/>
      <c r="IG8" s="217"/>
      <c r="IH8" s="217"/>
      <c r="II8" s="217"/>
      <c r="IJ8" s="217"/>
      <c r="IK8" s="217"/>
      <c r="IL8" s="217"/>
      <c r="IM8" s="217"/>
      <c r="IN8" s="217"/>
      <c r="IO8" s="217"/>
      <c r="IP8" s="217"/>
    </row>
    <row r="9" spans="1:255" ht="21" x14ac:dyDescent="0.25">
      <c r="A9" s="216"/>
      <c r="B9" s="220"/>
      <c r="C9" s="374" t="s">
        <v>363</v>
      </c>
      <c r="D9" s="374"/>
      <c r="E9" s="374"/>
      <c r="F9" s="374"/>
      <c r="G9" s="374" t="s">
        <v>364</v>
      </c>
      <c r="H9" s="374"/>
      <c r="I9" s="374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  <c r="DJ9" s="217"/>
      <c r="DK9" s="217"/>
      <c r="DL9" s="217"/>
      <c r="DM9" s="217"/>
      <c r="DN9" s="217"/>
      <c r="DO9" s="217"/>
      <c r="DP9" s="217"/>
      <c r="DQ9" s="217"/>
      <c r="DR9" s="217"/>
      <c r="DS9" s="217"/>
      <c r="DT9" s="217"/>
      <c r="DU9" s="217"/>
      <c r="DV9" s="217"/>
      <c r="DW9" s="217"/>
      <c r="DX9" s="217"/>
      <c r="DY9" s="217"/>
      <c r="DZ9" s="217"/>
      <c r="EA9" s="217"/>
      <c r="EB9" s="217"/>
      <c r="EC9" s="217"/>
      <c r="ED9" s="217"/>
      <c r="EE9" s="217"/>
      <c r="EF9" s="217"/>
      <c r="EG9" s="217"/>
      <c r="EH9" s="217"/>
      <c r="EI9" s="217"/>
      <c r="EJ9" s="217"/>
      <c r="EK9" s="217"/>
      <c r="EL9" s="217"/>
      <c r="EM9" s="217"/>
      <c r="EN9" s="217"/>
      <c r="EO9" s="217"/>
      <c r="EP9" s="217"/>
      <c r="EQ9" s="217"/>
      <c r="ER9" s="217"/>
      <c r="ES9" s="217"/>
      <c r="ET9" s="217"/>
      <c r="EU9" s="217"/>
      <c r="EV9" s="217"/>
      <c r="EW9" s="217"/>
      <c r="EX9" s="217"/>
      <c r="EY9" s="217"/>
      <c r="EZ9" s="217"/>
      <c r="FA9" s="217"/>
      <c r="FB9" s="217"/>
      <c r="FC9" s="217"/>
      <c r="FD9" s="217"/>
      <c r="FE9" s="217"/>
      <c r="FF9" s="217"/>
      <c r="FG9" s="217"/>
      <c r="FH9" s="217"/>
      <c r="FI9" s="217"/>
      <c r="FJ9" s="217"/>
      <c r="FK9" s="217"/>
      <c r="FL9" s="217"/>
      <c r="FM9" s="217"/>
      <c r="FN9" s="217"/>
      <c r="FO9" s="217"/>
      <c r="FP9" s="217"/>
      <c r="FQ9" s="217"/>
      <c r="FR9" s="217"/>
      <c r="FS9" s="217"/>
      <c r="FT9" s="217"/>
      <c r="FU9" s="217"/>
      <c r="FV9" s="217"/>
      <c r="FW9" s="217"/>
      <c r="FX9" s="217"/>
      <c r="FY9" s="217"/>
      <c r="FZ9" s="217"/>
      <c r="GA9" s="217"/>
      <c r="GB9" s="217"/>
      <c r="GC9" s="217"/>
      <c r="GD9" s="217"/>
      <c r="GE9" s="217"/>
      <c r="GF9" s="217"/>
      <c r="GG9" s="217"/>
      <c r="GH9" s="217"/>
      <c r="GI9" s="217"/>
      <c r="GJ9" s="217"/>
      <c r="GK9" s="217"/>
      <c r="GL9" s="217"/>
      <c r="GM9" s="217"/>
      <c r="GN9" s="217"/>
      <c r="GO9" s="217"/>
      <c r="GP9" s="217"/>
      <c r="GQ9" s="217"/>
      <c r="GR9" s="217"/>
      <c r="GS9" s="217"/>
      <c r="GT9" s="217"/>
      <c r="GU9" s="217"/>
      <c r="GV9" s="217"/>
      <c r="GW9" s="217"/>
      <c r="GX9" s="217"/>
      <c r="GY9" s="217"/>
      <c r="GZ9" s="217"/>
      <c r="HA9" s="217"/>
      <c r="HB9" s="217"/>
      <c r="HC9" s="217"/>
      <c r="HD9" s="217"/>
      <c r="HE9" s="217"/>
      <c r="HF9" s="217"/>
      <c r="HG9" s="217"/>
      <c r="HH9" s="217"/>
      <c r="HI9" s="217"/>
      <c r="HJ9" s="217"/>
      <c r="HK9" s="217"/>
      <c r="HL9" s="217"/>
      <c r="HM9" s="217"/>
      <c r="HN9" s="217"/>
      <c r="HO9" s="217"/>
      <c r="HP9" s="217"/>
      <c r="HQ9" s="217"/>
      <c r="HR9" s="217"/>
      <c r="HS9" s="217"/>
      <c r="HT9" s="217"/>
      <c r="HU9" s="217"/>
      <c r="HV9" s="217"/>
      <c r="HW9" s="217"/>
      <c r="HX9" s="217"/>
      <c r="HY9" s="217"/>
      <c r="HZ9" s="217"/>
      <c r="IA9" s="217"/>
      <c r="IB9" s="217"/>
      <c r="IC9" s="217"/>
      <c r="ID9" s="217"/>
      <c r="IE9" s="217"/>
      <c r="IF9" s="217"/>
      <c r="IG9" s="217"/>
      <c r="IH9" s="217"/>
      <c r="II9" s="217"/>
      <c r="IJ9" s="217"/>
      <c r="IK9" s="217"/>
      <c r="IL9" s="217"/>
      <c r="IM9" s="217"/>
      <c r="IN9" s="217"/>
      <c r="IO9" s="217"/>
      <c r="IP9" s="217"/>
      <c r="IQ9" s="221"/>
      <c r="IR9" s="221"/>
      <c r="IS9" s="221"/>
      <c r="IT9" s="221"/>
      <c r="IU9" s="221"/>
    </row>
    <row r="10" spans="1:255" ht="21" x14ac:dyDescent="0.25">
      <c r="A10" s="216"/>
      <c r="B10" s="222"/>
      <c r="C10" s="223"/>
      <c r="D10" s="223"/>
      <c r="E10" s="223"/>
      <c r="F10" s="223"/>
      <c r="G10" s="223"/>
      <c r="H10" s="223"/>
      <c r="I10" s="223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7"/>
      <c r="GP10" s="217"/>
      <c r="GQ10" s="217"/>
      <c r="GR10" s="217"/>
      <c r="GS10" s="217"/>
      <c r="GT10" s="217"/>
      <c r="GU10" s="217"/>
      <c r="GV10" s="217"/>
      <c r="GW10" s="217"/>
      <c r="GX10" s="217"/>
      <c r="GY10" s="217"/>
      <c r="GZ10" s="217"/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7"/>
      <c r="HQ10" s="217"/>
      <c r="HR10" s="217"/>
      <c r="HS10" s="217"/>
      <c r="HT10" s="217"/>
      <c r="HU10" s="217"/>
      <c r="HV10" s="217"/>
      <c r="HW10" s="217"/>
      <c r="HX10" s="217"/>
      <c r="HY10" s="217"/>
      <c r="HZ10" s="217"/>
      <c r="IA10" s="217"/>
      <c r="IB10" s="217"/>
      <c r="IC10" s="217"/>
      <c r="ID10" s="217"/>
      <c r="IE10" s="217"/>
      <c r="IF10" s="217"/>
      <c r="IG10" s="217"/>
      <c r="IH10" s="217"/>
      <c r="II10" s="217"/>
      <c r="IJ10" s="217"/>
      <c r="IK10" s="217"/>
      <c r="IL10" s="217"/>
      <c r="IM10" s="217"/>
      <c r="IN10" s="217"/>
      <c r="IO10" s="217"/>
      <c r="IP10" s="217"/>
      <c r="IQ10" s="221"/>
      <c r="IR10" s="221"/>
      <c r="IS10" s="221"/>
      <c r="IT10" s="221"/>
      <c r="IU10" s="221"/>
    </row>
    <row r="11" spans="1:255" ht="21" x14ac:dyDescent="0.25">
      <c r="A11" s="216"/>
      <c r="B11" s="224"/>
      <c r="C11" s="372" t="s">
        <v>365</v>
      </c>
      <c r="D11" s="372"/>
      <c r="E11" s="372"/>
      <c r="F11" s="372"/>
      <c r="G11" s="225">
        <v>3</v>
      </c>
      <c r="H11" s="224" t="s">
        <v>366</v>
      </c>
      <c r="I11" s="225">
        <v>4</v>
      </c>
      <c r="J11" s="216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7"/>
      <c r="GP11" s="217"/>
      <c r="GQ11" s="217"/>
      <c r="GR11" s="217"/>
      <c r="GS11" s="217"/>
      <c r="GT11" s="217"/>
      <c r="GU11" s="217"/>
      <c r="GV11" s="217"/>
      <c r="GW11" s="217"/>
      <c r="GX11" s="217"/>
      <c r="GY11" s="217"/>
      <c r="GZ11" s="217"/>
      <c r="HA11" s="217"/>
      <c r="HB11" s="217"/>
      <c r="HC11" s="217"/>
      <c r="HD11" s="217"/>
      <c r="HE11" s="217"/>
      <c r="HF11" s="217"/>
      <c r="HG11" s="217"/>
      <c r="HH11" s="217"/>
      <c r="HI11" s="217"/>
      <c r="HJ11" s="217"/>
      <c r="HK11" s="217"/>
      <c r="HL11" s="217"/>
      <c r="HM11" s="217"/>
      <c r="HN11" s="217"/>
      <c r="HO11" s="217"/>
      <c r="HP11" s="217"/>
      <c r="HQ11" s="217"/>
      <c r="HR11" s="217"/>
      <c r="HS11" s="217"/>
      <c r="HT11" s="217"/>
      <c r="HU11" s="217"/>
      <c r="HV11" s="217"/>
      <c r="HW11" s="217"/>
      <c r="HX11" s="217"/>
      <c r="HY11" s="217"/>
      <c r="HZ11" s="217"/>
      <c r="IA11" s="217"/>
      <c r="IB11" s="217"/>
      <c r="IC11" s="217"/>
      <c r="ID11" s="217"/>
      <c r="IE11" s="217"/>
      <c r="IF11" s="217"/>
      <c r="IG11" s="217"/>
      <c r="IH11" s="217"/>
      <c r="II11" s="217"/>
      <c r="IJ11" s="217"/>
      <c r="IK11" s="217"/>
      <c r="IL11" s="217"/>
      <c r="IM11" s="217"/>
      <c r="IN11" s="217"/>
      <c r="IO11" s="217"/>
      <c r="IP11" s="217"/>
      <c r="IQ11" s="221"/>
      <c r="IR11" s="221"/>
      <c r="IS11" s="221"/>
      <c r="IT11" s="221"/>
      <c r="IU11" s="221"/>
    </row>
    <row r="12" spans="1:255" ht="21" x14ac:dyDescent="0.25">
      <c r="A12" s="226"/>
      <c r="B12" s="223"/>
      <c r="C12" s="227"/>
      <c r="D12" s="227"/>
      <c r="E12" s="227"/>
      <c r="F12" s="227"/>
      <c r="G12" s="228"/>
      <c r="H12" s="228"/>
      <c r="I12" s="228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221"/>
      <c r="BW12" s="221"/>
      <c r="BX12" s="221"/>
      <c r="BY12" s="221"/>
      <c r="BZ12" s="221"/>
      <c r="CA12" s="221"/>
      <c r="CB12" s="221"/>
      <c r="CC12" s="221"/>
      <c r="CD12" s="221"/>
      <c r="CE12" s="221"/>
      <c r="CF12" s="221"/>
      <c r="CG12" s="221"/>
      <c r="CH12" s="221"/>
      <c r="CI12" s="221"/>
      <c r="CJ12" s="221"/>
      <c r="CK12" s="221"/>
      <c r="CL12" s="221"/>
      <c r="CM12" s="221"/>
      <c r="CN12" s="221"/>
      <c r="CO12" s="221"/>
      <c r="CP12" s="221"/>
      <c r="CQ12" s="221"/>
      <c r="CR12" s="221"/>
      <c r="CS12" s="221"/>
      <c r="CT12" s="221"/>
      <c r="CU12" s="221"/>
      <c r="CV12" s="221"/>
      <c r="CW12" s="221"/>
      <c r="CX12" s="221"/>
      <c r="CY12" s="221"/>
      <c r="CZ12" s="221"/>
      <c r="DA12" s="221"/>
      <c r="DB12" s="221"/>
      <c r="DC12" s="221"/>
      <c r="DD12" s="221"/>
      <c r="DE12" s="221"/>
      <c r="DF12" s="221"/>
      <c r="DG12" s="221"/>
      <c r="DH12" s="221"/>
      <c r="DI12" s="221"/>
      <c r="DJ12" s="221"/>
      <c r="DK12" s="221"/>
      <c r="DL12" s="221"/>
      <c r="DM12" s="221"/>
      <c r="DN12" s="221"/>
      <c r="DO12" s="221"/>
      <c r="DP12" s="221"/>
      <c r="DQ12" s="221"/>
      <c r="DR12" s="221"/>
      <c r="DS12" s="221"/>
      <c r="DT12" s="221"/>
      <c r="DU12" s="221"/>
      <c r="DV12" s="221"/>
      <c r="DW12" s="221"/>
      <c r="DX12" s="221"/>
      <c r="DY12" s="221"/>
      <c r="DZ12" s="221"/>
      <c r="EA12" s="221"/>
      <c r="EB12" s="221"/>
      <c r="EC12" s="221"/>
      <c r="ED12" s="221"/>
      <c r="EE12" s="221"/>
      <c r="EF12" s="221"/>
      <c r="EG12" s="221"/>
      <c r="EH12" s="221"/>
      <c r="EI12" s="221"/>
      <c r="EJ12" s="221"/>
      <c r="EK12" s="221"/>
      <c r="EL12" s="221"/>
      <c r="EM12" s="221"/>
      <c r="EN12" s="221"/>
      <c r="EO12" s="221"/>
      <c r="EP12" s="221"/>
      <c r="EQ12" s="221"/>
      <c r="ER12" s="221"/>
      <c r="ES12" s="221"/>
      <c r="ET12" s="221"/>
      <c r="EU12" s="221"/>
      <c r="EV12" s="221"/>
      <c r="EW12" s="221"/>
      <c r="EX12" s="221"/>
      <c r="EY12" s="221"/>
      <c r="EZ12" s="221"/>
      <c r="FA12" s="221"/>
      <c r="FB12" s="221"/>
      <c r="FC12" s="221"/>
      <c r="FD12" s="221"/>
      <c r="FE12" s="221"/>
      <c r="FF12" s="221"/>
      <c r="FG12" s="221"/>
      <c r="FH12" s="221"/>
      <c r="FI12" s="221"/>
      <c r="FJ12" s="221"/>
      <c r="FK12" s="221"/>
      <c r="FL12" s="221"/>
      <c r="FM12" s="221"/>
      <c r="FN12" s="221"/>
      <c r="FO12" s="221"/>
      <c r="FP12" s="221"/>
      <c r="FQ12" s="221"/>
      <c r="FR12" s="221"/>
      <c r="FS12" s="221"/>
      <c r="FT12" s="221"/>
      <c r="FU12" s="221"/>
      <c r="FV12" s="221"/>
      <c r="FW12" s="221"/>
      <c r="FX12" s="221"/>
      <c r="FY12" s="221"/>
      <c r="FZ12" s="221"/>
      <c r="GA12" s="221"/>
      <c r="GB12" s="221"/>
      <c r="GC12" s="221"/>
      <c r="GD12" s="221"/>
      <c r="GE12" s="221"/>
      <c r="GF12" s="221"/>
      <c r="GG12" s="221"/>
      <c r="GH12" s="221"/>
      <c r="GI12" s="221"/>
      <c r="GJ12" s="221"/>
      <c r="GK12" s="221"/>
      <c r="GL12" s="221"/>
      <c r="GM12" s="221"/>
      <c r="GN12" s="221"/>
      <c r="GO12" s="221"/>
      <c r="GP12" s="221"/>
      <c r="GQ12" s="221"/>
      <c r="GR12" s="221"/>
      <c r="GS12" s="221"/>
      <c r="GT12" s="221"/>
      <c r="GU12" s="221"/>
      <c r="GV12" s="221"/>
      <c r="GW12" s="221"/>
      <c r="GX12" s="221"/>
      <c r="GY12" s="221"/>
      <c r="GZ12" s="221"/>
      <c r="HA12" s="221"/>
      <c r="HB12" s="221"/>
      <c r="HC12" s="221"/>
      <c r="HD12" s="221"/>
      <c r="HE12" s="221"/>
      <c r="HF12" s="221"/>
      <c r="HG12" s="221"/>
      <c r="HH12" s="221"/>
      <c r="HI12" s="221"/>
      <c r="HJ12" s="221"/>
      <c r="HK12" s="221"/>
      <c r="HL12" s="221"/>
      <c r="HM12" s="221"/>
      <c r="HN12" s="221"/>
      <c r="HO12" s="221"/>
      <c r="HP12" s="221"/>
      <c r="HQ12" s="221"/>
      <c r="HR12" s="221"/>
      <c r="HS12" s="221"/>
      <c r="HT12" s="221"/>
      <c r="HU12" s="221"/>
      <c r="HV12" s="221"/>
      <c r="HW12" s="221"/>
      <c r="HX12" s="221"/>
      <c r="HY12" s="221"/>
      <c r="HZ12" s="221"/>
      <c r="IA12" s="221"/>
      <c r="IB12" s="221"/>
      <c r="IC12" s="221"/>
      <c r="ID12" s="221"/>
      <c r="IE12" s="221"/>
      <c r="IF12" s="221"/>
      <c r="IG12" s="221"/>
      <c r="IH12" s="221"/>
      <c r="II12" s="221"/>
      <c r="IJ12" s="221"/>
      <c r="IK12" s="221"/>
      <c r="IL12" s="221"/>
      <c r="IM12" s="221"/>
      <c r="IN12" s="221"/>
      <c r="IO12" s="221"/>
      <c r="IP12" s="221"/>
      <c r="IQ12" s="221"/>
      <c r="IR12" s="221"/>
      <c r="IS12" s="221"/>
      <c r="IT12" s="221"/>
      <c r="IU12" s="221"/>
    </row>
    <row r="13" spans="1:255" ht="21" x14ac:dyDescent="0.25">
      <c r="A13" s="216"/>
      <c r="B13" s="224"/>
      <c r="C13" s="372" t="s">
        <v>367</v>
      </c>
      <c r="D13" s="372"/>
      <c r="E13" s="372"/>
      <c r="F13" s="372"/>
      <c r="G13" s="225">
        <v>5</v>
      </c>
      <c r="H13" s="224" t="s">
        <v>366</v>
      </c>
      <c r="I13" s="225">
        <v>12</v>
      </c>
      <c r="J13" s="216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217"/>
      <c r="HK13" s="217"/>
      <c r="HL13" s="217"/>
      <c r="HM13" s="217"/>
      <c r="HN13" s="217"/>
      <c r="HO13" s="217"/>
      <c r="HP13" s="217"/>
      <c r="HQ13" s="217"/>
      <c r="HR13" s="217"/>
      <c r="HS13" s="217"/>
      <c r="HT13" s="217"/>
      <c r="HU13" s="217"/>
      <c r="HV13" s="217"/>
      <c r="HW13" s="217"/>
      <c r="HX13" s="217"/>
      <c r="HY13" s="217"/>
      <c r="HZ13" s="217"/>
      <c r="IA13" s="217"/>
      <c r="IB13" s="217"/>
      <c r="IC13" s="217"/>
      <c r="ID13" s="217"/>
      <c r="IE13" s="217"/>
      <c r="IF13" s="217"/>
      <c r="IG13" s="217"/>
      <c r="IH13" s="217"/>
      <c r="II13" s="217"/>
      <c r="IJ13" s="217"/>
      <c r="IK13" s="217"/>
      <c r="IL13" s="217"/>
      <c r="IM13" s="217"/>
      <c r="IN13" s="217"/>
      <c r="IO13" s="217"/>
      <c r="IP13" s="217"/>
      <c r="IQ13" s="221"/>
      <c r="IR13" s="221"/>
      <c r="IS13" s="221"/>
      <c r="IT13" s="221"/>
      <c r="IU13" s="221"/>
    </row>
    <row r="14" spans="1:255" ht="21" x14ac:dyDescent="0.25">
      <c r="A14" s="226"/>
      <c r="B14" s="223"/>
      <c r="C14" s="227"/>
      <c r="D14" s="227"/>
      <c r="E14" s="227"/>
      <c r="F14" s="227"/>
      <c r="G14" s="228"/>
      <c r="H14" s="228"/>
      <c r="I14" s="228"/>
      <c r="J14" s="221"/>
      <c r="K14" s="221"/>
      <c r="L14" s="221"/>
      <c r="M14" s="221"/>
      <c r="N14" s="221"/>
      <c r="O14" s="221"/>
      <c r="P14" s="221"/>
      <c r="Q14" s="221"/>
      <c r="R14" s="221"/>
      <c r="S14" s="221"/>
      <c r="T14" s="221"/>
      <c r="U14" s="221"/>
      <c r="V14" s="221"/>
      <c r="W14" s="221"/>
      <c r="X14" s="221"/>
      <c r="Y14" s="221"/>
      <c r="Z14" s="221"/>
      <c r="AA14" s="221"/>
      <c r="AB14" s="221"/>
      <c r="AC14" s="221"/>
      <c r="AD14" s="221"/>
      <c r="AE14" s="221"/>
      <c r="AF14" s="221"/>
      <c r="AG14" s="221"/>
      <c r="AH14" s="221"/>
      <c r="AI14" s="221"/>
      <c r="AJ14" s="221"/>
      <c r="AK14" s="221"/>
      <c r="AL14" s="221"/>
      <c r="AM14" s="221"/>
      <c r="AN14" s="221"/>
      <c r="AO14" s="221"/>
      <c r="AP14" s="221"/>
      <c r="AQ14" s="221"/>
      <c r="AR14" s="221"/>
      <c r="AS14" s="221"/>
      <c r="AT14" s="221"/>
      <c r="AU14" s="221"/>
      <c r="AV14" s="221"/>
      <c r="AW14" s="221"/>
      <c r="AX14" s="221"/>
      <c r="AY14" s="221"/>
      <c r="AZ14" s="221"/>
      <c r="BA14" s="221"/>
      <c r="BB14" s="221"/>
      <c r="BC14" s="221"/>
      <c r="BD14" s="221"/>
      <c r="BE14" s="221"/>
      <c r="BF14" s="221"/>
      <c r="BG14" s="221"/>
      <c r="BH14" s="221"/>
      <c r="BI14" s="221"/>
      <c r="BJ14" s="221"/>
      <c r="BK14" s="221"/>
      <c r="BL14" s="221"/>
      <c r="BM14" s="221"/>
      <c r="BN14" s="221"/>
      <c r="BO14" s="221"/>
      <c r="BP14" s="221"/>
      <c r="BQ14" s="221"/>
      <c r="BR14" s="221"/>
      <c r="BS14" s="221"/>
      <c r="BT14" s="221"/>
      <c r="BU14" s="221"/>
      <c r="BV14" s="221"/>
      <c r="BW14" s="221"/>
      <c r="BX14" s="221"/>
      <c r="BY14" s="221"/>
      <c r="BZ14" s="221"/>
      <c r="CA14" s="221"/>
      <c r="CB14" s="221"/>
      <c r="CC14" s="221"/>
      <c r="CD14" s="221"/>
      <c r="CE14" s="221"/>
      <c r="CF14" s="221"/>
      <c r="CG14" s="221"/>
      <c r="CH14" s="221"/>
      <c r="CI14" s="221"/>
      <c r="CJ14" s="221"/>
      <c r="CK14" s="221"/>
      <c r="CL14" s="221"/>
      <c r="CM14" s="221"/>
      <c r="CN14" s="221"/>
      <c r="CO14" s="221"/>
      <c r="CP14" s="221"/>
      <c r="CQ14" s="221"/>
      <c r="CR14" s="221"/>
      <c r="CS14" s="221"/>
      <c r="CT14" s="221"/>
      <c r="CU14" s="221"/>
      <c r="CV14" s="221"/>
      <c r="CW14" s="221"/>
      <c r="CX14" s="221"/>
      <c r="CY14" s="221"/>
      <c r="CZ14" s="221"/>
      <c r="DA14" s="221"/>
      <c r="DB14" s="221"/>
      <c r="DC14" s="221"/>
      <c r="DD14" s="221"/>
      <c r="DE14" s="221"/>
      <c r="DF14" s="221"/>
      <c r="DG14" s="221"/>
      <c r="DH14" s="221"/>
      <c r="DI14" s="221"/>
      <c r="DJ14" s="221"/>
      <c r="DK14" s="221"/>
      <c r="DL14" s="221"/>
      <c r="DM14" s="221"/>
      <c r="DN14" s="221"/>
      <c r="DO14" s="221"/>
      <c r="DP14" s="221"/>
      <c r="DQ14" s="221"/>
      <c r="DR14" s="221"/>
      <c r="DS14" s="221"/>
      <c r="DT14" s="221"/>
      <c r="DU14" s="221"/>
      <c r="DV14" s="221"/>
      <c r="DW14" s="221"/>
      <c r="DX14" s="221"/>
      <c r="DY14" s="221"/>
      <c r="DZ14" s="221"/>
      <c r="EA14" s="221"/>
      <c r="EB14" s="221"/>
      <c r="EC14" s="221"/>
      <c r="ED14" s="221"/>
      <c r="EE14" s="221"/>
      <c r="EF14" s="221"/>
      <c r="EG14" s="221"/>
      <c r="EH14" s="221"/>
      <c r="EI14" s="221"/>
      <c r="EJ14" s="221"/>
      <c r="EK14" s="221"/>
      <c r="EL14" s="221"/>
      <c r="EM14" s="221"/>
      <c r="EN14" s="221"/>
      <c r="EO14" s="221"/>
      <c r="EP14" s="221"/>
      <c r="EQ14" s="221"/>
      <c r="ER14" s="221"/>
      <c r="ES14" s="221"/>
      <c r="ET14" s="221"/>
      <c r="EU14" s="221"/>
      <c r="EV14" s="221"/>
      <c r="EW14" s="221"/>
      <c r="EX14" s="221"/>
      <c r="EY14" s="221"/>
      <c r="EZ14" s="221"/>
      <c r="FA14" s="221"/>
      <c r="FB14" s="221"/>
      <c r="FC14" s="221"/>
      <c r="FD14" s="221"/>
      <c r="FE14" s="221"/>
      <c r="FF14" s="221"/>
      <c r="FG14" s="221"/>
      <c r="FH14" s="221"/>
      <c r="FI14" s="221"/>
      <c r="FJ14" s="221"/>
      <c r="FK14" s="221"/>
      <c r="FL14" s="221"/>
      <c r="FM14" s="221"/>
      <c r="FN14" s="221"/>
      <c r="FO14" s="221"/>
      <c r="FP14" s="221"/>
      <c r="FQ14" s="221"/>
      <c r="FR14" s="221"/>
      <c r="FS14" s="221"/>
      <c r="FT14" s="221"/>
      <c r="FU14" s="221"/>
      <c r="FV14" s="221"/>
      <c r="FW14" s="221"/>
      <c r="FX14" s="221"/>
      <c r="FY14" s="221"/>
      <c r="FZ14" s="221"/>
      <c r="GA14" s="221"/>
      <c r="GB14" s="221"/>
      <c r="GC14" s="221"/>
      <c r="GD14" s="221"/>
      <c r="GE14" s="221"/>
      <c r="GF14" s="221"/>
      <c r="GG14" s="221"/>
      <c r="GH14" s="221"/>
      <c r="GI14" s="221"/>
      <c r="GJ14" s="221"/>
      <c r="GK14" s="221"/>
      <c r="GL14" s="221"/>
      <c r="GM14" s="221"/>
      <c r="GN14" s="221"/>
      <c r="GO14" s="221"/>
      <c r="GP14" s="221"/>
      <c r="GQ14" s="221"/>
      <c r="GR14" s="221"/>
      <c r="GS14" s="221"/>
      <c r="GT14" s="221"/>
      <c r="GU14" s="221"/>
      <c r="GV14" s="221"/>
      <c r="GW14" s="221"/>
      <c r="GX14" s="221"/>
      <c r="GY14" s="221"/>
      <c r="GZ14" s="221"/>
      <c r="HA14" s="221"/>
      <c r="HB14" s="221"/>
      <c r="HC14" s="221"/>
      <c r="HD14" s="221"/>
      <c r="HE14" s="221"/>
      <c r="HF14" s="221"/>
      <c r="HG14" s="221"/>
      <c r="HH14" s="221"/>
      <c r="HI14" s="221"/>
      <c r="HJ14" s="221"/>
      <c r="HK14" s="221"/>
      <c r="HL14" s="221"/>
      <c r="HM14" s="221"/>
      <c r="HN14" s="221"/>
      <c r="HO14" s="221"/>
      <c r="HP14" s="221"/>
      <c r="HQ14" s="221"/>
      <c r="HR14" s="221"/>
      <c r="HS14" s="221"/>
      <c r="HT14" s="221"/>
      <c r="HU14" s="221"/>
      <c r="HV14" s="221"/>
      <c r="HW14" s="221"/>
      <c r="HX14" s="221"/>
      <c r="HY14" s="221"/>
      <c r="HZ14" s="221"/>
      <c r="IA14" s="221"/>
      <c r="IB14" s="221"/>
      <c r="IC14" s="221"/>
      <c r="ID14" s="221"/>
      <c r="IE14" s="221"/>
      <c r="IF14" s="221"/>
      <c r="IG14" s="221"/>
      <c r="IH14" s="221"/>
      <c r="II14" s="221"/>
      <c r="IJ14" s="221"/>
      <c r="IK14" s="221"/>
      <c r="IL14" s="221"/>
      <c r="IM14" s="221"/>
      <c r="IN14" s="221"/>
      <c r="IO14" s="221"/>
      <c r="IP14" s="221"/>
      <c r="IQ14" s="221"/>
      <c r="IR14" s="221"/>
      <c r="IS14" s="221"/>
      <c r="IT14" s="221"/>
      <c r="IU14" s="221"/>
    </row>
    <row r="15" spans="1:255" ht="21" x14ac:dyDescent="0.25">
      <c r="A15" s="216"/>
      <c r="B15" s="224"/>
      <c r="C15" s="372" t="s">
        <v>368</v>
      </c>
      <c r="D15" s="372"/>
      <c r="E15" s="372"/>
      <c r="F15" s="372"/>
      <c r="G15" s="225">
        <v>13</v>
      </c>
      <c r="H15" s="224" t="s">
        <v>366</v>
      </c>
      <c r="I15" s="225">
        <v>19</v>
      </c>
      <c r="J15" s="216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  <c r="IE15" s="217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  <c r="IP15" s="217"/>
      <c r="IQ15" s="221"/>
      <c r="IR15" s="221"/>
      <c r="IS15" s="221"/>
      <c r="IT15" s="221"/>
      <c r="IU15" s="221"/>
    </row>
    <row r="16" spans="1:255" ht="21" x14ac:dyDescent="0.25">
      <c r="A16" s="226"/>
      <c r="B16" s="223"/>
      <c r="C16" s="227"/>
      <c r="D16" s="227"/>
      <c r="E16" s="227"/>
      <c r="F16" s="227"/>
      <c r="G16" s="228"/>
      <c r="H16" s="228"/>
      <c r="I16" s="228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1"/>
      <c r="CR16" s="221"/>
      <c r="CS16" s="221"/>
      <c r="CT16" s="221"/>
      <c r="CU16" s="221"/>
      <c r="CV16" s="221"/>
      <c r="CW16" s="221"/>
      <c r="CX16" s="221"/>
      <c r="CY16" s="221"/>
      <c r="CZ16" s="221"/>
      <c r="DA16" s="221"/>
      <c r="DB16" s="221"/>
      <c r="DC16" s="221"/>
      <c r="DD16" s="221"/>
      <c r="DE16" s="221"/>
      <c r="DF16" s="221"/>
      <c r="DG16" s="221"/>
      <c r="DH16" s="221"/>
      <c r="DI16" s="221"/>
      <c r="DJ16" s="221"/>
      <c r="DK16" s="221"/>
      <c r="DL16" s="221"/>
      <c r="DM16" s="221"/>
      <c r="DN16" s="221"/>
      <c r="DO16" s="221"/>
      <c r="DP16" s="221"/>
      <c r="DQ16" s="221"/>
      <c r="DR16" s="221"/>
      <c r="DS16" s="221"/>
      <c r="DT16" s="221"/>
      <c r="DU16" s="221"/>
      <c r="DV16" s="221"/>
      <c r="DW16" s="221"/>
      <c r="DX16" s="221"/>
      <c r="DY16" s="221"/>
      <c r="DZ16" s="221"/>
      <c r="EA16" s="221"/>
      <c r="EB16" s="221"/>
      <c r="EC16" s="221"/>
      <c r="ED16" s="221"/>
      <c r="EE16" s="221"/>
      <c r="EF16" s="221"/>
      <c r="EG16" s="221"/>
      <c r="EH16" s="221"/>
      <c r="EI16" s="221"/>
      <c r="EJ16" s="221"/>
      <c r="EK16" s="221"/>
      <c r="EL16" s="221"/>
      <c r="EM16" s="221"/>
      <c r="EN16" s="221"/>
      <c r="EO16" s="221"/>
      <c r="EP16" s="221"/>
      <c r="EQ16" s="221"/>
      <c r="ER16" s="221"/>
      <c r="ES16" s="221"/>
      <c r="ET16" s="221"/>
      <c r="EU16" s="221"/>
      <c r="EV16" s="221"/>
      <c r="EW16" s="221"/>
      <c r="EX16" s="221"/>
      <c r="EY16" s="221"/>
      <c r="EZ16" s="221"/>
      <c r="FA16" s="221"/>
      <c r="FB16" s="221"/>
      <c r="FC16" s="221"/>
      <c r="FD16" s="221"/>
      <c r="FE16" s="221"/>
      <c r="FF16" s="221"/>
      <c r="FG16" s="221"/>
      <c r="FH16" s="221"/>
      <c r="FI16" s="221"/>
      <c r="FJ16" s="221"/>
      <c r="FK16" s="221"/>
      <c r="FL16" s="221"/>
      <c r="FM16" s="221"/>
      <c r="FN16" s="221"/>
      <c r="FO16" s="221"/>
      <c r="FP16" s="221"/>
      <c r="FQ16" s="221"/>
      <c r="FR16" s="221"/>
      <c r="FS16" s="221"/>
      <c r="FT16" s="221"/>
      <c r="FU16" s="221"/>
      <c r="FV16" s="221"/>
      <c r="FW16" s="221"/>
      <c r="FX16" s="221"/>
      <c r="FY16" s="221"/>
      <c r="FZ16" s="221"/>
      <c r="GA16" s="221"/>
      <c r="GB16" s="221"/>
      <c r="GC16" s="221"/>
      <c r="GD16" s="221"/>
      <c r="GE16" s="221"/>
      <c r="GF16" s="221"/>
      <c r="GG16" s="221"/>
      <c r="GH16" s="221"/>
      <c r="GI16" s="221"/>
      <c r="GJ16" s="221"/>
      <c r="GK16" s="221"/>
      <c r="GL16" s="221"/>
      <c r="GM16" s="221"/>
      <c r="GN16" s="221"/>
      <c r="GO16" s="221"/>
      <c r="GP16" s="221"/>
      <c r="GQ16" s="221"/>
      <c r="GR16" s="221"/>
      <c r="GS16" s="221"/>
      <c r="GT16" s="221"/>
      <c r="GU16" s="221"/>
      <c r="GV16" s="221"/>
      <c r="GW16" s="221"/>
      <c r="GX16" s="221"/>
      <c r="GY16" s="221"/>
      <c r="GZ16" s="221"/>
      <c r="HA16" s="221"/>
      <c r="HB16" s="221"/>
      <c r="HC16" s="221"/>
      <c r="HD16" s="221"/>
      <c r="HE16" s="221"/>
      <c r="HF16" s="221"/>
      <c r="HG16" s="221"/>
      <c r="HH16" s="221"/>
      <c r="HI16" s="221"/>
      <c r="HJ16" s="221"/>
      <c r="HK16" s="221"/>
      <c r="HL16" s="221"/>
      <c r="HM16" s="221"/>
      <c r="HN16" s="221"/>
      <c r="HO16" s="221"/>
      <c r="HP16" s="221"/>
      <c r="HQ16" s="221"/>
      <c r="HR16" s="221"/>
      <c r="HS16" s="221"/>
      <c r="HT16" s="221"/>
      <c r="HU16" s="221"/>
      <c r="HV16" s="221"/>
      <c r="HW16" s="221"/>
      <c r="HX16" s="221"/>
      <c r="HY16" s="221"/>
      <c r="HZ16" s="221"/>
      <c r="IA16" s="221"/>
      <c r="IB16" s="221"/>
      <c r="IC16" s="221"/>
      <c r="ID16" s="221"/>
      <c r="IE16" s="221"/>
      <c r="IF16" s="221"/>
      <c r="IG16" s="221"/>
      <c r="IH16" s="221"/>
      <c r="II16" s="221"/>
      <c r="IJ16" s="221"/>
      <c r="IK16" s="221"/>
      <c r="IL16" s="221"/>
      <c r="IM16" s="221"/>
      <c r="IN16" s="221"/>
      <c r="IO16" s="221"/>
      <c r="IP16" s="221"/>
      <c r="IQ16" s="221"/>
      <c r="IR16" s="221"/>
      <c r="IS16" s="221"/>
      <c r="IT16" s="221"/>
      <c r="IU16" s="221"/>
    </row>
    <row r="17" spans="1:255" ht="21" x14ac:dyDescent="0.25">
      <c r="A17" s="216"/>
      <c r="B17" s="224"/>
      <c r="C17" s="372" t="s">
        <v>245</v>
      </c>
      <c r="D17" s="372"/>
      <c r="E17" s="372"/>
      <c r="F17" s="372"/>
      <c r="G17" s="225">
        <v>20</v>
      </c>
      <c r="H17" s="224" t="s">
        <v>366</v>
      </c>
      <c r="I17" s="225">
        <v>83</v>
      </c>
      <c r="J17" s="216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21"/>
      <c r="IR17" s="221"/>
      <c r="IS17" s="221"/>
      <c r="IT17" s="221"/>
      <c r="IU17" s="221"/>
    </row>
    <row r="18" spans="1:255" ht="21" x14ac:dyDescent="0.25">
      <c r="A18" s="226"/>
      <c r="B18" s="223"/>
      <c r="C18" s="227"/>
      <c r="D18" s="227"/>
      <c r="E18" s="227"/>
      <c r="F18" s="227"/>
      <c r="G18" s="228"/>
      <c r="H18" s="228"/>
      <c r="I18" s="228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21"/>
      <c r="Z18" s="221"/>
      <c r="AA18" s="221"/>
      <c r="AB18" s="221"/>
      <c r="AC18" s="221"/>
      <c r="AD18" s="221"/>
      <c r="AE18" s="221"/>
      <c r="AF18" s="221"/>
      <c r="AG18" s="221"/>
      <c r="AH18" s="221"/>
      <c r="AI18" s="221"/>
      <c r="AJ18" s="221"/>
      <c r="AK18" s="221"/>
      <c r="AL18" s="221"/>
      <c r="AM18" s="221"/>
      <c r="AN18" s="221"/>
      <c r="AO18" s="221"/>
      <c r="AP18" s="221"/>
      <c r="AQ18" s="221"/>
      <c r="AR18" s="221"/>
      <c r="AS18" s="221"/>
      <c r="AT18" s="221"/>
      <c r="AU18" s="221"/>
      <c r="AV18" s="221"/>
      <c r="AW18" s="221"/>
      <c r="AX18" s="221"/>
      <c r="AY18" s="221"/>
      <c r="AZ18" s="221"/>
      <c r="BA18" s="221"/>
      <c r="BB18" s="221"/>
      <c r="BC18" s="221"/>
      <c r="BD18" s="221"/>
      <c r="BE18" s="221"/>
      <c r="BF18" s="221"/>
      <c r="BG18" s="221"/>
      <c r="BH18" s="221"/>
      <c r="BI18" s="221"/>
      <c r="BJ18" s="221"/>
      <c r="BK18" s="221"/>
      <c r="BL18" s="221"/>
      <c r="BM18" s="221"/>
      <c r="BN18" s="221"/>
      <c r="BO18" s="221"/>
      <c r="BP18" s="221"/>
      <c r="BQ18" s="221"/>
      <c r="BR18" s="221"/>
      <c r="BS18" s="221"/>
      <c r="BT18" s="221"/>
      <c r="BU18" s="221"/>
      <c r="BV18" s="221"/>
      <c r="BW18" s="221"/>
      <c r="BX18" s="221"/>
      <c r="BY18" s="221"/>
      <c r="BZ18" s="221"/>
      <c r="CA18" s="221"/>
      <c r="CB18" s="221"/>
      <c r="CC18" s="221"/>
      <c r="CD18" s="221"/>
      <c r="CE18" s="221"/>
      <c r="CF18" s="221"/>
      <c r="CG18" s="221"/>
      <c r="CH18" s="221"/>
      <c r="CI18" s="221"/>
      <c r="CJ18" s="221"/>
      <c r="CK18" s="221"/>
      <c r="CL18" s="221"/>
      <c r="CM18" s="221"/>
      <c r="CN18" s="221"/>
      <c r="CO18" s="221"/>
      <c r="CP18" s="221"/>
      <c r="CQ18" s="221"/>
      <c r="CR18" s="221"/>
      <c r="CS18" s="221"/>
      <c r="CT18" s="221"/>
      <c r="CU18" s="221"/>
      <c r="CV18" s="221"/>
      <c r="CW18" s="221"/>
      <c r="CX18" s="221"/>
      <c r="CY18" s="221"/>
      <c r="CZ18" s="221"/>
      <c r="DA18" s="221"/>
      <c r="DB18" s="221"/>
      <c r="DC18" s="221"/>
      <c r="DD18" s="221"/>
      <c r="DE18" s="221"/>
      <c r="DF18" s="221"/>
      <c r="DG18" s="221"/>
      <c r="DH18" s="221"/>
      <c r="DI18" s="221"/>
      <c r="DJ18" s="221"/>
      <c r="DK18" s="221"/>
      <c r="DL18" s="221"/>
      <c r="DM18" s="221"/>
      <c r="DN18" s="221"/>
      <c r="DO18" s="221"/>
      <c r="DP18" s="221"/>
      <c r="DQ18" s="221"/>
      <c r="DR18" s="221"/>
      <c r="DS18" s="221"/>
      <c r="DT18" s="221"/>
      <c r="DU18" s="221"/>
      <c r="DV18" s="221"/>
      <c r="DW18" s="221"/>
      <c r="DX18" s="221"/>
      <c r="DY18" s="221"/>
      <c r="DZ18" s="221"/>
      <c r="EA18" s="221"/>
      <c r="EB18" s="221"/>
      <c r="EC18" s="221"/>
      <c r="ED18" s="221"/>
      <c r="EE18" s="221"/>
      <c r="EF18" s="221"/>
      <c r="EG18" s="221"/>
      <c r="EH18" s="221"/>
      <c r="EI18" s="221"/>
      <c r="EJ18" s="221"/>
      <c r="EK18" s="221"/>
      <c r="EL18" s="221"/>
      <c r="EM18" s="221"/>
      <c r="EN18" s="221"/>
      <c r="EO18" s="221"/>
      <c r="EP18" s="221"/>
      <c r="EQ18" s="221"/>
      <c r="ER18" s="221"/>
      <c r="ES18" s="221"/>
      <c r="ET18" s="221"/>
      <c r="EU18" s="221"/>
      <c r="EV18" s="221"/>
      <c r="EW18" s="221"/>
      <c r="EX18" s="221"/>
      <c r="EY18" s="221"/>
      <c r="EZ18" s="221"/>
      <c r="FA18" s="221"/>
      <c r="FB18" s="221"/>
      <c r="FC18" s="221"/>
      <c r="FD18" s="221"/>
      <c r="FE18" s="221"/>
      <c r="FF18" s="221"/>
      <c r="FG18" s="221"/>
      <c r="FH18" s="221"/>
      <c r="FI18" s="221"/>
      <c r="FJ18" s="221"/>
      <c r="FK18" s="221"/>
      <c r="FL18" s="221"/>
      <c r="FM18" s="221"/>
      <c r="FN18" s="221"/>
      <c r="FO18" s="221"/>
      <c r="FP18" s="221"/>
      <c r="FQ18" s="221"/>
      <c r="FR18" s="221"/>
      <c r="FS18" s="221"/>
      <c r="FT18" s="221"/>
      <c r="FU18" s="221"/>
      <c r="FV18" s="221"/>
      <c r="FW18" s="221"/>
      <c r="FX18" s="221"/>
      <c r="FY18" s="221"/>
      <c r="FZ18" s="221"/>
      <c r="GA18" s="221"/>
      <c r="GB18" s="221"/>
      <c r="GC18" s="221"/>
      <c r="GD18" s="221"/>
      <c r="GE18" s="221"/>
      <c r="GF18" s="221"/>
      <c r="GG18" s="221"/>
      <c r="GH18" s="221"/>
      <c r="GI18" s="221"/>
      <c r="GJ18" s="221"/>
      <c r="GK18" s="221"/>
      <c r="GL18" s="221"/>
      <c r="GM18" s="221"/>
      <c r="GN18" s="221"/>
      <c r="GO18" s="221"/>
      <c r="GP18" s="221"/>
      <c r="GQ18" s="221"/>
      <c r="GR18" s="221"/>
      <c r="GS18" s="221"/>
      <c r="GT18" s="221"/>
      <c r="GU18" s="221"/>
      <c r="GV18" s="221"/>
      <c r="GW18" s="221"/>
      <c r="GX18" s="221"/>
      <c r="GY18" s="221"/>
      <c r="GZ18" s="221"/>
      <c r="HA18" s="221"/>
      <c r="HB18" s="221"/>
      <c r="HC18" s="221"/>
      <c r="HD18" s="221"/>
      <c r="HE18" s="221"/>
      <c r="HF18" s="221"/>
      <c r="HG18" s="221"/>
      <c r="HH18" s="221"/>
      <c r="HI18" s="221"/>
      <c r="HJ18" s="221"/>
      <c r="HK18" s="221"/>
      <c r="HL18" s="221"/>
      <c r="HM18" s="221"/>
      <c r="HN18" s="221"/>
      <c r="HO18" s="221"/>
      <c r="HP18" s="221"/>
      <c r="HQ18" s="221"/>
      <c r="HR18" s="221"/>
      <c r="HS18" s="221"/>
      <c r="HT18" s="221"/>
      <c r="HU18" s="221"/>
      <c r="HV18" s="221"/>
      <c r="HW18" s="221"/>
      <c r="HX18" s="221"/>
      <c r="HY18" s="221"/>
      <c r="HZ18" s="221"/>
      <c r="IA18" s="221"/>
      <c r="IB18" s="221"/>
      <c r="IC18" s="221"/>
      <c r="ID18" s="221"/>
      <c r="IE18" s="221"/>
      <c r="IF18" s="221"/>
      <c r="IG18" s="221"/>
      <c r="IH18" s="221"/>
      <c r="II18" s="221"/>
      <c r="IJ18" s="221"/>
      <c r="IK18" s="221"/>
      <c r="IL18" s="221"/>
      <c r="IM18" s="221"/>
      <c r="IN18" s="221"/>
      <c r="IO18" s="221"/>
      <c r="IP18" s="221"/>
      <c r="IQ18" s="221"/>
      <c r="IR18" s="221"/>
      <c r="IS18" s="221"/>
      <c r="IT18" s="221"/>
      <c r="IU18" s="221"/>
    </row>
    <row r="19" spans="1:255" ht="21" x14ac:dyDescent="0.25">
      <c r="A19" s="216"/>
      <c r="B19" s="224"/>
      <c r="C19" s="372" t="s">
        <v>370</v>
      </c>
      <c r="D19" s="372"/>
      <c r="E19" s="372"/>
      <c r="F19" s="372"/>
      <c r="G19" s="225">
        <v>84</v>
      </c>
      <c r="H19" s="224" t="s">
        <v>366</v>
      </c>
      <c r="I19" s="225">
        <v>87</v>
      </c>
      <c r="J19" s="216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217"/>
      <c r="HY19" s="217"/>
      <c r="HZ19" s="217"/>
      <c r="IA19" s="217"/>
      <c r="IB19" s="217"/>
      <c r="IC19" s="217"/>
      <c r="ID19" s="217"/>
      <c r="IE19" s="217"/>
      <c r="IF19" s="217"/>
      <c r="IG19" s="217"/>
      <c r="IH19" s="217"/>
      <c r="II19" s="217"/>
      <c r="IJ19" s="217"/>
      <c r="IK19" s="217"/>
      <c r="IL19" s="217"/>
      <c r="IM19" s="217"/>
      <c r="IN19" s="217"/>
      <c r="IO19" s="217"/>
      <c r="IP19" s="217"/>
      <c r="IQ19" s="221"/>
      <c r="IR19" s="221"/>
      <c r="IS19" s="221"/>
      <c r="IT19" s="221"/>
      <c r="IU19" s="221"/>
    </row>
    <row r="20" spans="1:255" ht="21" x14ac:dyDescent="0.25">
      <c r="A20" s="226"/>
      <c r="B20" s="223"/>
      <c r="C20" s="227"/>
      <c r="D20" s="227"/>
      <c r="E20" s="227"/>
      <c r="F20" s="227"/>
      <c r="G20" s="228"/>
      <c r="H20" s="228"/>
      <c r="I20" s="228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21"/>
      <c r="Z20" s="221"/>
      <c r="AA20" s="221"/>
      <c r="AB20" s="221"/>
      <c r="AC20" s="221"/>
      <c r="AD20" s="221"/>
      <c r="AE20" s="221"/>
      <c r="AF20" s="221"/>
      <c r="AG20" s="221"/>
      <c r="AH20" s="221"/>
      <c r="AI20" s="221"/>
      <c r="AJ20" s="221"/>
      <c r="AK20" s="221"/>
      <c r="AL20" s="221"/>
      <c r="AM20" s="221"/>
      <c r="AN20" s="221"/>
      <c r="AO20" s="221"/>
      <c r="AP20" s="221"/>
      <c r="AQ20" s="221"/>
      <c r="AR20" s="221"/>
      <c r="AS20" s="221"/>
      <c r="AT20" s="221"/>
      <c r="AU20" s="221"/>
      <c r="AV20" s="221"/>
      <c r="AW20" s="221"/>
      <c r="AX20" s="221"/>
      <c r="AY20" s="221"/>
      <c r="AZ20" s="221"/>
      <c r="BA20" s="221"/>
      <c r="BB20" s="221"/>
      <c r="BC20" s="221"/>
      <c r="BD20" s="221"/>
      <c r="BE20" s="221"/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T20" s="221"/>
      <c r="BU20" s="221"/>
      <c r="BV20" s="221"/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  <c r="CU20" s="221"/>
      <c r="CV20" s="221"/>
      <c r="CW20" s="221"/>
      <c r="CX20" s="221"/>
      <c r="CY20" s="221"/>
      <c r="CZ20" s="221"/>
      <c r="DA20" s="221"/>
      <c r="DB20" s="221"/>
      <c r="DC20" s="221"/>
      <c r="DD20" s="221"/>
      <c r="DE20" s="221"/>
      <c r="DF20" s="221"/>
      <c r="DG20" s="221"/>
      <c r="DH20" s="221"/>
      <c r="DI20" s="221"/>
      <c r="DJ20" s="221"/>
      <c r="DK20" s="221"/>
      <c r="DL20" s="221"/>
      <c r="DM20" s="221"/>
      <c r="DN20" s="221"/>
      <c r="DO20" s="221"/>
      <c r="DP20" s="221"/>
      <c r="DQ20" s="221"/>
      <c r="DR20" s="221"/>
      <c r="DS20" s="221"/>
      <c r="DT20" s="221"/>
      <c r="DU20" s="221"/>
      <c r="DV20" s="221"/>
      <c r="DW20" s="221"/>
      <c r="DX20" s="221"/>
      <c r="DY20" s="221"/>
      <c r="DZ20" s="221"/>
      <c r="EA20" s="221"/>
      <c r="EB20" s="221"/>
      <c r="EC20" s="221"/>
      <c r="ED20" s="221"/>
      <c r="EE20" s="221"/>
      <c r="EF20" s="221"/>
      <c r="EG20" s="221"/>
      <c r="EH20" s="221"/>
      <c r="EI20" s="221"/>
      <c r="EJ20" s="221"/>
      <c r="EK20" s="221"/>
      <c r="EL20" s="221"/>
      <c r="EM20" s="221"/>
      <c r="EN20" s="221"/>
      <c r="EO20" s="221"/>
      <c r="EP20" s="221"/>
      <c r="EQ20" s="221"/>
      <c r="ER20" s="221"/>
      <c r="ES20" s="221"/>
      <c r="ET20" s="221"/>
      <c r="EU20" s="221"/>
      <c r="EV20" s="221"/>
      <c r="EW20" s="221"/>
      <c r="EX20" s="221"/>
      <c r="EY20" s="221"/>
      <c r="EZ20" s="221"/>
      <c r="FA20" s="221"/>
      <c r="FB20" s="221"/>
      <c r="FC20" s="221"/>
      <c r="FD20" s="221"/>
      <c r="FE20" s="221"/>
      <c r="FF20" s="221"/>
      <c r="FG20" s="221"/>
      <c r="FH20" s="221"/>
      <c r="FI20" s="221"/>
      <c r="FJ20" s="221"/>
      <c r="FK20" s="221"/>
      <c r="FL20" s="221"/>
      <c r="FM20" s="221"/>
      <c r="FN20" s="221"/>
      <c r="FO20" s="221"/>
      <c r="FP20" s="221"/>
      <c r="FQ20" s="221"/>
      <c r="FR20" s="221"/>
      <c r="FS20" s="221"/>
      <c r="FT20" s="221"/>
      <c r="FU20" s="221"/>
      <c r="FV20" s="221"/>
      <c r="FW20" s="221"/>
      <c r="FX20" s="221"/>
      <c r="FY20" s="221"/>
      <c r="FZ20" s="221"/>
      <c r="GA20" s="221"/>
      <c r="GB20" s="221"/>
      <c r="GC20" s="221"/>
      <c r="GD20" s="221"/>
      <c r="GE20" s="221"/>
      <c r="GF20" s="221"/>
      <c r="GG20" s="221"/>
      <c r="GH20" s="221"/>
      <c r="GI20" s="221"/>
      <c r="GJ20" s="221"/>
      <c r="GK20" s="221"/>
      <c r="GL20" s="221"/>
      <c r="GM20" s="221"/>
      <c r="GN20" s="221"/>
      <c r="GO20" s="221"/>
      <c r="GP20" s="221"/>
      <c r="GQ20" s="221"/>
      <c r="GR20" s="221"/>
      <c r="GS20" s="221"/>
      <c r="GT20" s="221"/>
      <c r="GU20" s="221"/>
      <c r="GV20" s="221"/>
      <c r="GW20" s="221"/>
      <c r="GX20" s="221"/>
      <c r="GY20" s="221"/>
      <c r="GZ20" s="221"/>
      <c r="HA20" s="221"/>
      <c r="HB20" s="221"/>
      <c r="HC20" s="221"/>
      <c r="HD20" s="221"/>
      <c r="HE20" s="221"/>
      <c r="HF20" s="221"/>
      <c r="HG20" s="221"/>
      <c r="HH20" s="221"/>
      <c r="HI20" s="221"/>
      <c r="HJ20" s="221"/>
      <c r="HK20" s="221"/>
      <c r="HL20" s="221"/>
      <c r="HM20" s="221"/>
      <c r="HN20" s="221"/>
      <c r="HO20" s="221"/>
      <c r="HP20" s="221"/>
      <c r="HQ20" s="221"/>
      <c r="HR20" s="221"/>
      <c r="HS20" s="221"/>
      <c r="HT20" s="221"/>
      <c r="HU20" s="221"/>
      <c r="HV20" s="221"/>
      <c r="HW20" s="221"/>
      <c r="HX20" s="221"/>
      <c r="HY20" s="221"/>
      <c r="HZ20" s="221"/>
      <c r="IA20" s="221"/>
      <c r="IB20" s="221"/>
      <c r="IC20" s="221"/>
      <c r="ID20" s="221"/>
      <c r="IE20" s="221"/>
      <c r="IF20" s="221"/>
      <c r="IG20" s="221"/>
      <c r="IH20" s="221"/>
      <c r="II20" s="221"/>
      <c r="IJ20" s="221"/>
      <c r="IK20" s="221"/>
      <c r="IL20" s="221"/>
      <c r="IM20" s="221"/>
      <c r="IN20" s="221"/>
      <c r="IO20" s="221"/>
      <c r="IP20" s="221"/>
      <c r="IQ20" s="221"/>
      <c r="IR20" s="221"/>
      <c r="IS20" s="221"/>
      <c r="IT20" s="221"/>
      <c r="IU20" s="221"/>
    </row>
    <row r="21" spans="1:255" ht="21" x14ac:dyDescent="0.25">
      <c r="A21" s="226"/>
      <c r="B21" s="223"/>
      <c r="C21" s="577" t="str">
        <f>'I6 (2)'!A1</f>
        <v>EQUIPAMENTOS PRODUTIVO E IMPRODUTIVO</v>
      </c>
      <c r="D21" s="227"/>
      <c r="E21" s="227"/>
      <c r="F21" s="227"/>
      <c r="G21" s="578">
        <f>I19+1</f>
        <v>88</v>
      </c>
      <c r="H21" s="224" t="s">
        <v>366</v>
      </c>
      <c r="I21" s="225">
        <f>G21+4</f>
        <v>92</v>
      </c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221"/>
      <c r="U21" s="221"/>
      <c r="V21" s="221"/>
      <c r="W21" s="221"/>
      <c r="X21" s="221"/>
      <c r="Y21" s="221"/>
      <c r="Z21" s="221"/>
      <c r="AA21" s="221"/>
      <c r="AB21" s="221"/>
      <c r="AC21" s="221"/>
      <c r="AD21" s="221"/>
      <c r="AE21" s="221"/>
      <c r="AF21" s="221"/>
      <c r="AG21" s="221"/>
      <c r="AH21" s="221"/>
      <c r="AI21" s="221"/>
      <c r="AJ21" s="221"/>
      <c r="AK21" s="221"/>
      <c r="AL21" s="221"/>
      <c r="AM21" s="221"/>
      <c r="AN21" s="221"/>
      <c r="AO21" s="221"/>
      <c r="AP21" s="221"/>
      <c r="AQ21" s="221"/>
      <c r="AR21" s="221"/>
      <c r="AS21" s="221"/>
      <c r="AT21" s="221"/>
      <c r="AU21" s="221"/>
      <c r="AV21" s="221"/>
      <c r="AW21" s="221"/>
      <c r="AX21" s="221"/>
      <c r="AY21" s="221"/>
      <c r="AZ21" s="221"/>
      <c r="BA21" s="221"/>
      <c r="BB21" s="221"/>
      <c r="BC21" s="221"/>
      <c r="BD21" s="221"/>
      <c r="BE21" s="221"/>
      <c r="BF21" s="221"/>
      <c r="BG21" s="221"/>
      <c r="BH21" s="221"/>
      <c r="BI21" s="221"/>
      <c r="BJ21" s="221"/>
      <c r="BK21" s="221"/>
      <c r="BL21" s="221"/>
      <c r="BM21" s="221"/>
      <c r="BN21" s="221"/>
      <c r="BO21" s="221"/>
      <c r="BP21" s="221"/>
      <c r="BQ21" s="221"/>
      <c r="BR21" s="221"/>
      <c r="BS21" s="221"/>
      <c r="BT21" s="221"/>
      <c r="BU21" s="221"/>
      <c r="BV21" s="221"/>
      <c r="BW21" s="221"/>
      <c r="BX21" s="221"/>
      <c r="BY21" s="221"/>
      <c r="BZ21" s="221"/>
      <c r="CA21" s="221"/>
      <c r="CB21" s="221"/>
      <c r="CC21" s="221"/>
      <c r="CD21" s="221"/>
      <c r="CE21" s="221"/>
      <c r="CF21" s="221"/>
      <c r="CG21" s="221"/>
      <c r="CH21" s="221"/>
      <c r="CI21" s="221"/>
      <c r="CJ21" s="221"/>
      <c r="CK21" s="221"/>
      <c r="CL21" s="221"/>
      <c r="CM21" s="221"/>
      <c r="CN21" s="221"/>
      <c r="CO21" s="221"/>
      <c r="CP21" s="221"/>
      <c r="CQ21" s="221"/>
      <c r="CR21" s="221"/>
      <c r="CS21" s="221"/>
      <c r="CT21" s="221"/>
      <c r="CU21" s="221"/>
      <c r="CV21" s="221"/>
      <c r="CW21" s="221"/>
      <c r="CX21" s="221"/>
      <c r="CY21" s="221"/>
      <c r="CZ21" s="221"/>
      <c r="DA21" s="221"/>
      <c r="DB21" s="221"/>
      <c r="DC21" s="221"/>
      <c r="DD21" s="221"/>
      <c r="DE21" s="221"/>
      <c r="DF21" s="221"/>
      <c r="DG21" s="221"/>
      <c r="DH21" s="221"/>
      <c r="DI21" s="221"/>
      <c r="DJ21" s="221"/>
      <c r="DK21" s="221"/>
      <c r="DL21" s="221"/>
      <c r="DM21" s="221"/>
      <c r="DN21" s="221"/>
      <c r="DO21" s="221"/>
      <c r="DP21" s="221"/>
      <c r="DQ21" s="221"/>
      <c r="DR21" s="221"/>
      <c r="DS21" s="221"/>
      <c r="DT21" s="221"/>
      <c r="DU21" s="221"/>
      <c r="DV21" s="221"/>
      <c r="DW21" s="221"/>
      <c r="DX21" s="221"/>
      <c r="DY21" s="221"/>
      <c r="DZ21" s="221"/>
      <c r="EA21" s="221"/>
      <c r="EB21" s="221"/>
      <c r="EC21" s="221"/>
      <c r="ED21" s="221"/>
      <c r="EE21" s="221"/>
      <c r="EF21" s="221"/>
      <c r="EG21" s="221"/>
      <c r="EH21" s="221"/>
      <c r="EI21" s="221"/>
      <c r="EJ21" s="221"/>
      <c r="EK21" s="221"/>
      <c r="EL21" s="221"/>
      <c r="EM21" s="221"/>
      <c r="EN21" s="221"/>
      <c r="EO21" s="221"/>
      <c r="EP21" s="221"/>
      <c r="EQ21" s="221"/>
      <c r="ER21" s="221"/>
      <c r="ES21" s="221"/>
      <c r="ET21" s="221"/>
      <c r="EU21" s="221"/>
      <c r="EV21" s="221"/>
      <c r="EW21" s="221"/>
      <c r="EX21" s="221"/>
      <c r="EY21" s="221"/>
      <c r="EZ21" s="221"/>
      <c r="FA21" s="221"/>
      <c r="FB21" s="221"/>
      <c r="FC21" s="221"/>
      <c r="FD21" s="221"/>
      <c r="FE21" s="221"/>
      <c r="FF21" s="221"/>
      <c r="FG21" s="221"/>
      <c r="FH21" s="221"/>
      <c r="FI21" s="221"/>
      <c r="FJ21" s="221"/>
      <c r="FK21" s="221"/>
      <c r="FL21" s="221"/>
      <c r="FM21" s="221"/>
      <c r="FN21" s="221"/>
      <c r="FO21" s="221"/>
      <c r="FP21" s="221"/>
      <c r="FQ21" s="221"/>
      <c r="FR21" s="221"/>
      <c r="FS21" s="221"/>
      <c r="FT21" s="221"/>
      <c r="FU21" s="221"/>
      <c r="FV21" s="221"/>
      <c r="FW21" s="221"/>
      <c r="FX21" s="221"/>
      <c r="FY21" s="221"/>
      <c r="FZ21" s="221"/>
      <c r="GA21" s="221"/>
      <c r="GB21" s="221"/>
      <c r="GC21" s="221"/>
      <c r="GD21" s="221"/>
      <c r="GE21" s="221"/>
      <c r="GF21" s="221"/>
      <c r="GG21" s="221"/>
      <c r="GH21" s="221"/>
      <c r="GI21" s="221"/>
      <c r="GJ21" s="221"/>
      <c r="GK21" s="221"/>
      <c r="GL21" s="221"/>
      <c r="GM21" s="221"/>
      <c r="GN21" s="221"/>
      <c r="GO21" s="221"/>
      <c r="GP21" s="221"/>
      <c r="GQ21" s="221"/>
      <c r="GR21" s="221"/>
      <c r="GS21" s="221"/>
      <c r="GT21" s="221"/>
      <c r="GU21" s="221"/>
      <c r="GV21" s="221"/>
      <c r="GW21" s="221"/>
      <c r="GX21" s="221"/>
      <c r="GY21" s="221"/>
      <c r="GZ21" s="221"/>
      <c r="HA21" s="221"/>
      <c r="HB21" s="221"/>
      <c r="HC21" s="221"/>
      <c r="HD21" s="221"/>
      <c r="HE21" s="221"/>
      <c r="HF21" s="221"/>
      <c r="HG21" s="221"/>
      <c r="HH21" s="221"/>
      <c r="HI21" s="221"/>
      <c r="HJ21" s="221"/>
      <c r="HK21" s="221"/>
      <c r="HL21" s="221"/>
      <c r="HM21" s="221"/>
      <c r="HN21" s="221"/>
      <c r="HO21" s="221"/>
      <c r="HP21" s="221"/>
      <c r="HQ21" s="221"/>
      <c r="HR21" s="221"/>
      <c r="HS21" s="221"/>
      <c r="HT21" s="221"/>
      <c r="HU21" s="221"/>
      <c r="HV21" s="221"/>
      <c r="HW21" s="221"/>
      <c r="HX21" s="221"/>
      <c r="HY21" s="221"/>
      <c r="HZ21" s="221"/>
      <c r="IA21" s="221"/>
      <c r="IB21" s="221"/>
      <c r="IC21" s="221"/>
      <c r="ID21" s="221"/>
      <c r="IE21" s="221"/>
      <c r="IF21" s="221"/>
      <c r="IG21" s="221"/>
      <c r="IH21" s="221"/>
      <c r="II21" s="221"/>
      <c r="IJ21" s="221"/>
      <c r="IK21" s="221"/>
      <c r="IL21" s="221"/>
      <c r="IM21" s="221"/>
      <c r="IN21" s="221"/>
      <c r="IO21" s="221"/>
      <c r="IP21" s="221"/>
      <c r="IQ21" s="221"/>
      <c r="IR21" s="221"/>
      <c r="IS21" s="221"/>
      <c r="IT21" s="221"/>
      <c r="IU21" s="221"/>
    </row>
    <row r="22" spans="1:255" ht="21" x14ac:dyDescent="0.25">
      <c r="A22" s="226"/>
      <c r="B22" s="223"/>
      <c r="C22" s="227"/>
      <c r="D22" s="227"/>
      <c r="E22" s="227"/>
      <c r="F22" s="227"/>
      <c r="G22" s="228"/>
      <c r="H22" s="228"/>
      <c r="I22" s="228"/>
      <c r="J22" s="221"/>
      <c r="K22" s="221"/>
      <c r="L22" s="221"/>
      <c r="M22" s="221"/>
      <c r="N22" s="221"/>
      <c r="O22" s="221"/>
      <c r="P22" s="221"/>
      <c r="Q22" s="221"/>
      <c r="R22" s="221"/>
      <c r="S22" s="221"/>
      <c r="T22" s="221"/>
      <c r="U22" s="221"/>
      <c r="V22" s="221"/>
      <c r="W22" s="221"/>
      <c r="X22" s="221"/>
      <c r="Y22" s="221"/>
      <c r="Z22" s="221"/>
      <c r="AA22" s="221"/>
      <c r="AB22" s="221"/>
      <c r="AC22" s="221"/>
      <c r="AD22" s="221"/>
      <c r="AE22" s="221"/>
      <c r="AF22" s="221"/>
      <c r="AG22" s="221"/>
      <c r="AH22" s="221"/>
      <c r="AI22" s="221"/>
      <c r="AJ22" s="221"/>
      <c r="AK22" s="221"/>
      <c r="AL22" s="221"/>
      <c r="AM22" s="221"/>
      <c r="AN22" s="221"/>
      <c r="AO22" s="221"/>
      <c r="AP22" s="221"/>
      <c r="AQ22" s="221"/>
      <c r="AR22" s="221"/>
      <c r="AS22" s="221"/>
      <c r="AT22" s="221"/>
      <c r="AU22" s="221"/>
      <c r="AV22" s="221"/>
      <c r="AW22" s="221"/>
      <c r="AX22" s="221"/>
      <c r="AY22" s="221"/>
      <c r="AZ22" s="221"/>
      <c r="BA22" s="221"/>
      <c r="BB22" s="221"/>
      <c r="BC22" s="221"/>
      <c r="BD22" s="221"/>
      <c r="BE22" s="221"/>
      <c r="BF22" s="221"/>
      <c r="BG22" s="221"/>
      <c r="BH22" s="221"/>
      <c r="BI22" s="221"/>
      <c r="BJ22" s="221"/>
      <c r="BK22" s="221"/>
      <c r="BL22" s="221"/>
      <c r="BM22" s="221"/>
      <c r="BN22" s="221"/>
      <c r="BO22" s="221"/>
      <c r="BP22" s="221"/>
      <c r="BQ22" s="221"/>
      <c r="BR22" s="221"/>
      <c r="BS22" s="221"/>
      <c r="BT22" s="221"/>
      <c r="BU22" s="221"/>
      <c r="BV22" s="221"/>
      <c r="BW22" s="221"/>
      <c r="BX22" s="221"/>
      <c r="BY22" s="221"/>
      <c r="BZ22" s="221"/>
      <c r="CA22" s="221"/>
      <c r="CB22" s="221"/>
      <c r="CC22" s="221"/>
      <c r="CD22" s="221"/>
      <c r="CE22" s="221"/>
      <c r="CF22" s="221"/>
      <c r="CG22" s="221"/>
      <c r="CH22" s="221"/>
      <c r="CI22" s="221"/>
      <c r="CJ22" s="221"/>
      <c r="CK22" s="221"/>
      <c r="CL22" s="221"/>
      <c r="CM22" s="221"/>
      <c r="CN22" s="221"/>
      <c r="CO22" s="221"/>
      <c r="CP22" s="221"/>
      <c r="CQ22" s="221"/>
      <c r="CR22" s="221"/>
      <c r="CS22" s="221"/>
      <c r="CT22" s="221"/>
      <c r="CU22" s="221"/>
      <c r="CV22" s="221"/>
      <c r="CW22" s="221"/>
      <c r="CX22" s="221"/>
      <c r="CY22" s="221"/>
      <c r="CZ22" s="221"/>
      <c r="DA22" s="221"/>
      <c r="DB22" s="221"/>
      <c r="DC22" s="221"/>
      <c r="DD22" s="221"/>
      <c r="DE22" s="221"/>
      <c r="DF22" s="221"/>
      <c r="DG22" s="221"/>
      <c r="DH22" s="221"/>
      <c r="DI22" s="221"/>
      <c r="DJ22" s="221"/>
      <c r="DK22" s="221"/>
      <c r="DL22" s="221"/>
      <c r="DM22" s="221"/>
      <c r="DN22" s="221"/>
      <c r="DO22" s="221"/>
      <c r="DP22" s="221"/>
      <c r="DQ22" s="221"/>
      <c r="DR22" s="221"/>
      <c r="DS22" s="221"/>
      <c r="DT22" s="221"/>
      <c r="DU22" s="221"/>
      <c r="DV22" s="221"/>
      <c r="DW22" s="221"/>
      <c r="DX22" s="221"/>
      <c r="DY22" s="221"/>
      <c r="DZ22" s="221"/>
      <c r="EA22" s="221"/>
      <c r="EB22" s="221"/>
      <c r="EC22" s="221"/>
      <c r="ED22" s="221"/>
      <c r="EE22" s="221"/>
      <c r="EF22" s="221"/>
      <c r="EG22" s="221"/>
      <c r="EH22" s="221"/>
      <c r="EI22" s="221"/>
      <c r="EJ22" s="221"/>
      <c r="EK22" s="221"/>
      <c r="EL22" s="221"/>
      <c r="EM22" s="221"/>
      <c r="EN22" s="221"/>
      <c r="EO22" s="221"/>
      <c r="EP22" s="221"/>
      <c r="EQ22" s="221"/>
      <c r="ER22" s="221"/>
      <c r="ES22" s="221"/>
      <c r="ET22" s="221"/>
      <c r="EU22" s="221"/>
      <c r="EV22" s="221"/>
      <c r="EW22" s="221"/>
      <c r="EX22" s="221"/>
      <c r="EY22" s="221"/>
      <c r="EZ22" s="221"/>
      <c r="FA22" s="221"/>
      <c r="FB22" s="221"/>
      <c r="FC22" s="221"/>
      <c r="FD22" s="221"/>
      <c r="FE22" s="221"/>
      <c r="FF22" s="221"/>
      <c r="FG22" s="221"/>
      <c r="FH22" s="221"/>
      <c r="FI22" s="221"/>
      <c r="FJ22" s="221"/>
      <c r="FK22" s="221"/>
      <c r="FL22" s="221"/>
      <c r="FM22" s="221"/>
      <c r="FN22" s="221"/>
      <c r="FO22" s="221"/>
      <c r="FP22" s="221"/>
      <c r="FQ22" s="221"/>
      <c r="FR22" s="221"/>
      <c r="FS22" s="221"/>
      <c r="FT22" s="221"/>
      <c r="FU22" s="221"/>
      <c r="FV22" s="221"/>
      <c r="FW22" s="221"/>
      <c r="FX22" s="221"/>
      <c r="FY22" s="221"/>
      <c r="FZ22" s="221"/>
      <c r="GA22" s="221"/>
      <c r="GB22" s="221"/>
      <c r="GC22" s="221"/>
      <c r="GD22" s="221"/>
      <c r="GE22" s="221"/>
      <c r="GF22" s="221"/>
      <c r="GG22" s="221"/>
      <c r="GH22" s="221"/>
      <c r="GI22" s="221"/>
      <c r="GJ22" s="221"/>
      <c r="GK22" s="221"/>
      <c r="GL22" s="221"/>
      <c r="GM22" s="221"/>
      <c r="GN22" s="221"/>
      <c r="GO22" s="221"/>
      <c r="GP22" s="221"/>
      <c r="GQ22" s="221"/>
      <c r="GR22" s="221"/>
      <c r="GS22" s="221"/>
      <c r="GT22" s="221"/>
      <c r="GU22" s="221"/>
      <c r="GV22" s="221"/>
      <c r="GW22" s="221"/>
      <c r="GX22" s="221"/>
      <c r="GY22" s="221"/>
      <c r="GZ22" s="221"/>
      <c r="HA22" s="221"/>
      <c r="HB22" s="221"/>
      <c r="HC22" s="221"/>
      <c r="HD22" s="221"/>
      <c r="HE22" s="221"/>
      <c r="HF22" s="221"/>
      <c r="HG22" s="221"/>
      <c r="HH22" s="221"/>
      <c r="HI22" s="221"/>
      <c r="HJ22" s="221"/>
      <c r="HK22" s="221"/>
      <c r="HL22" s="221"/>
      <c r="HM22" s="221"/>
      <c r="HN22" s="221"/>
      <c r="HO22" s="221"/>
      <c r="HP22" s="221"/>
      <c r="HQ22" s="221"/>
      <c r="HR22" s="221"/>
      <c r="HS22" s="221"/>
      <c r="HT22" s="221"/>
      <c r="HU22" s="221"/>
      <c r="HV22" s="221"/>
      <c r="HW22" s="221"/>
      <c r="HX22" s="221"/>
      <c r="HY22" s="221"/>
      <c r="HZ22" s="221"/>
      <c r="IA22" s="221"/>
      <c r="IB22" s="221"/>
      <c r="IC22" s="221"/>
      <c r="ID22" s="221"/>
      <c r="IE22" s="221"/>
      <c r="IF22" s="221"/>
      <c r="IG22" s="221"/>
      <c r="IH22" s="221"/>
      <c r="II22" s="221"/>
      <c r="IJ22" s="221"/>
      <c r="IK22" s="221"/>
      <c r="IL22" s="221"/>
      <c r="IM22" s="221"/>
      <c r="IN22" s="221"/>
      <c r="IO22" s="221"/>
      <c r="IP22" s="221"/>
      <c r="IQ22" s="221"/>
      <c r="IR22" s="221"/>
      <c r="IS22" s="221"/>
      <c r="IT22" s="221"/>
      <c r="IU22" s="221"/>
    </row>
    <row r="23" spans="1:255" ht="21" x14ac:dyDescent="0.25">
      <c r="A23" s="216"/>
      <c r="B23" s="224"/>
      <c r="C23" s="372" t="s">
        <v>369</v>
      </c>
      <c r="D23" s="372"/>
      <c r="E23" s="372"/>
      <c r="F23" s="372"/>
      <c r="G23" s="225">
        <f>I21+1</f>
        <v>93</v>
      </c>
      <c r="H23" s="224" t="s">
        <v>366</v>
      </c>
      <c r="I23" s="225">
        <f>G23+1</f>
        <v>94</v>
      </c>
      <c r="J23" s="216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/>
      <c r="IB23" s="217"/>
      <c r="IC23" s="217"/>
      <c r="ID23" s="217"/>
      <c r="IE23" s="217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21"/>
      <c r="IR23" s="221"/>
      <c r="IS23" s="221"/>
      <c r="IT23" s="221"/>
      <c r="IU23" s="221"/>
    </row>
    <row r="24" spans="1:255" x14ac:dyDescent="0.25">
      <c r="B24" s="55"/>
      <c r="C24" s="55"/>
      <c r="D24" s="55"/>
      <c r="E24" s="55"/>
      <c r="F24" s="55"/>
      <c r="G24" s="55"/>
      <c r="H24" s="55"/>
      <c r="I24" s="55"/>
    </row>
    <row r="28" spans="1:255" ht="18" x14ac:dyDescent="0.25">
      <c r="B28" s="221"/>
      <c r="C28" s="221"/>
      <c r="D28" s="221"/>
      <c r="E28" s="221"/>
      <c r="F28" s="221"/>
      <c r="G28" s="221"/>
      <c r="H28" s="221"/>
      <c r="I28" s="221"/>
    </row>
    <row r="29" spans="1:255" ht="18" x14ac:dyDescent="0.25">
      <c r="A29" s="230"/>
      <c r="B29" s="373" t="s">
        <v>257</v>
      </c>
      <c r="C29" s="373"/>
      <c r="D29" s="373"/>
      <c r="E29" s="373"/>
      <c r="F29" s="373"/>
      <c r="G29" s="373"/>
      <c r="H29" s="373"/>
      <c r="I29" s="373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  <c r="AE29" s="231"/>
      <c r="AF29" s="231"/>
      <c r="AG29" s="231"/>
      <c r="AH29" s="231"/>
      <c r="AI29" s="231"/>
      <c r="AJ29" s="231"/>
      <c r="AK29" s="231"/>
      <c r="AL29" s="231"/>
      <c r="AM29" s="231"/>
      <c r="AN29" s="231"/>
      <c r="AO29" s="231"/>
      <c r="AP29" s="231"/>
      <c r="AQ29" s="231"/>
      <c r="AR29" s="231"/>
      <c r="AS29" s="231"/>
      <c r="AT29" s="231"/>
      <c r="AU29" s="231"/>
      <c r="AV29" s="231"/>
      <c r="AW29" s="231"/>
      <c r="AX29" s="231"/>
      <c r="AY29" s="231"/>
      <c r="AZ29" s="231"/>
      <c r="BA29" s="231"/>
      <c r="BB29" s="231"/>
      <c r="BC29" s="231"/>
      <c r="BD29" s="231"/>
      <c r="BE29" s="231"/>
      <c r="BF29" s="231"/>
      <c r="BG29" s="231"/>
      <c r="BH29" s="231"/>
      <c r="BI29" s="231"/>
      <c r="BJ29" s="231"/>
      <c r="BK29" s="231"/>
      <c r="BL29" s="231"/>
      <c r="BM29" s="231"/>
      <c r="BN29" s="231"/>
      <c r="BO29" s="231"/>
      <c r="BP29" s="231"/>
      <c r="BQ29" s="231"/>
      <c r="BR29" s="231"/>
      <c r="BS29" s="231"/>
      <c r="BT29" s="231"/>
      <c r="BU29" s="231"/>
      <c r="BV29" s="231"/>
      <c r="BW29" s="231"/>
      <c r="BX29" s="231"/>
      <c r="BY29" s="231"/>
      <c r="BZ29" s="231"/>
      <c r="CA29" s="231"/>
      <c r="CB29" s="231"/>
      <c r="CC29" s="231"/>
      <c r="CD29" s="231"/>
      <c r="CE29" s="231"/>
      <c r="CF29" s="231"/>
      <c r="CG29" s="231"/>
      <c r="CH29" s="231"/>
      <c r="CI29" s="231"/>
      <c r="CJ29" s="231"/>
      <c r="CK29" s="231"/>
      <c r="CL29" s="231"/>
      <c r="CM29" s="231"/>
      <c r="CN29" s="231"/>
      <c r="CO29" s="231"/>
      <c r="CP29" s="231"/>
      <c r="CQ29" s="231"/>
      <c r="CR29" s="231"/>
      <c r="CS29" s="231"/>
      <c r="CT29" s="231"/>
      <c r="CU29" s="231"/>
      <c r="CV29" s="231"/>
      <c r="CW29" s="231"/>
      <c r="CX29" s="231"/>
      <c r="CY29" s="231"/>
      <c r="CZ29" s="231"/>
      <c r="DA29" s="231"/>
      <c r="DB29" s="231"/>
      <c r="DC29" s="231"/>
      <c r="DD29" s="231"/>
      <c r="DE29" s="231"/>
      <c r="DF29" s="231"/>
      <c r="DG29" s="231"/>
      <c r="DH29" s="231"/>
      <c r="DI29" s="231"/>
      <c r="DJ29" s="231"/>
      <c r="DK29" s="231"/>
      <c r="DL29" s="231"/>
      <c r="DM29" s="231"/>
      <c r="DN29" s="231"/>
      <c r="DO29" s="231"/>
      <c r="DP29" s="231"/>
      <c r="DQ29" s="231"/>
      <c r="DR29" s="231"/>
      <c r="DS29" s="231"/>
      <c r="DT29" s="231"/>
      <c r="DU29" s="231"/>
      <c r="DV29" s="231"/>
      <c r="DW29" s="231"/>
      <c r="DX29" s="231"/>
      <c r="DY29" s="231"/>
      <c r="DZ29" s="231"/>
      <c r="EA29" s="231"/>
      <c r="EB29" s="231"/>
      <c r="EC29" s="231"/>
      <c r="ED29" s="231"/>
      <c r="EE29" s="231"/>
      <c r="EF29" s="231"/>
      <c r="EG29" s="231"/>
      <c r="EH29" s="231"/>
      <c r="EI29" s="231"/>
      <c r="EJ29" s="231"/>
      <c r="EK29" s="231"/>
      <c r="EL29" s="231"/>
      <c r="EM29" s="231"/>
      <c r="EN29" s="231"/>
      <c r="EO29" s="231"/>
      <c r="EP29" s="231"/>
      <c r="EQ29" s="231"/>
      <c r="ER29" s="231"/>
      <c r="ES29" s="231"/>
      <c r="ET29" s="231"/>
      <c r="EU29" s="231"/>
      <c r="EV29" s="231"/>
      <c r="EW29" s="231"/>
      <c r="EX29" s="231"/>
      <c r="EY29" s="231"/>
      <c r="EZ29" s="231"/>
      <c r="FA29" s="231"/>
      <c r="FB29" s="231"/>
      <c r="FC29" s="231"/>
      <c r="FD29" s="231"/>
      <c r="FE29" s="231"/>
      <c r="FF29" s="231"/>
      <c r="FG29" s="231"/>
      <c r="FH29" s="231"/>
      <c r="FI29" s="231"/>
      <c r="FJ29" s="231"/>
      <c r="FK29" s="231"/>
      <c r="FL29" s="231"/>
      <c r="FM29" s="231"/>
      <c r="FN29" s="231"/>
      <c r="FO29" s="231"/>
      <c r="FP29" s="231"/>
      <c r="FQ29" s="231"/>
      <c r="FR29" s="231"/>
      <c r="FS29" s="231"/>
      <c r="FT29" s="231"/>
      <c r="FU29" s="231"/>
      <c r="FV29" s="231"/>
      <c r="FW29" s="231"/>
      <c r="FX29" s="231"/>
      <c r="FY29" s="231"/>
      <c r="FZ29" s="231"/>
      <c r="GA29" s="231"/>
      <c r="GB29" s="231"/>
      <c r="GC29" s="231"/>
      <c r="GD29" s="231"/>
      <c r="GE29" s="231"/>
      <c r="GF29" s="231"/>
      <c r="GG29" s="231"/>
      <c r="GH29" s="231"/>
      <c r="GI29" s="231"/>
      <c r="GJ29" s="231"/>
      <c r="GK29" s="231"/>
      <c r="GL29" s="231"/>
      <c r="GM29" s="231"/>
      <c r="GN29" s="231"/>
      <c r="GO29" s="231"/>
      <c r="GP29" s="231"/>
      <c r="GQ29" s="231"/>
      <c r="GR29" s="231"/>
      <c r="GS29" s="231"/>
      <c r="GT29" s="231"/>
      <c r="GU29" s="231"/>
      <c r="GV29" s="231"/>
      <c r="GW29" s="231"/>
      <c r="GX29" s="231"/>
      <c r="GY29" s="231"/>
      <c r="GZ29" s="231"/>
      <c r="HA29" s="231"/>
      <c r="HB29" s="231"/>
      <c r="HC29" s="231"/>
      <c r="HD29" s="231"/>
      <c r="HE29" s="231"/>
      <c r="HF29" s="231"/>
      <c r="HG29" s="231"/>
      <c r="HH29" s="231"/>
      <c r="HI29" s="231"/>
      <c r="HJ29" s="231"/>
      <c r="HK29" s="231"/>
      <c r="HL29" s="231"/>
      <c r="HM29" s="231"/>
      <c r="HN29" s="231"/>
      <c r="HO29" s="231"/>
      <c r="HP29" s="231"/>
      <c r="HQ29" s="231"/>
      <c r="HR29" s="231"/>
      <c r="HS29" s="231"/>
      <c r="HT29" s="231"/>
      <c r="HU29" s="231"/>
      <c r="HV29" s="231"/>
      <c r="HW29" s="231"/>
      <c r="HX29" s="231"/>
      <c r="HY29" s="231"/>
      <c r="HZ29" s="231"/>
      <c r="IA29" s="231"/>
      <c r="IB29" s="231"/>
      <c r="IC29" s="231"/>
      <c r="ID29" s="231"/>
      <c r="IE29" s="231"/>
      <c r="IF29" s="231"/>
      <c r="IG29" s="231"/>
      <c r="IH29" s="231"/>
      <c r="II29" s="231"/>
      <c r="IJ29" s="231"/>
      <c r="IK29" s="231"/>
      <c r="IL29" s="231"/>
      <c r="IM29" s="231"/>
      <c r="IN29" s="231"/>
      <c r="IO29" s="231"/>
      <c r="IP29" s="231"/>
      <c r="IQ29" s="231"/>
      <c r="IR29" s="231"/>
      <c r="IS29" s="231"/>
      <c r="IT29" s="231"/>
      <c r="IU29" s="231"/>
    </row>
    <row r="30" spans="1:255" ht="18" x14ac:dyDescent="0.25">
      <c r="A30" s="230"/>
      <c r="B30" s="373" t="s">
        <v>258</v>
      </c>
      <c r="C30" s="373"/>
      <c r="D30" s="373"/>
      <c r="E30" s="373"/>
      <c r="F30" s="373"/>
      <c r="G30" s="373"/>
      <c r="H30" s="373"/>
      <c r="I30" s="373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  <c r="AC30" s="231"/>
      <c r="AD30" s="231"/>
      <c r="AE30" s="231"/>
      <c r="AF30" s="231"/>
      <c r="AG30" s="231"/>
      <c r="AH30" s="231"/>
      <c r="AI30" s="231"/>
      <c r="AJ30" s="231"/>
      <c r="AK30" s="231"/>
      <c r="AL30" s="231"/>
      <c r="AM30" s="231"/>
      <c r="AN30" s="231"/>
      <c r="AO30" s="231"/>
      <c r="AP30" s="231"/>
      <c r="AQ30" s="231"/>
      <c r="AR30" s="231"/>
      <c r="AS30" s="231"/>
      <c r="AT30" s="231"/>
      <c r="AU30" s="231"/>
      <c r="AV30" s="231"/>
      <c r="AW30" s="231"/>
      <c r="AX30" s="231"/>
      <c r="AY30" s="231"/>
      <c r="AZ30" s="231"/>
      <c r="BA30" s="231"/>
      <c r="BB30" s="231"/>
      <c r="BC30" s="231"/>
      <c r="BD30" s="231"/>
      <c r="BE30" s="231"/>
      <c r="BF30" s="231"/>
      <c r="BG30" s="231"/>
      <c r="BH30" s="231"/>
      <c r="BI30" s="231"/>
      <c r="BJ30" s="231"/>
      <c r="BK30" s="231"/>
      <c r="BL30" s="231"/>
      <c r="BM30" s="231"/>
      <c r="BN30" s="231"/>
      <c r="BO30" s="231"/>
      <c r="BP30" s="231"/>
      <c r="BQ30" s="231"/>
      <c r="BR30" s="231"/>
      <c r="BS30" s="231"/>
      <c r="BT30" s="231"/>
      <c r="BU30" s="231"/>
      <c r="BV30" s="231"/>
      <c r="BW30" s="231"/>
      <c r="BX30" s="231"/>
      <c r="BY30" s="231"/>
      <c r="BZ30" s="231"/>
      <c r="CA30" s="231"/>
      <c r="CB30" s="231"/>
      <c r="CC30" s="231"/>
      <c r="CD30" s="231"/>
      <c r="CE30" s="231"/>
      <c r="CF30" s="231"/>
      <c r="CG30" s="231"/>
      <c r="CH30" s="231"/>
      <c r="CI30" s="231"/>
      <c r="CJ30" s="231"/>
      <c r="CK30" s="231"/>
      <c r="CL30" s="231"/>
      <c r="CM30" s="231"/>
      <c r="CN30" s="231"/>
      <c r="CO30" s="231"/>
      <c r="CP30" s="231"/>
      <c r="CQ30" s="231"/>
      <c r="CR30" s="231"/>
      <c r="CS30" s="231"/>
      <c r="CT30" s="231"/>
      <c r="CU30" s="231"/>
      <c r="CV30" s="231"/>
      <c r="CW30" s="231"/>
      <c r="CX30" s="231"/>
      <c r="CY30" s="231"/>
      <c r="CZ30" s="231"/>
      <c r="DA30" s="231"/>
      <c r="DB30" s="231"/>
      <c r="DC30" s="231"/>
      <c r="DD30" s="231"/>
      <c r="DE30" s="231"/>
      <c r="DF30" s="231"/>
      <c r="DG30" s="231"/>
      <c r="DH30" s="231"/>
      <c r="DI30" s="231"/>
      <c r="DJ30" s="231"/>
      <c r="DK30" s="231"/>
      <c r="DL30" s="231"/>
      <c r="DM30" s="231"/>
      <c r="DN30" s="231"/>
      <c r="DO30" s="231"/>
      <c r="DP30" s="231"/>
      <c r="DQ30" s="231"/>
      <c r="DR30" s="231"/>
      <c r="DS30" s="231"/>
      <c r="DT30" s="231"/>
      <c r="DU30" s="231"/>
      <c r="DV30" s="231"/>
      <c r="DW30" s="231"/>
      <c r="DX30" s="231"/>
      <c r="DY30" s="231"/>
      <c r="DZ30" s="231"/>
      <c r="EA30" s="231"/>
      <c r="EB30" s="231"/>
      <c r="EC30" s="231"/>
      <c r="ED30" s="231"/>
      <c r="EE30" s="231"/>
      <c r="EF30" s="231"/>
      <c r="EG30" s="231"/>
      <c r="EH30" s="231"/>
      <c r="EI30" s="231"/>
      <c r="EJ30" s="231"/>
      <c r="EK30" s="231"/>
      <c r="EL30" s="231"/>
      <c r="EM30" s="231"/>
      <c r="EN30" s="231"/>
      <c r="EO30" s="231"/>
      <c r="EP30" s="231"/>
      <c r="EQ30" s="231"/>
      <c r="ER30" s="231"/>
      <c r="ES30" s="231"/>
      <c r="ET30" s="231"/>
      <c r="EU30" s="231"/>
      <c r="EV30" s="231"/>
      <c r="EW30" s="231"/>
      <c r="EX30" s="231"/>
      <c r="EY30" s="231"/>
      <c r="EZ30" s="231"/>
      <c r="FA30" s="231"/>
      <c r="FB30" s="231"/>
      <c r="FC30" s="231"/>
      <c r="FD30" s="231"/>
      <c r="FE30" s="231"/>
      <c r="FF30" s="231"/>
      <c r="FG30" s="231"/>
      <c r="FH30" s="231"/>
      <c r="FI30" s="231"/>
      <c r="FJ30" s="231"/>
      <c r="FK30" s="231"/>
      <c r="FL30" s="231"/>
      <c r="FM30" s="231"/>
      <c r="FN30" s="231"/>
      <c r="FO30" s="231"/>
      <c r="FP30" s="231"/>
      <c r="FQ30" s="231"/>
      <c r="FR30" s="231"/>
      <c r="FS30" s="231"/>
      <c r="FT30" s="231"/>
      <c r="FU30" s="231"/>
      <c r="FV30" s="231"/>
      <c r="FW30" s="231"/>
      <c r="FX30" s="231"/>
      <c r="FY30" s="231"/>
      <c r="FZ30" s="231"/>
      <c r="GA30" s="231"/>
      <c r="GB30" s="231"/>
      <c r="GC30" s="231"/>
      <c r="GD30" s="231"/>
      <c r="GE30" s="231"/>
      <c r="GF30" s="231"/>
      <c r="GG30" s="231"/>
      <c r="GH30" s="231"/>
      <c r="GI30" s="231"/>
      <c r="GJ30" s="231"/>
      <c r="GK30" s="231"/>
      <c r="GL30" s="231"/>
      <c r="GM30" s="231"/>
      <c r="GN30" s="231"/>
      <c r="GO30" s="231"/>
      <c r="GP30" s="231"/>
      <c r="GQ30" s="231"/>
      <c r="GR30" s="231"/>
      <c r="GS30" s="231"/>
      <c r="GT30" s="231"/>
      <c r="GU30" s="231"/>
      <c r="GV30" s="231"/>
      <c r="GW30" s="231"/>
      <c r="GX30" s="231"/>
      <c r="GY30" s="231"/>
      <c r="GZ30" s="231"/>
      <c r="HA30" s="231"/>
      <c r="HB30" s="231"/>
      <c r="HC30" s="231"/>
      <c r="HD30" s="231"/>
      <c r="HE30" s="231"/>
      <c r="HF30" s="231"/>
      <c r="HG30" s="231"/>
      <c r="HH30" s="231"/>
      <c r="HI30" s="231"/>
      <c r="HJ30" s="231"/>
      <c r="HK30" s="231"/>
      <c r="HL30" s="231"/>
      <c r="HM30" s="231"/>
      <c r="HN30" s="231"/>
      <c r="HO30" s="231"/>
      <c r="HP30" s="231"/>
      <c r="HQ30" s="231"/>
      <c r="HR30" s="231"/>
      <c r="HS30" s="231"/>
      <c r="HT30" s="231"/>
      <c r="HU30" s="231"/>
      <c r="HV30" s="231"/>
      <c r="HW30" s="231"/>
      <c r="HX30" s="231"/>
      <c r="HY30" s="231"/>
      <c r="HZ30" s="231"/>
      <c r="IA30" s="231"/>
      <c r="IB30" s="231"/>
      <c r="IC30" s="231"/>
      <c r="ID30" s="231"/>
      <c r="IE30" s="231"/>
      <c r="IF30" s="231"/>
      <c r="IG30" s="231"/>
      <c r="IH30" s="231"/>
      <c r="II30" s="231"/>
      <c r="IJ30" s="231"/>
      <c r="IK30" s="231"/>
      <c r="IL30" s="231"/>
      <c r="IM30" s="231"/>
      <c r="IN30" s="231"/>
      <c r="IO30" s="231"/>
      <c r="IP30" s="231"/>
      <c r="IQ30" s="231"/>
      <c r="IR30" s="231"/>
      <c r="IS30" s="231"/>
      <c r="IT30" s="231"/>
      <c r="IU30" s="231"/>
    </row>
    <row r="31" spans="1:255" ht="18" x14ac:dyDescent="0.25">
      <c r="A31" s="230"/>
      <c r="B31" s="371" t="s">
        <v>259</v>
      </c>
      <c r="C31" s="371"/>
      <c r="D31" s="371"/>
      <c r="E31" s="371"/>
      <c r="F31" s="371"/>
      <c r="G31" s="371"/>
      <c r="H31" s="371"/>
      <c r="I31" s="37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  <c r="AA31" s="231"/>
      <c r="AB31" s="231"/>
      <c r="AC31" s="231"/>
      <c r="AD31" s="231"/>
      <c r="AE31" s="231"/>
      <c r="AF31" s="231"/>
      <c r="AG31" s="231"/>
      <c r="AH31" s="231"/>
      <c r="AI31" s="231"/>
      <c r="AJ31" s="231"/>
      <c r="AK31" s="231"/>
      <c r="AL31" s="231"/>
      <c r="AM31" s="231"/>
      <c r="AN31" s="231"/>
      <c r="AO31" s="231"/>
      <c r="AP31" s="231"/>
      <c r="AQ31" s="231"/>
      <c r="AR31" s="231"/>
      <c r="AS31" s="231"/>
      <c r="AT31" s="231"/>
      <c r="AU31" s="231"/>
      <c r="AV31" s="231"/>
      <c r="AW31" s="231"/>
      <c r="AX31" s="231"/>
      <c r="AY31" s="231"/>
      <c r="AZ31" s="231"/>
      <c r="BA31" s="231"/>
      <c r="BB31" s="231"/>
      <c r="BC31" s="231"/>
      <c r="BD31" s="231"/>
      <c r="BE31" s="231"/>
      <c r="BF31" s="231"/>
      <c r="BG31" s="231"/>
      <c r="BH31" s="231"/>
      <c r="BI31" s="231"/>
      <c r="BJ31" s="231"/>
      <c r="BK31" s="231"/>
      <c r="BL31" s="231"/>
      <c r="BM31" s="231"/>
      <c r="BN31" s="231"/>
      <c r="BO31" s="231"/>
      <c r="BP31" s="231"/>
      <c r="BQ31" s="231"/>
      <c r="BR31" s="231"/>
      <c r="BS31" s="231"/>
      <c r="BT31" s="231"/>
      <c r="BU31" s="231"/>
      <c r="BV31" s="231"/>
      <c r="BW31" s="231"/>
      <c r="BX31" s="231"/>
      <c r="BY31" s="231"/>
      <c r="BZ31" s="231"/>
      <c r="CA31" s="231"/>
      <c r="CB31" s="231"/>
      <c r="CC31" s="231"/>
      <c r="CD31" s="231"/>
      <c r="CE31" s="231"/>
      <c r="CF31" s="231"/>
      <c r="CG31" s="231"/>
      <c r="CH31" s="231"/>
      <c r="CI31" s="231"/>
      <c r="CJ31" s="231"/>
      <c r="CK31" s="231"/>
      <c r="CL31" s="231"/>
      <c r="CM31" s="231"/>
      <c r="CN31" s="231"/>
      <c r="CO31" s="231"/>
      <c r="CP31" s="231"/>
      <c r="CQ31" s="231"/>
      <c r="CR31" s="231"/>
      <c r="CS31" s="231"/>
      <c r="CT31" s="231"/>
      <c r="CU31" s="231"/>
      <c r="CV31" s="231"/>
      <c r="CW31" s="231"/>
      <c r="CX31" s="231"/>
      <c r="CY31" s="231"/>
      <c r="CZ31" s="231"/>
      <c r="DA31" s="231"/>
      <c r="DB31" s="231"/>
      <c r="DC31" s="231"/>
      <c r="DD31" s="231"/>
      <c r="DE31" s="231"/>
      <c r="DF31" s="231"/>
      <c r="DG31" s="231"/>
      <c r="DH31" s="231"/>
      <c r="DI31" s="231"/>
      <c r="DJ31" s="231"/>
      <c r="DK31" s="231"/>
      <c r="DL31" s="231"/>
      <c r="DM31" s="231"/>
      <c r="DN31" s="231"/>
      <c r="DO31" s="231"/>
      <c r="DP31" s="231"/>
      <c r="DQ31" s="231"/>
      <c r="DR31" s="231"/>
      <c r="DS31" s="231"/>
      <c r="DT31" s="231"/>
      <c r="DU31" s="231"/>
      <c r="DV31" s="231"/>
      <c r="DW31" s="231"/>
      <c r="DX31" s="231"/>
      <c r="DY31" s="231"/>
      <c r="DZ31" s="231"/>
      <c r="EA31" s="231"/>
      <c r="EB31" s="231"/>
      <c r="EC31" s="231"/>
      <c r="ED31" s="231"/>
      <c r="EE31" s="231"/>
      <c r="EF31" s="231"/>
      <c r="EG31" s="231"/>
      <c r="EH31" s="231"/>
      <c r="EI31" s="231"/>
      <c r="EJ31" s="231"/>
      <c r="EK31" s="231"/>
      <c r="EL31" s="231"/>
      <c r="EM31" s="231"/>
      <c r="EN31" s="231"/>
      <c r="EO31" s="231"/>
      <c r="EP31" s="231"/>
      <c r="EQ31" s="231"/>
      <c r="ER31" s="231"/>
      <c r="ES31" s="231"/>
      <c r="ET31" s="231"/>
      <c r="EU31" s="231"/>
      <c r="EV31" s="231"/>
      <c r="EW31" s="231"/>
      <c r="EX31" s="231"/>
      <c r="EY31" s="231"/>
      <c r="EZ31" s="231"/>
      <c r="FA31" s="231"/>
      <c r="FB31" s="231"/>
      <c r="FC31" s="231"/>
      <c r="FD31" s="231"/>
      <c r="FE31" s="231"/>
      <c r="FF31" s="231"/>
      <c r="FG31" s="231"/>
      <c r="FH31" s="231"/>
      <c r="FI31" s="231"/>
      <c r="FJ31" s="231"/>
      <c r="FK31" s="231"/>
      <c r="FL31" s="231"/>
      <c r="FM31" s="231"/>
      <c r="FN31" s="231"/>
      <c r="FO31" s="231"/>
      <c r="FP31" s="231"/>
      <c r="FQ31" s="231"/>
      <c r="FR31" s="231"/>
      <c r="FS31" s="231"/>
      <c r="FT31" s="231"/>
      <c r="FU31" s="231"/>
      <c r="FV31" s="231"/>
      <c r="FW31" s="231"/>
      <c r="FX31" s="231"/>
      <c r="FY31" s="231"/>
      <c r="FZ31" s="231"/>
      <c r="GA31" s="231"/>
      <c r="GB31" s="231"/>
      <c r="GC31" s="231"/>
      <c r="GD31" s="231"/>
      <c r="GE31" s="231"/>
      <c r="GF31" s="231"/>
      <c r="GG31" s="231"/>
      <c r="GH31" s="231"/>
      <c r="GI31" s="231"/>
      <c r="GJ31" s="231"/>
      <c r="GK31" s="231"/>
      <c r="GL31" s="231"/>
      <c r="GM31" s="231"/>
      <c r="GN31" s="231"/>
      <c r="GO31" s="231"/>
      <c r="GP31" s="231"/>
      <c r="GQ31" s="231"/>
      <c r="GR31" s="231"/>
      <c r="GS31" s="231"/>
      <c r="GT31" s="231"/>
      <c r="GU31" s="231"/>
      <c r="GV31" s="231"/>
      <c r="GW31" s="231"/>
      <c r="GX31" s="231"/>
      <c r="GY31" s="231"/>
      <c r="GZ31" s="231"/>
      <c r="HA31" s="231"/>
      <c r="HB31" s="231"/>
      <c r="HC31" s="231"/>
      <c r="HD31" s="231"/>
      <c r="HE31" s="231"/>
      <c r="HF31" s="231"/>
      <c r="HG31" s="231"/>
      <c r="HH31" s="231"/>
      <c r="HI31" s="231"/>
      <c r="HJ31" s="231"/>
      <c r="HK31" s="231"/>
      <c r="HL31" s="231"/>
      <c r="HM31" s="231"/>
      <c r="HN31" s="231"/>
      <c r="HO31" s="231"/>
      <c r="HP31" s="231"/>
      <c r="HQ31" s="231"/>
      <c r="HR31" s="231"/>
      <c r="HS31" s="231"/>
      <c r="HT31" s="231"/>
      <c r="HU31" s="231"/>
      <c r="HV31" s="231"/>
      <c r="HW31" s="231"/>
      <c r="HX31" s="231"/>
      <c r="HY31" s="231"/>
      <c r="HZ31" s="231"/>
      <c r="IA31" s="231"/>
      <c r="IB31" s="231"/>
      <c r="IC31" s="231"/>
      <c r="ID31" s="231"/>
      <c r="IE31" s="231"/>
      <c r="IF31" s="231"/>
      <c r="IG31" s="231"/>
      <c r="IH31" s="231"/>
      <c r="II31" s="231"/>
      <c r="IJ31" s="231"/>
      <c r="IK31" s="231"/>
      <c r="IL31" s="231"/>
      <c r="IM31" s="231"/>
      <c r="IN31" s="231"/>
      <c r="IO31" s="231"/>
      <c r="IP31" s="231"/>
      <c r="IQ31" s="231"/>
      <c r="IR31" s="231"/>
      <c r="IS31" s="231"/>
      <c r="IT31" s="231"/>
      <c r="IU31" s="231"/>
    </row>
    <row r="32" spans="1:255" ht="18" x14ac:dyDescent="0.25">
      <c r="A32" s="232"/>
      <c r="B32" s="371" t="s">
        <v>260</v>
      </c>
      <c r="C32" s="371"/>
      <c r="D32" s="371"/>
      <c r="E32" s="371"/>
      <c r="F32" s="371"/>
      <c r="G32" s="371"/>
      <c r="H32" s="371"/>
      <c r="I32" s="371"/>
      <c r="J32" s="231"/>
      <c r="K32" s="231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33"/>
      <c r="Z32" s="233"/>
      <c r="AA32" s="233"/>
      <c r="AB32" s="233"/>
      <c r="AC32" s="233"/>
      <c r="AD32" s="233"/>
      <c r="AE32" s="233"/>
      <c r="AF32" s="233"/>
      <c r="AG32" s="233"/>
      <c r="AH32" s="233"/>
      <c r="AI32" s="233"/>
      <c r="AJ32" s="233"/>
      <c r="AK32" s="233"/>
      <c r="AL32" s="233"/>
      <c r="AM32" s="233"/>
      <c r="AN32" s="233"/>
      <c r="AO32" s="233"/>
      <c r="AP32" s="233"/>
      <c r="AQ32" s="233"/>
      <c r="AR32" s="233"/>
      <c r="AS32" s="233"/>
      <c r="AT32" s="233"/>
      <c r="AU32" s="233"/>
      <c r="AV32" s="233"/>
      <c r="AW32" s="233"/>
      <c r="AX32" s="233"/>
      <c r="AY32" s="233"/>
      <c r="AZ32" s="233"/>
      <c r="BA32" s="233"/>
      <c r="BB32" s="233"/>
      <c r="BC32" s="233"/>
      <c r="BD32" s="233"/>
      <c r="BE32" s="233"/>
      <c r="BF32" s="233"/>
      <c r="BG32" s="233"/>
      <c r="BH32" s="233"/>
      <c r="BI32" s="233"/>
      <c r="BJ32" s="233"/>
      <c r="BK32" s="233"/>
      <c r="BL32" s="233"/>
      <c r="BM32" s="233"/>
      <c r="BN32" s="233"/>
      <c r="BO32" s="233"/>
      <c r="BP32" s="233"/>
      <c r="BQ32" s="233"/>
      <c r="BR32" s="233"/>
      <c r="BS32" s="233"/>
      <c r="BT32" s="233"/>
      <c r="BU32" s="233"/>
      <c r="BV32" s="233"/>
      <c r="BW32" s="233"/>
      <c r="BX32" s="233"/>
      <c r="BY32" s="233"/>
      <c r="BZ32" s="233"/>
      <c r="CA32" s="233"/>
      <c r="CB32" s="233"/>
      <c r="CC32" s="233"/>
      <c r="CD32" s="233"/>
      <c r="CE32" s="233"/>
      <c r="CF32" s="233"/>
      <c r="CG32" s="233"/>
      <c r="CH32" s="233"/>
      <c r="CI32" s="233"/>
      <c r="CJ32" s="233"/>
      <c r="CK32" s="233"/>
      <c r="CL32" s="233"/>
      <c r="CM32" s="233"/>
      <c r="CN32" s="233"/>
      <c r="CO32" s="233"/>
      <c r="CP32" s="233"/>
      <c r="CQ32" s="233"/>
      <c r="CR32" s="233"/>
      <c r="CS32" s="233"/>
      <c r="CT32" s="233"/>
      <c r="CU32" s="233"/>
      <c r="CV32" s="233"/>
      <c r="CW32" s="233"/>
      <c r="CX32" s="233"/>
      <c r="CY32" s="233"/>
      <c r="CZ32" s="233"/>
      <c r="DA32" s="233"/>
      <c r="DB32" s="233"/>
      <c r="DC32" s="233"/>
      <c r="DD32" s="233"/>
      <c r="DE32" s="233"/>
      <c r="DF32" s="233"/>
      <c r="DG32" s="233"/>
      <c r="DH32" s="233"/>
      <c r="DI32" s="233"/>
      <c r="DJ32" s="233"/>
      <c r="DK32" s="233"/>
      <c r="DL32" s="233"/>
      <c r="DM32" s="233"/>
      <c r="DN32" s="233"/>
      <c r="DO32" s="233"/>
      <c r="DP32" s="233"/>
      <c r="DQ32" s="233"/>
      <c r="DR32" s="233"/>
      <c r="DS32" s="233"/>
      <c r="DT32" s="233"/>
      <c r="DU32" s="233"/>
      <c r="DV32" s="233"/>
      <c r="DW32" s="233"/>
      <c r="DX32" s="233"/>
      <c r="DY32" s="233"/>
      <c r="DZ32" s="233"/>
      <c r="EA32" s="233"/>
      <c r="EB32" s="233"/>
      <c r="EC32" s="233"/>
      <c r="ED32" s="233"/>
      <c r="EE32" s="233"/>
      <c r="EF32" s="233"/>
      <c r="EG32" s="233"/>
      <c r="EH32" s="233"/>
      <c r="EI32" s="233"/>
      <c r="EJ32" s="233"/>
      <c r="EK32" s="233"/>
      <c r="EL32" s="233"/>
      <c r="EM32" s="233"/>
      <c r="EN32" s="233"/>
      <c r="EO32" s="233"/>
      <c r="EP32" s="233"/>
      <c r="EQ32" s="233"/>
      <c r="ER32" s="233"/>
      <c r="ES32" s="233"/>
      <c r="ET32" s="233"/>
      <c r="EU32" s="233"/>
      <c r="EV32" s="233"/>
      <c r="EW32" s="233"/>
      <c r="EX32" s="233"/>
      <c r="EY32" s="233"/>
      <c r="EZ32" s="233"/>
      <c r="FA32" s="233"/>
      <c r="FB32" s="233"/>
      <c r="FC32" s="233"/>
      <c r="FD32" s="233"/>
      <c r="FE32" s="233"/>
      <c r="FF32" s="233"/>
      <c r="FG32" s="233"/>
      <c r="FH32" s="233"/>
      <c r="FI32" s="233"/>
      <c r="FJ32" s="233"/>
      <c r="FK32" s="233"/>
      <c r="FL32" s="233"/>
      <c r="FM32" s="233"/>
      <c r="FN32" s="233"/>
      <c r="FO32" s="233"/>
      <c r="FP32" s="233"/>
      <c r="FQ32" s="233"/>
      <c r="FR32" s="233"/>
      <c r="FS32" s="233"/>
      <c r="FT32" s="233"/>
      <c r="FU32" s="233"/>
      <c r="FV32" s="233"/>
      <c r="FW32" s="233"/>
      <c r="FX32" s="233"/>
      <c r="FY32" s="233"/>
      <c r="FZ32" s="233"/>
      <c r="GA32" s="233"/>
      <c r="GB32" s="233"/>
      <c r="GC32" s="233"/>
      <c r="GD32" s="233"/>
      <c r="GE32" s="233"/>
      <c r="GF32" s="233"/>
      <c r="GG32" s="233"/>
      <c r="GH32" s="233"/>
      <c r="GI32" s="233"/>
      <c r="GJ32" s="233"/>
      <c r="GK32" s="233"/>
      <c r="GL32" s="233"/>
      <c r="GM32" s="233"/>
      <c r="GN32" s="233"/>
      <c r="GO32" s="233"/>
      <c r="GP32" s="233"/>
      <c r="GQ32" s="233"/>
      <c r="GR32" s="233"/>
      <c r="GS32" s="233"/>
      <c r="GT32" s="233"/>
      <c r="GU32" s="233"/>
      <c r="GV32" s="233"/>
      <c r="GW32" s="233"/>
      <c r="GX32" s="233"/>
      <c r="GY32" s="233"/>
      <c r="GZ32" s="233"/>
      <c r="HA32" s="233"/>
      <c r="HB32" s="233"/>
      <c r="HC32" s="233"/>
      <c r="HD32" s="233"/>
      <c r="HE32" s="233"/>
      <c r="HF32" s="233"/>
      <c r="HG32" s="233"/>
      <c r="HH32" s="233"/>
      <c r="HI32" s="233"/>
      <c r="HJ32" s="233"/>
      <c r="HK32" s="233"/>
      <c r="HL32" s="233"/>
      <c r="HM32" s="233"/>
      <c r="HN32" s="233"/>
      <c r="HO32" s="233"/>
      <c r="HP32" s="233"/>
      <c r="HQ32" s="233"/>
      <c r="HR32" s="233"/>
      <c r="HS32" s="233"/>
      <c r="HT32" s="233"/>
      <c r="HU32" s="233"/>
      <c r="HV32" s="233"/>
      <c r="HW32" s="233"/>
      <c r="HX32" s="233"/>
      <c r="HY32" s="233"/>
      <c r="HZ32" s="233"/>
      <c r="IA32" s="233"/>
      <c r="IB32" s="233"/>
      <c r="IC32" s="233"/>
      <c r="ID32" s="233"/>
      <c r="IE32" s="233"/>
      <c r="IF32" s="233"/>
      <c r="IG32" s="233"/>
      <c r="IH32" s="233"/>
      <c r="II32" s="233"/>
      <c r="IJ32" s="233"/>
      <c r="IK32" s="233"/>
      <c r="IL32" s="233"/>
      <c r="IM32" s="233"/>
      <c r="IN32" s="233"/>
      <c r="IO32" s="233"/>
      <c r="IP32" s="233"/>
      <c r="IQ32" s="231"/>
      <c r="IR32" s="231"/>
      <c r="IS32" s="231"/>
      <c r="IT32" s="231"/>
      <c r="IU32" s="231"/>
    </row>
    <row r="33" spans="1:255" ht="18" x14ac:dyDescent="0.25">
      <c r="A33" s="232"/>
      <c r="B33" s="371" t="s">
        <v>261</v>
      </c>
      <c r="C33" s="371"/>
      <c r="D33" s="371"/>
      <c r="E33" s="371"/>
      <c r="F33" s="371"/>
      <c r="G33" s="371"/>
      <c r="H33" s="371"/>
      <c r="I33" s="371"/>
      <c r="J33" s="231"/>
      <c r="K33" s="231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33"/>
      <c r="Z33" s="233"/>
      <c r="AA33" s="233"/>
      <c r="AB33" s="233"/>
      <c r="AC33" s="233"/>
      <c r="AD33" s="233"/>
      <c r="AE33" s="233"/>
      <c r="AF33" s="233"/>
      <c r="AG33" s="233"/>
      <c r="AH33" s="233"/>
      <c r="AI33" s="233"/>
      <c r="AJ33" s="233"/>
      <c r="AK33" s="233"/>
      <c r="AL33" s="233"/>
      <c r="AM33" s="233"/>
      <c r="AN33" s="233"/>
      <c r="AO33" s="233"/>
      <c r="AP33" s="233"/>
      <c r="AQ33" s="233"/>
      <c r="AR33" s="233"/>
      <c r="AS33" s="233"/>
      <c r="AT33" s="233"/>
      <c r="AU33" s="233"/>
      <c r="AV33" s="233"/>
      <c r="AW33" s="233"/>
      <c r="AX33" s="233"/>
      <c r="AY33" s="233"/>
      <c r="AZ33" s="233"/>
      <c r="BA33" s="233"/>
      <c r="BB33" s="233"/>
      <c r="BC33" s="233"/>
      <c r="BD33" s="233"/>
      <c r="BE33" s="233"/>
      <c r="BF33" s="233"/>
      <c r="BG33" s="233"/>
      <c r="BH33" s="233"/>
      <c r="BI33" s="233"/>
      <c r="BJ33" s="233"/>
      <c r="BK33" s="233"/>
      <c r="BL33" s="233"/>
      <c r="BM33" s="233"/>
      <c r="BN33" s="233"/>
      <c r="BO33" s="233"/>
      <c r="BP33" s="233"/>
      <c r="BQ33" s="233"/>
      <c r="BR33" s="233"/>
      <c r="BS33" s="233"/>
      <c r="BT33" s="233"/>
      <c r="BU33" s="233"/>
      <c r="BV33" s="233"/>
      <c r="BW33" s="233"/>
      <c r="BX33" s="233"/>
      <c r="BY33" s="233"/>
      <c r="BZ33" s="233"/>
      <c r="CA33" s="233"/>
      <c r="CB33" s="233"/>
      <c r="CC33" s="233"/>
      <c r="CD33" s="233"/>
      <c r="CE33" s="233"/>
      <c r="CF33" s="233"/>
      <c r="CG33" s="233"/>
      <c r="CH33" s="233"/>
      <c r="CI33" s="233"/>
      <c r="CJ33" s="233"/>
      <c r="CK33" s="233"/>
      <c r="CL33" s="233"/>
      <c r="CM33" s="233"/>
      <c r="CN33" s="233"/>
      <c r="CO33" s="233"/>
      <c r="CP33" s="233"/>
      <c r="CQ33" s="233"/>
      <c r="CR33" s="233"/>
      <c r="CS33" s="233"/>
      <c r="CT33" s="233"/>
      <c r="CU33" s="233"/>
      <c r="CV33" s="233"/>
      <c r="CW33" s="233"/>
      <c r="CX33" s="233"/>
      <c r="CY33" s="233"/>
      <c r="CZ33" s="233"/>
      <c r="DA33" s="233"/>
      <c r="DB33" s="233"/>
      <c r="DC33" s="233"/>
      <c r="DD33" s="233"/>
      <c r="DE33" s="233"/>
      <c r="DF33" s="233"/>
      <c r="DG33" s="233"/>
      <c r="DH33" s="233"/>
      <c r="DI33" s="233"/>
      <c r="DJ33" s="233"/>
      <c r="DK33" s="233"/>
      <c r="DL33" s="233"/>
      <c r="DM33" s="233"/>
      <c r="DN33" s="233"/>
      <c r="DO33" s="233"/>
      <c r="DP33" s="233"/>
      <c r="DQ33" s="233"/>
      <c r="DR33" s="233"/>
      <c r="DS33" s="233"/>
      <c r="DT33" s="233"/>
      <c r="DU33" s="233"/>
      <c r="DV33" s="233"/>
      <c r="DW33" s="233"/>
      <c r="DX33" s="233"/>
      <c r="DY33" s="233"/>
      <c r="DZ33" s="233"/>
      <c r="EA33" s="233"/>
      <c r="EB33" s="233"/>
      <c r="EC33" s="233"/>
      <c r="ED33" s="233"/>
      <c r="EE33" s="233"/>
      <c r="EF33" s="233"/>
      <c r="EG33" s="233"/>
      <c r="EH33" s="233"/>
      <c r="EI33" s="233"/>
      <c r="EJ33" s="233"/>
      <c r="EK33" s="233"/>
      <c r="EL33" s="233"/>
      <c r="EM33" s="233"/>
      <c r="EN33" s="233"/>
      <c r="EO33" s="233"/>
      <c r="EP33" s="233"/>
      <c r="EQ33" s="233"/>
      <c r="ER33" s="233"/>
      <c r="ES33" s="233"/>
      <c r="ET33" s="233"/>
      <c r="EU33" s="233"/>
      <c r="EV33" s="233"/>
      <c r="EW33" s="233"/>
      <c r="EX33" s="233"/>
      <c r="EY33" s="233"/>
      <c r="EZ33" s="233"/>
      <c r="FA33" s="233"/>
      <c r="FB33" s="233"/>
      <c r="FC33" s="233"/>
      <c r="FD33" s="233"/>
      <c r="FE33" s="233"/>
      <c r="FF33" s="233"/>
      <c r="FG33" s="233"/>
      <c r="FH33" s="233"/>
      <c r="FI33" s="233"/>
      <c r="FJ33" s="233"/>
      <c r="FK33" s="233"/>
      <c r="FL33" s="233"/>
      <c r="FM33" s="233"/>
      <c r="FN33" s="233"/>
      <c r="FO33" s="233"/>
      <c r="FP33" s="233"/>
      <c r="FQ33" s="233"/>
      <c r="FR33" s="233"/>
      <c r="FS33" s="233"/>
      <c r="FT33" s="233"/>
      <c r="FU33" s="233"/>
      <c r="FV33" s="233"/>
      <c r="FW33" s="233"/>
      <c r="FX33" s="233"/>
      <c r="FY33" s="233"/>
      <c r="FZ33" s="233"/>
      <c r="GA33" s="233"/>
      <c r="GB33" s="233"/>
      <c r="GC33" s="233"/>
      <c r="GD33" s="233"/>
      <c r="GE33" s="233"/>
      <c r="GF33" s="233"/>
      <c r="GG33" s="233"/>
      <c r="GH33" s="233"/>
      <c r="GI33" s="233"/>
      <c r="GJ33" s="233"/>
      <c r="GK33" s="233"/>
      <c r="GL33" s="233"/>
      <c r="GM33" s="233"/>
      <c r="GN33" s="233"/>
      <c r="GO33" s="233"/>
      <c r="GP33" s="233"/>
      <c r="GQ33" s="233"/>
      <c r="GR33" s="233"/>
      <c r="GS33" s="233"/>
      <c r="GT33" s="233"/>
      <c r="GU33" s="233"/>
      <c r="GV33" s="233"/>
      <c r="GW33" s="233"/>
      <c r="GX33" s="233"/>
      <c r="GY33" s="233"/>
      <c r="GZ33" s="233"/>
      <c r="HA33" s="233"/>
      <c r="HB33" s="233"/>
      <c r="HC33" s="233"/>
      <c r="HD33" s="233"/>
      <c r="HE33" s="233"/>
      <c r="HF33" s="233"/>
      <c r="HG33" s="233"/>
      <c r="HH33" s="233"/>
      <c r="HI33" s="233"/>
      <c r="HJ33" s="233"/>
      <c r="HK33" s="233"/>
      <c r="HL33" s="233"/>
      <c r="HM33" s="233"/>
      <c r="HN33" s="233"/>
      <c r="HO33" s="233"/>
      <c r="HP33" s="233"/>
      <c r="HQ33" s="233"/>
      <c r="HR33" s="233"/>
      <c r="HS33" s="233"/>
      <c r="HT33" s="233"/>
      <c r="HU33" s="233"/>
      <c r="HV33" s="233"/>
      <c r="HW33" s="233"/>
      <c r="HX33" s="233"/>
      <c r="HY33" s="233"/>
      <c r="HZ33" s="233"/>
      <c r="IA33" s="233"/>
      <c r="IB33" s="233"/>
      <c r="IC33" s="233"/>
      <c r="ID33" s="233"/>
      <c r="IE33" s="233"/>
      <c r="IF33" s="233"/>
      <c r="IG33" s="233"/>
      <c r="IH33" s="233"/>
      <c r="II33" s="233"/>
      <c r="IJ33" s="233"/>
      <c r="IK33" s="233"/>
      <c r="IL33" s="233"/>
      <c r="IM33" s="233"/>
      <c r="IN33" s="233"/>
      <c r="IO33" s="233"/>
      <c r="IP33" s="233"/>
      <c r="IQ33" s="231"/>
      <c r="IR33" s="231"/>
      <c r="IS33" s="231"/>
      <c r="IT33" s="231"/>
      <c r="IU33" s="231"/>
    </row>
    <row r="34" spans="1:255" ht="18" x14ac:dyDescent="0.25">
      <c r="A34" s="232"/>
      <c r="B34" s="371" t="s">
        <v>262</v>
      </c>
      <c r="C34" s="371"/>
      <c r="D34" s="371"/>
      <c r="E34" s="371"/>
      <c r="F34" s="371"/>
      <c r="G34" s="371"/>
      <c r="H34" s="371"/>
      <c r="I34" s="371"/>
      <c r="J34" s="231"/>
      <c r="K34" s="231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33"/>
      <c r="Z34" s="233"/>
      <c r="AA34" s="233"/>
      <c r="AB34" s="233"/>
      <c r="AC34" s="233"/>
      <c r="AD34" s="233"/>
      <c r="AE34" s="233"/>
      <c r="AF34" s="233"/>
      <c r="AG34" s="233"/>
      <c r="AH34" s="233"/>
      <c r="AI34" s="233"/>
      <c r="AJ34" s="233"/>
      <c r="AK34" s="233"/>
      <c r="AL34" s="233"/>
      <c r="AM34" s="233"/>
      <c r="AN34" s="233"/>
      <c r="AO34" s="233"/>
      <c r="AP34" s="233"/>
      <c r="AQ34" s="233"/>
      <c r="AR34" s="233"/>
      <c r="AS34" s="233"/>
      <c r="AT34" s="233"/>
      <c r="AU34" s="233"/>
      <c r="AV34" s="233"/>
      <c r="AW34" s="233"/>
      <c r="AX34" s="233"/>
      <c r="AY34" s="233"/>
      <c r="AZ34" s="233"/>
      <c r="BA34" s="233"/>
      <c r="BB34" s="233"/>
      <c r="BC34" s="233"/>
      <c r="BD34" s="233"/>
      <c r="BE34" s="233"/>
      <c r="BF34" s="233"/>
      <c r="BG34" s="233"/>
      <c r="BH34" s="233"/>
      <c r="BI34" s="233"/>
      <c r="BJ34" s="233"/>
      <c r="BK34" s="233"/>
      <c r="BL34" s="233"/>
      <c r="BM34" s="233"/>
      <c r="BN34" s="233"/>
      <c r="BO34" s="233"/>
      <c r="BP34" s="233"/>
      <c r="BQ34" s="233"/>
      <c r="BR34" s="233"/>
      <c r="BS34" s="233"/>
      <c r="BT34" s="233"/>
      <c r="BU34" s="233"/>
      <c r="BV34" s="233"/>
      <c r="BW34" s="233"/>
      <c r="BX34" s="233"/>
      <c r="BY34" s="233"/>
      <c r="BZ34" s="233"/>
      <c r="CA34" s="233"/>
      <c r="CB34" s="233"/>
      <c r="CC34" s="233"/>
      <c r="CD34" s="233"/>
      <c r="CE34" s="233"/>
      <c r="CF34" s="233"/>
      <c r="CG34" s="233"/>
      <c r="CH34" s="233"/>
      <c r="CI34" s="233"/>
      <c r="CJ34" s="233"/>
      <c r="CK34" s="233"/>
      <c r="CL34" s="233"/>
      <c r="CM34" s="233"/>
      <c r="CN34" s="233"/>
      <c r="CO34" s="233"/>
      <c r="CP34" s="233"/>
      <c r="CQ34" s="233"/>
      <c r="CR34" s="233"/>
      <c r="CS34" s="233"/>
      <c r="CT34" s="233"/>
      <c r="CU34" s="233"/>
      <c r="CV34" s="233"/>
      <c r="CW34" s="233"/>
      <c r="CX34" s="233"/>
      <c r="CY34" s="233"/>
      <c r="CZ34" s="233"/>
      <c r="DA34" s="233"/>
      <c r="DB34" s="233"/>
      <c r="DC34" s="233"/>
      <c r="DD34" s="233"/>
      <c r="DE34" s="233"/>
      <c r="DF34" s="233"/>
      <c r="DG34" s="233"/>
      <c r="DH34" s="233"/>
      <c r="DI34" s="233"/>
      <c r="DJ34" s="233"/>
      <c r="DK34" s="233"/>
      <c r="DL34" s="233"/>
      <c r="DM34" s="233"/>
      <c r="DN34" s="233"/>
      <c r="DO34" s="233"/>
      <c r="DP34" s="233"/>
      <c r="DQ34" s="233"/>
      <c r="DR34" s="233"/>
      <c r="DS34" s="233"/>
      <c r="DT34" s="233"/>
      <c r="DU34" s="233"/>
      <c r="DV34" s="233"/>
      <c r="DW34" s="233"/>
      <c r="DX34" s="233"/>
      <c r="DY34" s="233"/>
      <c r="DZ34" s="233"/>
      <c r="EA34" s="233"/>
      <c r="EB34" s="233"/>
      <c r="EC34" s="233"/>
      <c r="ED34" s="233"/>
      <c r="EE34" s="233"/>
      <c r="EF34" s="233"/>
      <c r="EG34" s="233"/>
      <c r="EH34" s="233"/>
      <c r="EI34" s="233"/>
      <c r="EJ34" s="233"/>
      <c r="EK34" s="233"/>
      <c r="EL34" s="233"/>
      <c r="EM34" s="233"/>
      <c r="EN34" s="233"/>
      <c r="EO34" s="233"/>
      <c r="EP34" s="233"/>
      <c r="EQ34" s="233"/>
      <c r="ER34" s="233"/>
      <c r="ES34" s="233"/>
      <c r="ET34" s="233"/>
      <c r="EU34" s="233"/>
      <c r="EV34" s="233"/>
      <c r="EW34" s="233"/>
      <c r="EX34" s="233"/>
      <c r="EY34" s="233"/>
      <c r="EZ34" s="233"/>
      <c r="FA34" s="233"/>
      <c r="FB34" s="233"/>
      <c r="FC34" s="233"/>
      <c r="FD34" s="233"/>
      <c r="FE34" s="233"/>
      <c r="FF34" s="233"/>
      <c r="FG34" s="233"/>
      <c r="FH34" s="233"/>
      <c r="FI34" s="233"/>
      <c r="FJ34" s="233"/>
      <c r="FK34" s="233"/>
      <c r="FL34" s="233"/>
      <c r="FM34" s="233"/>
      <c r="FN34" s="233"/>
      <c r="FO34" s="233"/>
      <c r="FP34" s="233"/>
      <c r="FQ34" s="233"/>
      <c r="FR34" s="233"/>
      <c r="FS34" s="233"/>
      <c r="FT34" s="233"/>
      <c r="FU34" s="233"/>
      <c r="FV34" s="233"/>
      <c r="FW34" s="233"/>
      <c r="FX34" s="233"/>
      <c r="FY34" s="233"/>
      <c r="FZ34" s="233"/>
      <c r="GA34" s="233"/>
      <c r="GB34" s="233"/>
      <c r="GC34" s="233"/>
      <c r="GD34" s="233"/>
      <c r="GE34" s="233"/>
      <c r="GF34" s="233"/>
      <c r="GG34" s="233"/>
      <c r="GH34" s="233"/>
      <c r="GI34" s="233"/>
      <c r="GJ34" s="233"/>
      <c r="GK34" s="233"/>
      <c r="GL34" s="233"/>
      <c r="GM34" s="233"/>
      <c r="GN34" s="233"/>
      <c r="GO34" s="233"/>
      <c r="GP34" s="233"/>
      <c r="GQ34" s="233"/>
      <c r="GR34" s="233"/>
      <c r="GS34" s="233"/>
      <c r="GT34" s="233"/>
      <c r="GU34" s="233"/>
      <c r="GV34" s="233"/>
      <c r="GW34" s="233"/>
      <c r="GX34" s="233"/>
      <c r="GY34" s="233"/>
      <c r="GZ34" s="233"/>
      <c r="HA34" s="233"/>
      <c r="HB34" s="233"/>
      <c r="HC34" s="233"/>
      <c r="HD34" s="233"/>
      <c r="HE34" s="233"/>
      <c r="HF34" s="233"/>
      <c r="HG34" s="233"/>
      <c r="HH34" s="233"/>
      <c r="HI34" s="233"/>
      <c r="HJ34" s="233"/>
      <c r="HK34" s="233"/>
      <c r="HL34" s="233"/>
      <c r="HM34" s="233"/>
      <c r="HN34" s="233"/>
      <c r="HO34" s="233"/>
      <c r="HP34" s="233"/>
      <c r="HQ34" s="233"/>
      <c r="HR34" s="233"/>
      <c r="HS34" s="233"/>
      <c r="HT34" s="233"/>
      <c r="HU34" s="233"/>
      <c r="HV34" s="233"/>
      <c r="HW34" s="233"/>
      <c r="HX34" s="233"/>
      <c r="HY34" s="233"/>
      <c r="HZ34" s="233"/>
      <c r="IA34" s="233"/>
      <c r="IB34" s="233"/>
      <c r="IC34" s="233"/>
      <c r="ID34" s="233"/>
      <c r="IE34" s="233"/>
      <c r="IF34" s="233"/>
      <c r="IG34" s="233"/>
      <c r="IH34" s="233"/>
      <c r="II34" s="233"/>
      <c r="IJ34" s="233"/>
      <c r="IK34" s="233"/>
      <c r="IL34" s="233"/>
      <c r="IM34" s="233"/>
      <c r="IN34" s="233"/>
      <c r="IO34" s="233"/>
      <c r="IP34" s="233"/>
      <c r="IQ34" s="231"/>
      <c r="IR34" s="231"/>
      <c r="IS34" s="231"/>
      <c r="IT34" s="231"/>
      <c r="IU34" s="231"/>
    </row>
    <row r="35" spans="1:255" ht="14.4" x14ac:dyDescent="0.25">
      <c r="A35" s="230"/>
      <c r="B35" s="231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  <c r="R35" s="231"/>
      <c r="S35" s="231"/>
      <c r="T35" s="231"/>
      <c r="U35" s="231"/>
      <c r="V35" s="231"/>
      <c r="W35" s="231"/>
      <c r="X35" s="231"/>
      <c r="Y35" s="231"/>
      <c r="Z35" s="231"/>
      <c r="AA35" s="231"/>
      <c r="AB35" s="231"/>
      <c r="AC35" s="231"/>
      <c r="AD35" s="231"/>
      <c r="AE35" s="231"/>
      <c r="AF35" s="231"/>
      <c r="AG35" s="231"/>
      <c r="AH35" s="231"/>
      <c r="AI35" s="231"/>
      <c r="AJ35" s="231"/>
      <c r="AK35" s="231"/>
      <c r="AL35" s="231"/>
      <c r="AM35" s="231"/>
      <c r="AN35" s="231"/>
      <c r="AO35" s="231"/>
      <c r="AP35" s="231"/>
      <c r="AQ35" s="231"/>
      <c r="AR35" s="231"/>
      <c r="AS35" s="231"/>
      <c r="AT35" s="231"/>
      <c r="AU35" s="231"/>
      <c r="AV35" s="231"/>
      <c r="AW35" s="231"/>
      <c r="AX35" s="231"/>
      <c r="AY35" s="231"/>
      <c r="AZ35" s="231"/>
      <c r="BA35" s="231"/>
      <c r="BB35" s="231"/>
      <c r="BC35" s="231"/>
      <c r="BD35" s="231"/>
      <c r="BE35" s="231"/>
      <c r="BF35" s="231"/>
      <c r="BG35" s="231"/>
      <c r="BH35" s="231"/>
      <c r="BI35" s="231"/>
      <c r="BJ35" s="231"/>
      <c r="BK35" s="231"/>
      <c r="BL35" s="231"/>
      <c r="BM35" s="231"/>
      <c r="BN35" s="231"/>
      <c r="BO35" s="231"/>
      <c r="BP35" s="231"/>
      <c r="BQ35" s="231"/>
      <c r="BR35" s="231"/>
      <c r="BS35" s="231"/>
      <c r="BT35" s="231"/>
      <c r="BU35" s="231"/>
      <c r="BV35" s="231"/>
      <c r="BW35" s="231"/>
      <c r="BX35" s="231"/>
      <c r="BY35" s="231"/>
      <c r="BZ35" s="231"/>
      <c r="CA35" s="231"/>
      <c r="CB35" s="231"/>
      <c r="CC35" s="231"/>
      <c r="CD35" s="231"/>
      <c r="CE35" s="231"/>
      <c r="CF35" s="231"/>
      <c r="CG35" s="231"/>
      <c r="CH35" s="231"/>
      <c r="CI35" s="231"/>
      <c r="CJ35" s="231"/>
      <c r="CK35" s="231"/>
      <c r="CL35" s="231"/>
      <c r="CM35" s="231"/>
      <c r="CN35" s="231"/>
      <c r="CO35" s="231"/>
      <c r="CP35" s="231"/>
      <c r="CQ35" s="231"/>
      <c r="CR35" s="231"/>
      <c r="CS35" s="231"/>
      <c r="CT35" s="231"/>
      <c r="CU35" s="231"/>
      <c r="CV35" s="231"/>
      <c r="CW35" s="231"/>
      <c r="CX35" s="231"/>
      <c r="CY35" s="231"/>
      <c r="CZ35" s="231"/>
      <c r="DA35" s="231"/>
      <c r="DB35" s="231"/>
      <c r="DC35" s="231"/>
      <c r="DD35" s="231"/>
      <c r="DE35" s="231"/>
      <c r="DF35" s="231"/>
      <c r="DG35" s="231"/>
      <c r="DH35" s="231"/>
      <c r="DI35" s="231"/>
      <c r="DJ35" s="231"/>
      <c r="DK35" s="231"/>
      <c r="DL35" s="231"/>
      <c r="DM35" s="231"/>
      <c r="DN35" s="231"/>
      <c r="DO35" s="231"/>
      <c r="DP35" s="231"/>
      <c r="DQ35" s="231"/>
      <c r="DR35" s="231"/>
      <c r="DS35" s="231"/>
      <c r="DT35" s="231"/>
      <c r="DU35" s="231"/>
      <c r="DV35" s="231"/>
      <c r="DW35" s="231"/>
      <c r="DX35" s="231"/>
      <c r="DY35" s="231"/>
      <c r="DZ35" s="231"/>
      <c r="EA35" s="231"/>
      <c r="EB35" s="231"/>
      <c r="EC35" s="231"/>
      <c r="ED35" s="231"/>
      <c r="EE35" s="231"/>
      <c r="EF35" s="231"/>
      <c r="EG35" s="231"/>
      <c r="EH35" s="231"/>
      <c r="EI35" s="231"/>
      <c r="EJ35" s="231"/>
      <c r="EK35" s="231"/>
      <c r="EL35" s="231"/>
      <c r="EM35" s="231"/>
      <c r="EN35" s="231"/>
      <c r="EO35" s="231"/>
      <c r="EP35" s="231"/>
      <c r="EQ35" s="231"/>
      <c r="ER35" s="231"/>
      <c r="ES35" s="231"/>
      <c r="ET35" s="231"/>
      <c r="EU35" s="231"/>
      <c r="EV35" s="231"/>
      <c r="EW35" s="231"/>
      <c r="EX35" s="231"/>
      <c r="EY35" s="231"/>
      <c r="EZ35" s="231"/>
      <c r="FA35" s="231"/>
      <c r="FB35" s="231"/>
      <c r="FC35" s="231"/>
      <c r="FD35" s="231"/>
      <c r="FE35" s="231"/>
      <c r="FF35" s="231"/>
      <c r="FG35" s="231"/>
      <c r="FH35" s="231"/>
      <c r="FI35" s="231"/>
      <c r="FJ35" s="231"/>
      <c r="FK35" s="231"/>
      <c r="FL35" s="231"/>
      <c r="FM35" s="231"/>
      <c r="FN35" s="231"/>
      <c r="FO35" s="231"/>
      <c r="FP35" s="231"/>
      <c r="FQ35" s="231"/>
      <c r="FR35" s="231"/>
      <c r="FS35" s="231"/>
      <c r="FT35" s="231"/>
      <c r="FU35" s="231"/>
      <c r="FV35" s="231"/>
      <c r="FW35" s="231"/>
      <c r="FX35" s="231"/>
      <c r="FY35" s="231"/>
      <c r="FZ35" s="231"/>
      <c r="GA35" s="231"/>
      <c r="GB35" s="231"/>
      <c r="GC35" s="231"/>
      <c r="GD35" s="231"/>
      <c r="GE35" s="231"/>
      <c r="GF35" s="231"/>
      <c r="GG35" s="231"/>
      <c r="GH35" s="231"/>
      <c r="GI35" s="231"/>
      <c r="GJ35" s="231"/>
      <c r="GK35" s="231"/>
      <c r="GL35" s="231"/>
      <c r="GM35" s="231"/>
      <c r="GN35" s="231"/>
      <c r="GO35" s="231"/>
      <c r="GP35" s="231"/>
      <c r="GQ35" s="231"/>
      <c r="GR35" s="231"/>
      <c r="GS35" s="231"/>
      <c r="GT35" s="231"/>
      <c r="GU35" s="231"/>
      <c r="GV35" s="231"/>
      <c r="GW35" s="231"/>
      <c r="GX35" s="231"/>
      <c r="GY35" s="231"/>
      <c r="GZ35" s="231"/>
      <c r="HA35" s="231"/>
      <c r="HB35" s="231"/>
      <c r="HC35" s="231"/>
      <c r="HD35" s="231"/>
      <c r="HE35" s="231"/>
      <c r="HF35" s="231"/>
      <c r="HG35" s="231"/>
      <c r="HH35" s="231"/>
      <c r="HI35" s="231"/>
      <c r="HJ35" s="231"/>
      <c r="HK35" s="231"/>
      <c r="HL35" s="231"/>
      <c r="HM35" s="231"/>
      <c r="HN35" s="231"/>
      <c r="HO35" s="231"/>
      <c r="HP35" s="231"/>
      <c r="HQ35" s="231"/>
      <c r="HR35" s="231"/>
      <c r="HS35" s="231"/>
      <c r="HT35" s="231"/>
      <c r="HU35" s="231"/>
      <c r="HV35" s="231"/>
      <c r="HW35" s="231"/>
      <c r="HX35" s="231"/>
      <c r="HY35" s="231"/>
      <c r="HZ35" s="231"/>
      <c r="IA35" s="231"/>
      <c r="IB35" s="231"/>
      <c r="IC35" s="231"/>
      <c r="ID35" s="231"/>
      <c r="IE35" s="231"/>
      <c r="IF35" s="231"/>
      <c r="IG35" s="231"/>
      <c r="IH35" s="231"/>
      <c r="II35" s="231"/>
      <c r="IJ35" s="231"/>
      <c r="IK35" s="231"/>
      <c r="IL35" s="231"/>
      <c r="IM35" s="231"/>
      <c r="IN35" s="231"/>
      <c r="IO35" s="231"/>
      <c r="IP35" s="231"/>
      <c r="IQ35" s="231"/>
      <c r="IR35" s="231"/>
      <c r="IS35" s="231"/>
      <c r="IT35" s="231"/>
      <c r="IU35" s="231"/>
    </row>
  </sheetData>
  <mergeCells count="19">
    <mergeCell ref="C9:F9"/>
    <mergeCell ref="G9:I9"/>
    <mergeCell ref="B1:I1"/>
    <mergeCell ref="B2:I2"/>
    <mergeCell ref="B3:I4"/>
    <mergeCell ref="B5:I5"/>
    <mergeCell ref="B6:I6"/>
    <mergeCell ref="B34:I34"/>
    <mergeCell ref="C11:F11"/>
    <mergeCell ref="C13:F13"/>
    <mergeCell ref="C15:F15"/>
    <mergeCell ref="C17:F17"/>
    <mergeCell ref="C19:F19"/>
    <mergeCell ref="C23:F23"/>
    <mergeCell ref="B29:I29"/>
    <mergeCell ref="B30:I30"/>
    <mergeCell ref="B31:I31"/>
    <mergeCell ref="B32:I32"/>
    <mergeCell ref="B33:I3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FAA91-7E01-49EF-A8AD-A2ED62C415ED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28.8" x14ac:dyDescent="0.3">
      <c r="A1" s="242" t="s">
        <v>365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C217-E73A-4244-A17C-1D4BF7FD3941}">
  <sheetPr>
    <tabColor rgb="FF92D050"/>
  </sheetPr>
  <dimension ref="A2:IG23"/>
  <sheetViews>
    <sheetView showGridLines="0" view="pageBreakPreview" zoomScaleNormal="100" zoomScaleSheetLayoutView="100" workbookViewId="0">
      <selection activeCell="AM32" sqref="AM32"/>
    </sheetView>
  </sheetViews>
  <sheetFormatPr defaultRowHeight="13.8" x14ac:dyDescent="0.25"/>
  <cols>
    <col min="1" max="1" width="8.88671875" style="170"/>
    <col min="2" max="2" width="45.88671875" style="170" customWidth="1"/>
    <col min="3" max="3" width="15.109375" style="170" bestFit="1" customWidth="1"/>
    <col min="4" max="4" width="10.44140625" style="170" customWidth="1"/>
    <col min="5" max="5" width="19.5546875" style="170" customWidth="1"/>
    <col min="6" max="6" width="14" style="170" customWidth="1"/>
    <col min="7" max="7" width="11.5546875" style="170" bestFit="1" customWidth="1"/>
    <col min="8" max="11" width="0" style="170" hidden="1" customWidth="1"/>
    <col min="12" max="241" width="8.88671875" style="170"/>
    <col min="242" max="16384" width="8.88671875" style="234"/>
  </cols>
  <sheetData>
    <row r="2" spans="1:241" ht="21" x14ac:dyDescent="0.25">
      <c r="B2" s="380" t="s">
        <v>371</v>
      </c>
      <c r="C2" s="380"/>
      <c r="D2" s="380"/>
      <c r="E2" s="380"/>
    </row>
    <row r="3" spans="1:241" x14ac:dyDescent="0.25">
      <c r="B3" s="235"/>
    </row>
    <row r="4" spans="1:241" s="236" customFormat="1" ht="25.05" customHeight="1" x14ac:dyDescent="0.25">
      <c r="A4" s="233"/>
      <c r="B4" s="354" t="s">
        <v>507</v>
      </c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  <c r="AC4" s="233"/>
      <c r="AD4" s="233"/>
      <c r="AE4" s="233"/>
      <c r="AF4" s="233"/>
      <c r="AG4" s="233"/>
      <c r="AH4" s="233"/>
      <c r="AI4" s="233"/>
      <c r="AJ4" s="233"/>
      <c r="AK4" s="233"/>
      <c r="AL4" s="233"/>
      <c r="AM4" s="233"/>
      <c r="AN4" s="233"/>
      <c r="AO4" s="233"/>
      <c r="AP4" s="233"/>
      <c r="AQ4" s="233"/>
      <c r="AR4" s="233"/>
      <c r="AS4" s="233"/>
      <c r="AT4" s="233"/>
      <c r="AU4" s="233"/>
      <c r="AV4" s="233"/>
      <c r="AW4" s="233"/>
      <c r="AX4" s="233"/>
      <c r="AY4" s="233"/>
      <c r="AZ4" s="233"/>
      <c r="BA4" s="233"/>
      <c r="BB4" s="233"/>
      <c r="BC4" s="233"/>
      <c r="BD4" s="233"/>
      <c r="BE4" s="233"/>
      <c r="BF4" s="233"/>
      <c r="BG4" s="233"/>
      <c r="BH4" s="233"/>
      <c r="BI4" s="233"/>
      <c r="BJ4" s="233"/>
      <c r="BK4" s="233"/>
      <c r="BL4" s="233"/>
      <c r="BM4" s="233"/>
      <c r="BN4" s="233"/>
      <c r="BO4" s="233"/>
      <c r="BP4" s="233"/>
      <c r="BQ4" s="233"/>
      <c r="BR4" s="233"/>
      <c r="BS4" s="233"/>
      <c r="BT4" s="233"/>
      <c r="BU4" s="233"/>
      <c r="BV4" s="233"/>
      <c r="BW4" s="233"/>
      <c r="BX4" s="233"/>
      <c r="BY4" s="233"/>
      <c r="BZ4" s="233"/>
      <c r="CA4" s="233"/>
      <c r="CB4" s="233"/>
      <c r="CC4" s="233"/>
      <c r="CD4" s="233"/>
      <c r="CE4" s="233"/>
      <c r="CF4" s="233"/>
      <c r="CG4" s="233"/>
      <c r="CH4" s="233"/>
      <c r="CI4" s="233"/>
      <c r="CJ4" s="233"/>
      <c r="CK4" s="233"/>
      <c r="CL4" s="233"/>
      <c r="CM4" s="233"/>
      <c r="CN4" s="233"/>
      <c r="CO4" s="233"/>
      <c r="CP4" s="233"/>
      <c r="CQ4" s="233"/>
      <c r="CR4" s="233"/>
      <c r="CS4" s="233"/>
      <c r="CT4" s="233"/>
      <c r="CU4" s="233"/>
      <c r="CV4" s="233"/>
      <c r="CW4" s="233"/>
      <c r="CX4" s="233"/>
      <c r="CY4" s="233"/>
      <c r="CZ4" s="233"/>
      <c r="DA4" s="233"/>
      <c r="DB4" s="233"/>
      <c r="DC4" s="233"/>
      <c r="DD4" s="233"/>
      <c r="DE4" s="233"/>
      <c r="DF4" s="233"/>
      <c r="DG4" s="233"/>
      <c r="DH4" s="233"/>
      <c r="DI4" s="233"/>
      <c r="DJ4" s="233"/>
      <c r="DK4" s="233"/>
      <c r="DL4" s="233"/>
      <c r="DM4" s="233"/>
      <c r="DN4" s="233"/>
      <c r="DO4" s="233"/>
      <c r="DP4" s="233"/>
      <c r="DQ4" s="233"/>
      <c r="DR4" s="233"/>
      <c r="DS4" s="233"/>
      <c r="DT4" s="233"/>
      <c r="DU4" s="233"/>
      <c r="DV4" s="233"/>
      <c r="DW4" s="233"/>
      <c r="DX4" s="233"/>
      <c r="DY4" s="233"/>
      <c r="DZ4" s="233"/>
      <c r="EA4" s="233"/>
      <c r="EB4" s="233"/>
      <c r="EC4" s="233"/>
      <c r="ED4" s="233"/>
      <c r="EE4" s="233"/>
      <c r="EF4" s="233"/>
      <c r="EG4" s="233"/>
      <c r="EH4" s="233"/>
      <c r="EI4" s="233"/>
      <c r="EJ4" s="233"/>
      <c r="EK4" s="233"/>
      <c r="EL4" s="233"/>
      <c r="EM4" s="233"/>
      <c r="EN4" s="233"/>
      <c r="EO4" s="233"/>
      <c r="EP4" s="233"/>
      <c r="EQ4" s="233"/>
      <c r="ER4" s="233"/>
      <c r="ES4" s="233"/>
      <c r="ET4" s="233"/>
      <c r="EU4" s="233"/>
      <c r="EV4" s="233"/>
      <c r="EW4" s="233"/>
      <c r="EX4" s="233"/>
      <c r="EY4" s="233"/>
      <c r="EZ4" s="233"/>
      <c r="FA4" s="233"/>
      <c r="FB4" s="233"/>
      <c r="FC4" s="233"/>
      <c r="FD4" s="233"/>
      <c r="FE4" s="233"/>
      <c r="FF4" s="233"/>
      <c r="FG4" s="233"/>
      <c r="FH4" s="233"/>
      <c r="FI4" s="233"/>
      <c r="FJ4" s="233"/>
      <c r="FK4" s="233"/>
      <c r="FL4" s="233"/>
      <c r="FM4" s="233"/>
      <c r="FN4" s="233"/>
      <c r="FO4" s="233"/>
      <c r="FP4" s="233"/>
      <c r="FQ4" s="233"/>
      <c r="FR4" s="233"/>
      <c r="FS4" s="233"/>
      <c r="FT4" s="233"/>
      <c r="FU4" s="233"/>
      <c r="FV4" s="233"/>
      <c r="FW4" s="233"/>
      <c r="FX4" s="233"/>
      <c r="FY4" s="233"/>
      <c r="FZ4" s="233"/>
      <c r="GA4" s="233"/>
      <c r="GB4" s="233"/>
      <c r="GC4" s="233"/>
      <c r="GD4" s="233"/>
      <c r="GE4" s="233"/>
      <c r="GF4" s="233"/>
      <c r="GG4" s="233"/>
      <c r="GH4" s="233"/>
      <c r="GI4" s="233"/>
      <c r="GJ4" s="233"/>
      <c r="GK4" s="233"/>
      <c r="GL4" s="233"/>
      <c r="GM4" s="233"/>
      <c r="GN4" s="233"/>
      <c r="GO4" s="233"/>
      <c r="GP4" s="233"/>
      <c r="GQ4" s="233"/>
      <c r="GR4" s="233"/>
      <c r="GS4" s="233"/>
      <c r="GT4" s="233"/>
      <c r="GU4" s="233"/>
      <c r="GV4" s="233"/>
      <c r="GW4" s="233"/>
      <c r="GX4" s="233"/>
      <c r="GY4" s="233"/>
      <c r="GZ4" s="233"/>
      <c r="HA4" s="233"/>
      <c r="HB4" s="233"/>
      <c r="HC4" s="233"/>
      <c r="HD4" s="233"/>
      <c r="HE4" s="233"/>
      <c r="HF4" s="233"/>
      <c r="HG4" s="233"/>
      <c r="HH4" s="233"/>
      <c r="HI4" s="233"/>
      <c r="HJ4" s="233"/>
      <c r="HK4" s="233"/>
      <c r="HL4" s="233"/>
      <c r="HM4" s="233"/>
      <c r="HN4" s="233"/>
      <c r="HO4" s="233"/>
      <c r="HP4" s="233"/>
      <c r="HQ4" s="233"/>
      <c r="HR4" s="233"/>
      <c r="HS4" s="233"/>
      <c r="HT4" s="233"/>
      <c r="HU4" s="233"/>
      <c r="HV4" s="233"/>
      <c r="HW4" s="233"/>
      <c r="HX4" s="233"/>
      <c r="HY4" s="233"/>
      <c r="HZ4" s="233"/>
      <c r="IA4" s="233"/>
      <c r="IB4" s="233"/>
      <c r="IC4" s="233"/>
      <c r="ID4" s="233"/>
      <c r="IE4" s="233"/>
      <c r="IF4" s="233"/>
      <c r="IG4" s="233"/>
    </row>
    <row r="5" spans="1:241" s="236" customFormat="1" ht="25.05" customHeight="1" x14ac:dyDescent="0.25">
      <c r="A5" s="233"/>
      <c r="B5" s="381" t="s">
        <v>372</v>
      </c>
      <c r="C5" s="381"/>
      <c r="D5" s="381"/>
      <c r="E5" s="381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  <c r="W5" s="233"/>
      <c r="X5" s="233"/>
      <c r="Y5" s="233"/>
      <c r="Z5" s="233"/>
      <c r="AA5" s="233"/>
      <c r="AB5" s="233"/>
      <c r="AC5" s="233"/>
      <c r="AD5" s="233"/>
      <c r="AE5" s="233"/>
      <c r="AF5" s="233"/>
      <c r="AG5" s="233"/>
      <c r="AH5" s="233"/>
      <c r="AI5" s="233"/>
      <c r="AJ5" s="233"/>
      <c r="AK5" s="233"/>
      <c r="AL5" s="233"/>
      <c r="AM5" s="233"/>
      <c r="AN5" s="233"/>
      <c r="AO5" s="233"/>
      <c r="AP5" s="233"/>
      <c r="AQ5" s="233"/>
      <c r="AR5" s="233"/>
      <c r="AS5" s="233"/>
      <c r="AT5" s="233"/>
      <c r="AU5" s="233"/>
      <c r="AV5" s="233"/>
      <c r="AW5" s="233"/>
      <c r="AX5" s="233"/>
      <c r="AY5" s="233"/>
      <c r="AZ5" s="233"/>
      <c r="BA5" s="233"/>
      <c r="BB5" s="233"/>
      <c r="BC5" s="233"/>
      <c r="BD5" s="233"/>
      <c r="BE5" s="233"/>
      <c r="BF5" s="233"/>
      <c r="BG5" s="233"/>
      <c r="BH5" s="233"/>
      <c r="BI5" s="233"/>
      <c r="BJ5" s="233"/>
      <c r="BK5" s="233"/>
      <c r="BL5" s="233"/>
      <c r="BM5" s="233"/>
      <c r="BN5" s="233"/>
      <c r="BO5" s="233"/>
      <c r="BP5" s="233"/>
      <c r="BQ5" s="233"/>
      <c r="BR5" s="233"/>
      <c r="BS5" s="233"/>
      <c r="BT5" s="233"/>
      <c r="BU5" s="233"/>
      <c r="BV5" s="233"/>
      <c r="BW5" s="233"/>
      <c r="BX5" s="233"/>
      <c r="BY5" s="233"/>
      <c r="BZ5" s="233"/>
      <c r="CA5" s="233"/>
      <c r="CB5" s="233"/>
      <c r="CC5" s="233"/>
      <c r="CD5" s="233"/>
      <c r="CE5" s="233"/>
      <c r="CF5" s="233"/>
      <c r="CG5" s="233"/>
      <c r="CH5" s="233"/>
      <c r="CI5" s="233"/>
      <c r="CJ5" s="233"/>
      <c r="CK5" s="233"/>
      <c r="CL5" s="233"/>
      <c r="CM5" s="233"/>
      <c r="CN5" s="233"/>
      <c r="CO5" s="233"/>
      <c r="CP5" s="233"/>
      <c r="CQ5" s="233"/>
      <c r="CR5" s="233"/>
      <c r="CS5" s="233"/>
      <c r="CT5" s="233"/>
      <c r="CU5" s="233"/>
      <c r="CV5" s="233"/>
      <c r="CW5" s="233"/>
      <c r="CX5" s="233"/>
      <c r="CY5" s="233"/>
      <c r="CZ5" s="233"/>
      <c r="DA5" s="233"/>
      <c r="DB5" s="233"/>
      <c r="DC5" s="233"/>
      <c r="DD5" s="233"/>
      <c r="DE5" s="233"/>
      <c r="DF5" s="233"/>
      <c r="DG5" s="233"/>
      <c r="DH5" s="233"/>
      <c r="DI5" s="233"/>
      <c r="DJ5" s="233"/>
      <c r="DK5" s="233"/>
      <c r="DL5" s="233"/>
      <c r="DM5" s="233"/>
      <c r="DN5" s="233"/>
      <c r="DO5" s="233"/>
      <c r="DP5" s="233"/>
      <c r="DQ5" s="233"/>
      <c r="DR5" s="233"/>
      <c r="DS5" s="233"/>
      <c r="DT5" s="233"/>
      <c r="DU5" s="233"/>
      <c r="DV5" s="233"/>
      <c r="DW5" s="233"/>
      <c r="DX5" s="233"/>
      <c r="DY5" s="233"/>
      <c r="DZ5" s="233"/>
      <c r="EA5" s="233"/>
      <c r="EB5" s="233"/>
      <c r="EC5" s="233"/>
      <c r="ED5" s="233"/>
      <c r="EE5" s="233"/>
      <c r="EF5" s="233"/>
      <c r="EG5" s="233"/>
      <c r="EH5" s="233"/>
      <c r="EI5" s="233"/>
      <c r="EJ5" s="233"/>
      <c r="EK5" s="233"/>
      <c r="EL5" s="233"/>
      <c r="EM5" s="233"/>
      <c r="EN5" s="233"/>
      <c r="EO5" s="233"/>
      <c r="EP5" s="233"/>
      <c r="EQ5" s="233"/>
      <c r="ER5" s="233"/>
      <c r="ES5" s="233"/>
      <c r="ET5" s="233"/>
      <c r="EU5" s="233"/>
      <c r="EV5" s="233"/>
      <c r="EW5" s="233"/>
      <c r="EX5" s="233"/>
      <c r="EY5" s="233"/>
      <c r="EZ5" s="233"/>
      <c r="FA5" s="233"/>
      <c r="FB5" s="233"/>
      <c r="FC5" s="233"/>
      <c r="FD5" s="233"/>
      <c r="FE5" s="233"/>
      <c r="FF5" s="233"/>
      <c r="FG5" s="233"/>
      <c r="FH5" s="233"/>
      <c r="FI5" s="233"/>
      <c r="FJ5" s="233"/>
      <c r="FK5" s="233"/>
      <c r="FL5" s="233"/>
      <c r="FM5" s="233"/>
      <c r="FN5" s="233"/>
      <c r="FO5" s="233"/>
      <c r="FP5" s="233"/>
      <c r="FQ5" s="233"/>
      <c r="FR5" s="233"/>
      <c r="FS5" s="233"/>
      <c r="FT5" s="233"/>
      <c r="FU5" s="233"/>
      <c r="FV5" s="233"/>
      <c r="FW5" s="233"/>
      <c r="FX5" s="233"/>
      <c r="FY5" s="233"/>
      <c r="FZ5" s="233"/>
      <c r="GA5" s="233"/>
      <c r="GB5" s="233"/>
      <c r="GC5" s="233"/>
      <c r="GD5" s="233"/>
      <c r="GE5" s="233"/>
      <c r="GF5" s="233"/>
      <c r="GG5" s="233"/>
      <c r="GH5" s="233"/>
      <c r="GI5" s="233"/>
      <c r="GJ5" s="233"/>
      <c r="GK5" s="233"/>
      <c r="GL5" s="233"/>
      <c r="GM5" s="233"/>
      <c r="GN5" s="233"/>
      <c r="GO5" s="233"/>
      <c r="GP5" s="233"/>
      <c r="GQ5" s="233"/>
      <c r="GR5" s="233"/>
      <c r="GS5" s="233"/>
      <c r="GT5" s="233"/>
      <c r="GU5" s="233"/>
      <c r="GV5" s="233"/>
      <c r="GW5" s="233"/>
      <c r="GX5" s="233"/>
      <c r="GY5" s="233"/>
      <c r="GZ5" s="233"/>
      <c r="HA5" s="233"/>
      <c r="HB5" s="233"/>
      <c r="HC5" s="233"/>
      <c r="HD5" s="233"/>
      <c r="HE5" s="233"/>
      <c r="HF5" s="233"/>
      <c r="HG5" s="233"/>
      <c r="HH5" s="233"/>
      <c r="HI5" s="233"/>
      <c r="HJ5" s="233"/>
      <c r="HK5" s="233"/>
      <c r="HL5" s="233"/>
      <c r="HM5" s="233"/>
      <c r="HN5" s="233"/>
      <c r="HO5" s="233"/>
      <c r="HP5" s="233"/>
      <c r="HQ5" s="233"/>
      <c r="HR5" s="233"/>
      <c r="HS5" s="233"/>
      <c r="HT5" s="233"/>
      <c r="HU5" s="233"/>
      <c r="HV5" s="233"/>
      <c r="HW5" s="233"/>
      <c r="HX5" s="233"/>
      <c r="HY5" s="233"/>
      <c r="HZ5" s="233"/>
      <c r="IA5" s="233"/>
      <c r="IB5" s="233"/>
      <c r="IC5" s="233"/>
      <c r="ID5" s="233"/>
      <c r="IE5" s="233"/>
      <c r="IF5" s="233"/>
      <c r="IG5" s="233"/>
    </row>
    <row r="6" spans="1:241" s="236" customFormat="1" ht="25.05" customHeight="1" x14ac:dyDescent="0.25">
      <c r="A6" s="233"/>
      <c r="B6" s="382" t="s">
        <v>360</v>
      </c>
      <c r="C6" s="383"/>
      <c r="D6" s="383"/>
      <c r="E6" s="383"/>
      <c r="F6" s="233"/>
      <c r="G6" s="233"/>
      <c r="H6" s="233"/>
      <c r="I6" s="233"/>
      <c r="J6" s="233"/>
      <c r="K6" s="233"/>
      <c r="L6" s="233"/>
      <c r="M6" s="233"/>
      <c r="N6" s="233"/>
      <c r="O6" s="233"/>
      <c r="P6" s="233"/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3"/>
      <c r="AC6" s="233"/>
      <c r="AD6" s="233"/>
      <c r="AE6" s="233"/>
      <c r="AF6" s="233"/>
      <c r="AG6" s="233"/>
      <c r="AH6" s="233"/>
      <c r="AI6" s="233"/>
      <c r="AJ6" s="233"/>
      <c r="AK6" s="233"/>
      <c r="AL6" s="233"/>
      <c r="AM6" s="233"/>
      <c r="AN6" s="233"/>
      <c r="AO6" s="233"/>
      <c r="AP6" s="233"/>
      <c r="AQ6" s="233"/>
      <c r="AR6" s="233"/>
      <c r="AS6" s="233"/>
      <c r="AT6" s="233"/>
      <c r="AU6" s="233"/>
      <c r="AV6" s="233"/>
      <c r="AW6" s="233"/>
      <c r="AX6" s="233"/>
      <c r="AY6" s="233"/>
      <c r="AZ6" s="233"/>
      <c r="BA6" s="233"/>
      <c r="BB6" s="233"/>
      <c r="BC6" s="233"/>
      <c r="BD6" s="233"/>
      <c r="BE6" s="233"/>
      <c r="BF6" s="233"/>
      <c r="BG6" s="233"/>
      <c r="BH6" s="233"/>
      <c r="BI6" s="233"/>
      <c r="BJ6" s="233"/>
      <c r="BK6" s="233"/>
      <c r="BL6" s="233"/>
      <c r="BM6" s="233"/>
      <c r="BN6" s="233"/>
      <c r="BO6" s="233"/>
      <c r="BP6" s="233"/>
      <c r="BQ6" s="233"/>
      <c r="BR6" s="233"/>
      <c r="BS6" s="233"/>
      <c r="BT6" s="233"/>
      <c r="BU6" s="233"/>
      <c r="BV6" s="233"/>
      <c r="BW6" s="233"/>
      <c r="BX6" s="233"/>
      <c r="BY6" s="233"/>
      <c r="BZ6" s="233"/>
      <c r="CA6" s="233"/>
      <c r="CB6" s="233"/>
      <c r="CC6" s="233"/>
      <c r="CD6" s="233"/>
      <c r="CE6" s="233"/>
      <c r="CF6" s="233"/>
      <c r="CG6" s="233"/>
      <c r="CH6" s="233"/>
      <c r="CI6" s="233"/>
      <c r="CJ6" s="233"/>
      <c r="CK6" s="233"/>
      <c r="CL6" s="233"/>
      <c r="CM6" s="233"/>
      <c r="CN6" s="233"/>
      <c r="CO6" s="233"/>
      <c r="CP6" s="233"/>
      <c r="CQ6" s="233"/>
      <c r="CR6" s="233"/>
      <c r="CS6" s="233"/>
      <c r="CT6" s="233"/>
      <c r="CU6" s="233"/>
      <c r="CV6" s="233"/>
      <c r="CW6" s="233"/>
      <c r="CX6" s="233"/>
      <c r="CY6" s="233"/>
      <c r="CZ6" s="233"/>
      <c r="DA6" s="233"/>
      <c r="DB6" s="233"/>
      <c r="DC6" s="233"/>
      <c r="DD6" s="233"/>
      <c r="DE6" s="233"/>
      <c r="DF6" s="233"/>
      <c r="DG6" s="233"/>
      <c r="DH6" s="233"/>
      <c r="DI6" s="233"/>
      <c r="DJ6" s="233"/>
      <c r="DK6" s="233"/>
      <c r="DL6" s="233"/>
      <c r="DM6" s="233"/>
      <c r="DN6" s="233"/>
      <c r="DO6" s="233"/>
      <c r="DP6" s="233"/>
      <c r="DQ6" s="233"/>
      <c r="DR6" s="233"/>
      <c r="DS6" s="233"/>
      <c r="DT6" s="233"/>
      <c r="DU6" s="233"/>
      <c r="DV6" s="233"/>
      <c r="DW6" s="233"/>
      <c r="DX6" s="233"/>
      <c r="DY6" s="233"/>
      <c r="DZ6" s="233"/>
      <c r="EA6" s="233"/>
      <c r="EB6" s="233"/>
      <c r="EC6" s="233"/>
      <c r="ED6" s="233"/>
      <c r="EE6" s="233"/>
      <c r="EF6" s="233"/>
      <c r="EG6" s="233"/>
      <c r="EH6" s="233"/>
      <c r="EI6" s="233"/>
      <c r="EJ6" s="233"/>
      <c r="EK6" s="233"/>
      <c r="EL6" s="233"/>
      <c r="EM6" s="233"/>
      <c r="EN6" s="233"/>
      <c r="EO6" s="233"/>
      <c r="EP6" s="233"/>
      <c r="EQ6" s="233"/>
      <c r="ER6" s="233"/>
      <c r="ES6" s="233"/>
      <c r="ET6" s="233"/>
      <c r="EU6" s="233"/>
      <c r="EV6" s="233"/>
      <c r="EW6" s="233"/>
      <c r="EX6" s="233"/>
      <c r="EY6" s="233"/>
      <c r="EZ6" s="233"/>
      <c r="FA6" s="233"/>
      <c r="FB6" s="233"/>
      <c r="FC6" s="233"/>
      <c r="FD6" s="233"/>
      <c r="FE6" s="233"/>
      <c r="FF6" s="233"/>
      <c r="FG6" s="233"/>
      <c r="FH6" s="233"/>
      <c r="FI6" s="233"/>
      <c r="FJ6" s="233"/>
      <c r="FK6" s="233"/>
      <c r="FL6" s="233"/>
      <c r="FM6" s="233"/>
      <c r="FN6" s="233"/>
      <c r="FO6" s="233"/>
      <c r="FP6" s="233"/>
      <c r="FQ6" s="233"/>
      <c r="FR6" s="233"/>
      <c r="FS6" s="233"/>
      <c r="FT6" s="233"/>
      <c r="FU6" s="233"/>
      <c r="FV6" s="233"/>
      <c r="FW6" s="233"/>
      <c r="FX6" s="233"/>
      <c r="FY6" s="233"/>
      <c r="FZ6" s="233"/>
      <c r="GA6" s="233"/>
      <c r="GB6" s="233"/>
      <c r="GC6" s="233"/>
      <c r="GD6" s="233"/>
      <c r="GE6" s="233"/>
      <c r="GF6" s="233"/>
      <c r="GG6" s="233"/>
      <c r="GH6" s="233"/>
      <c r="GI6" s="233"/>
      <c r="GJ6" s="233"/>
      <c r="GK6" s="233"/>
      <c r="GL6" s="233"/>
      <c r="GM6" s="233"/>
      <c r="GN6" s="233"/>
      <c r="GO6" s="233"/>
      <c r="GP6" s="233"/>
      <c r="GQ6" s="233"/>
      <c r="GR6" s="233"/>
      <c r="GS6" s="233"/>
      <c r="GT6" s="233"/>
      <c r="GU6" s="233"/>
      <c r="GV6" s="233"/>
      <c r="GW6" s="233"/>
      <c r="GX6" s="233"/>
      <c r="GY6" s="233"/>
      <c r="GZ6" s="233"/>
      <c r="HA6" s="233"/>
      <c r="HB6" s="233"/>
      <c r="HC6" s="233"/>
      <c r="HD6" s="233"/>
      <c r="HE6" s="233"/>
      <c r="HF6" s="233"/>
      <c r="HG6" s="233"/>
      <c r="HH6" s="233"/>
      <c r="HI6" s="233"/>
      <c r="HJ6" s="233"/>
      <c r="HK6" s="233"/>
      <c r="HL6" s="233"/>
      <c r="HM6" s="233"/>
      <c r="HN6" s="233"/>
      <c r="HO6" s="233"/>
      <c r="HP6" s="233"/>
      <c r="HQ6" s="233"/>
      <c r="HR6" s="233"/>
      <c r="HS6" s="233"/>
      <c r="HT6" s="233"/>
      <c r="HU6" s="233"/>
      <c r="HV6" s="233"/>
      <c r="HW6" s="233"/>
      <c r="HX6" s="233"/>
      <c r="HY6" s="233"/>
      <c r="HZ6" s="233"/>
      <c r="IA6" s="233"/>
      <c r="IB6" s="233"/>
      <c r="IC6" s="233"/>
      <c r="ID6" s="233"/>
      <c r="IE6" s="233"/>
      <c r="IF6" s="233"/>
      <c r="IG6" s="233"/>
    </row>
    <row r="7" spans="1:241" s="236" customFormat="1" ht="25.05" customHeight="1" x14ac:dyDescent="0.25">
      <c r="A7" s="233"/>
      <c r="B7" s="382" t="s">
        <v>398</v>
      </c>
      <c r="C7" s="383"/>
      <c r="D7" s="383"/>
      <c r="E7" s="38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/>
      <c r="CW7" s="233"/>
      <c r="CX7" s="233"/>
      <c r="CY7" s="233"/>
      <c r="CZ7" s="233"/>
      <c r="DA7" s="233"/>
      <c r="DB7" s="233"/>
      <c r="DC7" s="233"/>
      <c r="DD7" s="233"/>
      <c r="DE7" s="233"/>
      <c r="DF7" s="233"/>
      <c r="DG7" s="233"/>
      <c r="DH7" s="233"/>
      <c r="DI7" s="233"/>
      <c r="DJ7" s="233"/>
      <c r="DK7" s="233"/>
      <c r="DL7" s="233"/>
      <c r="DM7" s="233"/>
      <c r="DN7" s="233"/>
      <c r="DO7" s="233"/>
      <c r="DP7" s="233"/>
      <c r="DQ7" s="233"/>
      <c r="DR7" s="233"/>
      <c r="DS7" s="233"/>
      <c r="DT7" s="233"/>
      <c r="DU7" s="233"/>
      <c r="DV7" s="233"/>
      <c r="DW7" s="233"/>
      <c r="DX7" s="233"/>
      <c r="DY7" s="233"/>
      <c r="DZ7" s="233"/>
      <c r="EA7" s="233"/>
      <c r="EB7" s="233"/>
      <c r="EC7" s="233"/>
      <c r="ED7" s="233"/>
      <c r="EE7" s="233"/>
      <c r="EF7" s="233"/>
      <c r="EG7" s="233"/>
      <c r="EH7" s="233"/>
      <c r="EI7" s="233"/>
      <c r="EJ7" s="233"/>
      <c r="EK7" s="233"/>
      <c r="EL7" s="233"/>
      <c r="EM7" s="233"/>
      <c r="EN7" s="233"/>
      <c r="EO7" s="233"/>
      <c r="EP7" s="233"/>
      <c r="EQ7" s="233"/>
      <c r="ER7" s="233"/>
      <c r="ES7" s="233"/>
      <c r="ET7" s="233"/>
      <c r="EU7" s="233"/>
      <c r="EV7" s="233"/>
      <c r="EW7" s="233"/>
      <c r="EX7" s="233"/>
      <c r="EY7" s="233"/>
      <c r="EZ7" s="233"/>
      <c r="FA7" s="233"/>
      <c r="FB7" s="233"/>
      <c r="FC7" s="233"/>
      <c r="FD7" s="233"/>
      <c r="FE7" s="233"/>
      <c r="FF7" s="233"/>
      <c r="FG7" s="233"/>
      <c r="FH7" s="233"/>
      <c r="FI7" s="233"/>
      <c r="FJ7" s="233"/>
      <c r="FK7" s="233"/>
      <c r="FL7" s="233"/>
      <c r="FM7" s="233"/>
      <c r="FN7" s="233"/>
      <c r="FO7" s="233"/>
      <c r="FP7" s="233"/>
      <c r="FQ7" s="233"/>
      <c r="FR7" s="233"/>
      <c r="FS7" s="233"/>
      <c r="FT7" s="233"/>
      <c r="FU7" s="233"/>
      <c r="FV7" s="233"/>
      <c r="FW7" s="233"/>
      <c r="FX7" s="233"/>
      <c r="FY7" s="233"/>
      <c r="FZ7" s="233"/>
      <c r="GA7" s="233"/>
      <c r="GB7" s="233"/>
      <c r="GC7" s="233"/>
      <c r="GD7" s="233"/>
      <c r="GE7" s="233"/>
      <c r="GF7" s="233"/>
      <c r="GG7" s="233"/>
      <c r="GH7" s="233"/>
      <c r="GI7" s="233"/>
      <c r="GJ7" s="233"/>
      <c r="GK7" s="233"/>
      <c r="GL7" s="233"/>
      <c r="GM7" s="233"/>
      <c r="GN7" s="233"/>
      <c r="GO7" s="233"/>
      <c r="GP7" s="233"/>
      <c r="GQ7" s="233"/>
      <c r="GR7" s="233"/>
      <c r="GS7" s="233"/>
      <c r="GT7" s="233"/>
      <c r="GU7" s="233"/>
      <c r="GV7" s="233"/>
      <c r="GW7" s="233"/>
      <c r="GX7" s="233"/>
      <c r="GY7" s="233"/>
      <c r="GZ7" s="233"/>
      <c r="HA7" s="233"/>
      <c r="HB7" s="233"/>
      <c r="HC7" s="233"/>
      <c r="HD7" s="233"/>
      <c r="HE7" s="233"/>
      <c r="HF7" s="233"/>
      <c r="HG7" s="233"/>
      <c r="HH7" s="233"/>
      <c r="HI7" s="233"/>
      <c r="HJ7" s="233"/>
      <c r="HK7" s="233"/>
      <c r="HL7" s="233"/>
      <c r="HM7" s="233"/>
      <c r="HN7" s="233"/>
      <c r="HO7" s="233"/>
      <c r="HP7" s="233"/>
      <c r="HQ7" s="233"/>
      <c r="HR7" s="233"/>
      <c r="HS7" s="233"/>
      <c r="HT7" s="233"/>
      <c r="HU7" s="233"/>
      <c r="HV7" s="233"/>
      <c r="HW7" s="233"/>
      <c r="HX7" s="233"/>
      <c r="HY7" s="233"/>
      <c r="HZ7" s="233"/>
      <c r="IA7" s="233"/>
      <c r="IB7" s="233"/>
      <c r="IC7" s="233"/>
      <c r="ID7" s="233"/>
      <c r="IE7" s="233"/>
      <c r="IF7" s="233"/>
      <c r="IG7" s="233"/>
    </row>
    <row r="8" spans="1:241" s="236" customFormat="1" ht="25.05" customHeight="1" x14ac:dyDescent="0.25">
      <c r="A8" s="233"/>
      <c r="B8" s="238" t="s">
        <v>373</v>
      </c>
      <c r="C8" s="237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33"/>
      <c r="AP8" s="233"/>
      <c r="AQ8" s="233"/>
      <c r="AR8" s="233"/>
      <c r="AS8" s="233"/>
      <c r="AT8" s="233"/>
      <c r="AU8" s="233"/>
      <c r="AV8" s="233"/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  <c r="BT8" s="233"/>
      <c r="BU8" s="233"/>
      <c r="BV8" s="233"/>
      <c r="BW8" s="233"/>
      <c r="BX8" s="233"/>
      <c r="BY8" s="233"/>
      <c r="BZ8" s="233"/>
      <c r="CA8" s="233"/>
      <c r="CB8" s="233"/>
      <c r="CC8" s="233"/>
      <c r="CD8" s="233"/>
      <c r="CE8" s="233"/>
      <c r="CF8" s="233"/>
      <c r="CG8" s="233"/>
      <c r="CH8" s="233"/>
      <c r="CI8" s="233"/>
      <c r="CJ8" s="233"/>
      <c r="CK8" s="233"/>
      <c r="CL8" s="233"/>
      <c r="CM8" s="233"/>
      <c r="CN8" s="233"/>
      <c r="CO8" s="233"/>
      <c r="CP8" s="233"/>
      <c r="CQ8" s="233"/>
      <c r="CR8" s="233"/>
      <c r="CS8" s="233"/>
      <c r="CT8" s="233"/>
      <c r="CU8" s="233"/>
      <c r="CV8" s="233"/>
      <c r="CW8" s="233"/>
      <c r="CX8" s="233"/>
      <c r="CY8" s="233"/>
      <c r="CZ8" s="233"/>
      <c r="DA8" s="233"/>
      <c r="DB8" s="233"/>
      <c r="DC8" s="233"/>
      <c r="DD8" s="233"/>
      <c r="DE8" s="233"/>
      <c r="DF8" s="233"/>
      <c r="DG8" s="233"/>
      <c r="DH8" s="233"/>
      <c r="DI8" s="233"/>
      <c r="DJ8" s="233"/>
      <c r="DK8" s="233"/>
      <c r="DL8" s="233"/>
      <c r="DM8" s="233"/>
      <c r="DN8" s="233"/>
      <c r="DO8" s="233"/>
      <c r="DP8" s="233"/>
      <c r="DQ8" s="233"/>
      <c r="DR8" s="233"/>
      <c r="DS8" s="233"/>
      <c r="DT8" s="233"/>
      <c r="DU8" s="233"/>
      <c r="DV8" s="233"/>
      <c r="DW8" s="233"/>
      <c r="DX8" s="233"/>
      <c r="DY8" s="233"/>
      <c r="DZ8" s="233"/>
      <c r="EA8" s="233"/>
      <c r="EB8" s="233"/>
      <c r="EC8" s="233"/>
      <c r="ED8" s="233"/>
      <c r="EE8" s="233"/>
      <c r="EF8" s="233"/>
      <c r="EG8" s="233"/>
      <c r="EH8" s="233"/>
      <c r="EI8" s="233"/>
      <c r="EJ8" s="233"/>
      <c r="EK8" s="233"/>
      <c r="EL8" s="233"/>
      <c r="EM8" s="233"/>
      <c r="EN8" s="233"/>
      <c r="EO8" s="233"/>
      <c r="EP8" s="233"/>
      <c r="EQ8" s="233"/>
      <c r="ER8" s="233"/>
      <c r="ES8" s="233"/>
      <c r="ET8" s="233"/>
      <c r="EU8" s="233"/>
      <c r="EV8" s="233"/>
      <c r="EW8" s="233"/>
      <c r="EX8" s="233"/>
      <c r="EY8" s="233"/>
      <c r="EZ8" s="233"/>
      <c r="FA8" s="233"/>
      <c r="FB8" s="233"/>
      <c r="FC8" s="233"/>
      <c r="FD8" s="233"/>
      <c r="FE8" s="233"/>
      <c r="FF8" s="233"/>
      <c r="FG8" s="233"/>
      <c r="FH8" s="233"/>
      <c r="FI8" s="233"/>
      <c r="FJ8" s="233"/>
      <c r="FK8" s="233"/>
      <c r="FL8" s="233"/>
      <c r="FM8" s="233"/>
      <c r="FN8" s="233"/>
      <c r="FO8" s="233"/>
      <c r="FP8" s="233"/>
      <c r="FQ8" s="233"/>
      <c r="FR8" s="233"/>
      <c r="FS8" s="233"/>
      <c r="FT8" s="233"/>
      <c r="FU8" s="233"/>
      <c r="FV8" s="233"/>
      <c r="FW8" s="233"/>
      <c r="FX8" s="233"/>
      <c r="FY8" s="233"/>
      <c r="FZ8" s="233"/>
      <c r="GA8" s="233"/>
      <c r="GB8" s="233"/>
      <c r="GC8" s="233"/>
      <c r="GD8" s="233"/>
      <c r="GE8" s="233"/>
      <c r="GF8" s="233"/>
      <c r="GG8" s="233"/>
      <c r="GH8" s="233"/>
      <c r="GI8" s="233"/>
      <c r="GJ8" s="233"/>
      <c r="GK8" s="233"/>
      <c r="GL8" s="233"/>
      <c r="GM8" s="233"/>
      <c r="GN8" s="233"/>
      <c r="GO8" s="233"/>
      <c r="GP8" s="233"/>
      <c r="GQ8" s="233"/>
      <c r="GR8" s="233"/>
      <c r="GS8" s="233"/>
      <c r="GT8" s="233"/>
      <c r="GU8" s="233"/>
      <c r="GV8" s="233"/>
      <c r="GW8" s="233"/>
      <c r="GX8" s="233"/>
      <c r="GY8" s="233"/>
      <c r="GZ8" s="233"/>
      <c r="HA8" s="233"/>
      <c r="HB8" s="233"/>
      <c r="HC8" s="233"/>
      <c r="HD8" s="233"/>
      <c r="HE8" s="233"/>
      <c r="HF8" s="233"/>
      <c r="HG8" s="233"/>
      <c r="HH8" s="233"/>
      <c r="HI8" s="233"/>
      <c r="HJ8" s="233"/>
      <c r="HK8" s="233"/>
      <c r="HL8" s="233"/>
      <c r="HM8" s="233"/>
      <c r="HN8" s="233"/>
      <c r="HO8" s="233"/>
      <c r="HP8" s="233"/>
      <c r="HQ8" s="233"/>
      <c r="HR8" s="233"/>
      <c r="HS8" s="233"/>
      <c r="HT8" s="233"/>
      <c r="HU8" s="233"/>
      <c r="HV8" s="233"/>
      <c r="HW8" s="233"/>
      <c r="HX8" s="233"/>
      <c r="HY8" s="233"/>
      <c r="HZ8" s="233"/>
      <c r="IA8" s="233"/>
      <c r="IB8" s="233"/>
      <c r="IC8" s="233"/>
      <c r="ID8" s="233"/>
      <c r="IE8" s="233"/>
      <c r="IF8" s="233"/>
      <c r="IG8" s="233"/>
    </row>
    <row r="9" spans="1:241" s="236" customFormat="1" ht="264.60000000000002" customHeight="1" x14ac:dyDescent="0.25">
      <c r="A9" s="233"/>
      <c r="B9" s="385" t="s">
        <v>508</v>
      </c>
      <c r="C9" s="386"/>
      <c r="D9" s="386"/>
      <c r="E9" s="386"/>
      <c r="F9" s="233"/>
      <c r="G9" s="241"/>
      <c r="H9" s="233" t="s">
        <v>377</v>
      </c>
      <c r="I9" s="233" t="s">
        <v>378</v>
      </c>
      <c r="J9" s="233" t="s">
        <v>379</v>
      </c>
      <c r="K9" s="233" t="s">
        <v>380</v>
      </c>
      <c r="L9" s="233"/>
      <c r="M9" s="233"/>
      <c r="N9" s="233"/>
      <c r="O9" s="233"/>
      <c r="P9" s="233"/>
      <c r="Q9" s="233"/>
      <c r="R9" s="233"/>
      <c r="S9" s="233"/>
      <c r="T9" s="233"/>
      <c r="U9" s="233"/>
      <c r="V9" s="233"/>
      <c r="W9" s="233"/>
      <c r="X9" s="233"/>
      <c r="Y9" s="233"/>
      <c r="Z9" s="233"/>
      <c r="AA9" s="233"/>
      <c r="AB9" s="233"/>
      <c r="AC9" s="233"/>
      <c r="AD9" s="233"/>
      <c r="AE9" s="233"/>
      <c r="AF9" s="233"/>
      <c r="AG9" s="233"/>
      <c r="AH9" s="233"/>
      <c r="AI9" s="233"/>
      <c r="AJ9" s="233"/>
      <c r="AK9" s="233"/>
      <c r="AL9" s="233"/>
      <c r="AM9" s="233"/>
      <c r="AN9" s="233"/>
      <c r="AO9" s="233"/>
      <c r="AP9" s="233"/>
      <c r="AQ9" s="233"/>
      <c r="AR9" s="233"/>
      <c r="AS9" s="233"/>
      <c r="AT9" s="233"/>
      <c r="AU9" s="233"/>
      <c r="AV9" s="233"/>
      <c r="AW9" s="233"/>
      <c r="AX9" s="233"/>
      <c r="AY9" s="233"/>
      <c r="AZ9" s="233"/>
      <c r="BA9" s="233"/>
      <c r="BB9" s="233"/>
      <c r="BC9" s="233"/>
      <c r="BD9" s="233"/>
      <c r="BE9" s="233"/>
      <c r="BF9" s="233"/>
      <c r="BG9" s="233"/>
      <c r="BH9" s="233"/>
      <c r="BI9" s="233"/>
      <c r="BJ9" s="233"/>
      <c r="BK9" s="233"/>
      <c r="BL9" s="233"/>
      <c r="BM9" s="233"/>
      <c r="BN9" s="233"/>
      <c r="BO9" s="233"/>
      <c r="BP9" s="233"/>
      <c r="BQ9" s="233"/>
      <c r="BR9" s="233"/>
      <c r="BS9" s="233"/>
      <c r="BT9" s="233"/>
      <c r="BU9" s="233"/>
      <c r="BV9" s="233"/>
      <c r="BW9" s="233"/>
      <c r="BX9" s="233"/>
      <c r="BY9" s="233"/>
      <c r="BZ9" s="233"/>
      <c r="CA9" s="233"/>
      <c r="CB9" s="233"/>
      <c r="CC9" s="233"/>
      <c r="CD9" s="233"/>
      <c r="CE9" s="233"/>
      <c r="CF9" s="233"/>
      <c r="CG9" s="233"/>
      <c r="CH9" s="233"/>
      <c r="CI9" s="233"/>
      <c r="CJ9" s="233"/>
      <c r="CK9" s="233"/>
      <c r="CL9" s="233"/>
      <c r="CM9" s="233"/>
      <c r="CN9" s="233"/>
      <c r="CO9" s="233"/>
      <c r="CP9" s="233"/>
      <c r="CQ9" s="233"/>
      <c r="CR9" s="233"/>
      <c r="CS9" s="233"/>
      <c r="CT9" s="233"/>
      <c r="CU9" s="233"/>
      <c r="CV9" s="233"/>
      <c r="CW9" s="233"/>
      <c r="CX9" s="233"/>
      <c r="CY9" s="233"/>
      <c r="CZ9" s="233"/>
      <c r="DA9" s="233"/>
      <c r="DB9" s="233"/>
      <c r="DC9" s="233"/>
      <c r="DD9" s="233"/>
      <c r="DE9" s="233"/>
      <c r="DF9" s="233"/>
      <c r="DG9" s="233"/>
      <c r="DH9" s="233"/>
      <c r="DI9" s="233"/>
      <c r="DJ9" s="233"/>
      <c r="DK9" s="233"/>
      <c r="DL9" s="233"/>
      <c r="DM9" s="233"/>
      <c r="DN9" s="233"/>
      <c r="DO9" s="233"/>
      <c r="DP9" s="233"/>
      <c r="DQ9" s="233"/>
      <c r="DR9" s="233"/>
      <c r="DS9" s="233"/>
      <c r="DT9" s="233"/>
      <c r="DU9" s="233"/>
      <c r="DV9" s="233"/>
      <c r="DW9" s="233"/>
      <c r="DX9" s="233"/>
      <c r="DY9" s="233"/>
      <c r="DZ9" s="233"/>
      <c r="EA9" s="233"/>
      <c r="EB9" s="233"/>
      <c r="EC9" s="233"/>
      <c r="ED9" s="233"/>
      <c r="EE9" s="233"/>
      <c r="EF9" s="233"/>
      <c r="EG9" s="233"/>
      <c r="EH9" s="233"/>
      <c r="EI9" s="233"/>
      <c r="EJ9" s="233"/>
      <c r="EK9" s="233"/>
      <c r="EL9" s="233"/>
      <c r="EM9" s="233"/>
      <c r="EN9" s="233"/>
      <c r="EO9" s="233"/>
      <c r="EP9" s="233"/>
      <c r="EQ9" s="233"/>
      <c r="ER9" s="233"/>
      <c r="ES9" s="233"/>
      <c r="ET9" s="233"/>
      <c r="EU9" s="233"/>
      <c r="EV9" s="233"/>
      <c r="EW9" s="233"/>
      <c r="EX9" s="233"/>
      <c r="EY9" s="233"/>
      <c r="EZ9" s="233"/>
      <c r="FA9" s="233"/>
      <c r="FB9" s="233"/>
      <c r="FC9" s="233"/>
      <c r="FD9" s="233"/>
      <c r="FE9" s="233"/>
      <c r="FF9" s="233"/>
      <c r="FG9" s="233"/>
      <c r="FH9" s="233"/>
      <c r="FI9" s="233"/>
      <c r="FJ9" s="233"/>
      <c r="FK9" s="233"/>
      <c r="FL9" s="233"/>
      <c r="FM9" s="233"/>
      <c r="FN9" s="233"/>
      <c r="FO9" s="233"/>
      <c r="FP9" s="233"/>
      <c r="FQ9" s="233"/>
      <c r="FR9" s="233"/>
      <c r="FS9" s="233"/>
      <c r="FT9" s="233"/>
      <c r="FU9" s="233"/>
      <c r="FV9" s="233"/>
      <c r="FW9" s="233"/>
      <c r="FX9" s="233"/>
      <c r="FY9" s="233"/>
      <c r="FZ9" s="233"/>
      <c r="GA9" s="233"/>
      <c r="GB9" s="233"/>
      <c r="GC9" s="233"/>
      <c r="GD9" s="233"/>
      <c r="GE9" s="233"/>
      <c r="GF9" s="233"/>
      <c r="GG9" s="233"/>
      <c r="GH9" s="233"/>
      <c r="GI9" s="233"/>
      <c r="GJ9" s="233"/>
      <c r="GK9" s="233"/>
      <c r="GL9" s="233"/>
      <c r="GM9" s="233"/>
      <c r="GN9" s="233"/>
      <c r="GO9" s="233"/>
      <c r="GP9" s="233"/>
      <c r="GQ9" s="233"/>
      <c r="GR9" s="233"/>
      <c r="GS9" s="233"/>
      <c r="GT9" s="233"/>
      <c r="GU9" s="233"/>
      <c r="GV9" s="233"/>
      <c r="GW9" s="233"/>
      <c r="GX9" s="233"/>
      <c r="GY9" s="233"/>
      <c r="GZ9" s="233"/>
      <c r="HA9" s="233"/>
      <c r="HB9" s="233"/>
      <c r="HC9" s="233"/>
      <c r="HD9" s="233"/>
      <c r="HE9" s="233"/>
      <c r="HF9" s="233"/>
      <c r="HG9" s="233"/>
      <c r="HH9" s="233"/>
      <c r="HI9" s="233"/>
      <c r="HJ9" s="233"/>
      <c r="HK9" s="233"/>
      <c r="HL9" s="233"/>
      <c r="HM9" s="233"/>
      <c r="HN9" s="233"/>
      <c r="HO9" s="233"/>
      <c r="HP9" s="233"/>
      <c r="HQ9" s="233"/>
      <c r="HR9" s="233"/>
      <c r="HS9" s="233"/>
      <c r="HT9" s="233"/>
      <c r="HU9" s="233"/>
      <c r="HV9" s="233"/>
      <c r="HW9" s="233"/>
      <c r="HX9" s="233"/>
      <c r="HY9" s="233"/>
      <c r="HZ9" s="233"/>
      <c r="IA9" s="233"/>
      <c r="IB9" s="233"/>
      <c r="IC9" s="233"/>
      <c r="ID9" s="233"/>
      <c r="IE9" s="233"/>
      <c r="IF9" s="233"/>
      <c r="IG9" s="233"/>
    </row>
    <row r="10" spans="1:241" s="236" customFormat="1" ht="14.4" x14ac:dyDescent="0.25">
      <c r="A10" s="233"/>
      <c r="B10" s="387" t="s">
        <v>374</v>
      </c>
      <c r="C10" s="387"/>
      <c r="D10" s="387"/>
      <c r="E10" s="387"/>
      <c r="F10" s="239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  <c r="AA10" s="233"/>
      <c r="AB10" s="233"/>
      <c r="AC10" s="233"/>
      <c r="AD10" s="233"/>
      <c r="AE10" s="233"/>
      <c r="AF10" s="233"/>
      <c r="AG10" s="233"/>
      <c r="AH10" s="233"/>
      <c r="AI10" s="233"/>
      <c r="AJ10" s="233"/>
      <c r="AK10" s="233"/>
      <c r="AL10" s="233"/>
      <c r="AM10" s="233"/>
      <c r="AN10" s="233"/>
      <c r="AO10" s="233"/>
      <c r="AP10" s="233"/>
      <c r="AQ10" s="233"/>
      <c r="AR10" s="233"/>
      <c r="AS10" s="233"/>
      <c r="AT10" s="233"/>
      <c r="AU10" s="233"/>
      <c r="AV10" s="233"/>
      <c r="AW10" s="233"/>
      <c r="AX10" s="233"/>
      <c r="AY10" s="233"/>
      <c r="AZ10" s="233"/>
      <c r="BA10" s="233"/>
      <c r="BB10" s="233"/>
      <c r="BC10" s="233"/>
      <c r="BD10" s="233"/>
      <c r="BE10" s="233"/>
      <c r="BF10" s="233"/>
      <c r="BG10" s="233"/>
      <c r="BH10" s="233"/>
      <c r="BI10" s="233"/>
      <c r="BJ10" s="233"/>
      <c r="BK10" s="233"/>
      <c r="BL10" s="233"/>
      <c r="BM10" s="233"/>
      <c r="BN10" s="233"/>
      <c r="BO10" s="233"/>
      <c r="BP10" s="233"/>
      <c r="BQ10" s="233"/>
      <c r="BR10" s="233"/>
      <c r="BS10" s="233"/>
      <c r="BT10" s="233"/>
      <c r="BU10" s="233"/>
      <c r="BV10" s="233"/>
      <c r="BW10" s="233"/>
      <c r="BX10" s="233"/>
      <c r="BY10" s="233"/>
      <c r="BZ10" s="233"/>
      <c r="CA10" s="233"/>
      <c r="CB10" s="233"/>
      <c r="CC10" s="233"/>
      <c r="CD10" s="233"/>
      <c r="CE10" s="233"/>
      <c r="CF10" s="233"/>
      <c r="CG10" s="233"/>
      <c r="CH10" s="233"/>
      <c r="CI10" s="233"/>
      <c r="CJ10" s="233"/>
      <c r="CK10" s="233"/>
      <c r="CL10" s="233"/>
      <c r="CM10" s="233"/>
      <c r="CN10" s="233"/>
      <c r="CO10" s="233"/>
      <c r="CP10" s="233"/>
      <c r="CQ10" s="233"/>
      <c r="CR10" s="233"/>
      <c r="CS10" s="233"/>
      <c r="CT10" s="233"/>
      <c r="CU10" s="233"/>
      <c r="CV10" s="233"/>
      <c r="CW10" s="233"/>
      <c r="CX10" s="233"/>
      <c r="CY10" s="233"/>
      <c r="CZ10" s="233"/>
      <c r="DA10" s="233"/>
      <c r="DB10" s="233"/>
      <c r="DC10" s="233"/>
      <c r="DD10" s="233"/>
      <c r="DE10" s="233"/>
      <c r="DF10" s="233"/>
      <c r="DG10" s="233"/>
      <c r="DH10" s="233"/>
      <c r="DI10" s="233"/>
      <c r="DJ10" s="233"/>
      <c r="DK10" s="233"/>
      <c r="DL10" s="233"/>
      <c r="DM10" s="233"/>
      <c r="DN10" s="233"/>
      <c r="DO10" s="233"/>
      <c r="DP10" s="233"/>
      <c r="DQ10" s="233"/>
      <c r="DR10" s="233"/>
      <c r="DS10" s="233"/>
      <c r="DT10" s="233"/>
      <c r="DU10" s="233"/>
      <c r="DV10" s="233"/>
      <c r="DW10" s="233"/>
      <c r="DX10" s="233"/>
      <c r="DY10" s="233"/>
      <c r="DZ10" s="233"/>
      <c r="EA10" s="233"/>
      <c r="EB10" s="233"/>
      <c r="EC10" s="233"/>
      <c r="ED10" s="233"/>
      <c r="EE10" s="233"/>
      <c r="EF10" s="233"/>
      <c r="EG10" s="233"/>
      <c r="EH10" s="233"/>
      <c r="EI10" s="233"/>
      <c r="EJ10" s="233"/>
      <c r="EK10" s="233"/>
      <c r="EL10" s="233"/>
      <c r="EM10" s="233"/>
      <c r="EN10" s="233"/>
      <c r="EO10" s="233"/>
      <c r="EP10" s="233"/>
      <c r="EQ10" s="233"/>
      <c r="ER10" s="233"/>
      <c r="ES10" s="233"/>
      <c r="ET10" s="233"/>
      <c r="EU10" s="233"/>
      <c r="EV10" s="233"/>
      <c r="EW10" s="233"/>
      <c r="EX10" s="233"/>
      <c r="EY10" s="233"/>
      <c r="EZ10" s="233"/>
      <c r="FA10" s="233"/>
      <c r="FB10" s="233"/>
      <c r="FC10" s="233"/>
      <c r="FD10" s="233"/>
      <c r="FE10" s="233"/>
      <c r="FF10" s="233"/>
      <c r="FG10" s="233"/>
      <c r="FH10" s="233"/>
      <c r="FI10" s="233"/>
      <c r="FJ10" s="233"/>
      <c r="FK10" s="233"/>
      <c r="FL10" s="233"/>
      <c r="FM10" s="233"/>
      <c r="FN10" s="233"/>
      <c r="FO10" s="233"/>
      <c r="FP10" s="233"/>
      <c r="FQ10" s="233"/>
      <c r="FR10" s="233"/>
      <c r="FS10" s="233"/>
      <c r="FT10" s="233"/>
      <c r="FU10" s="233"/>
      <c r="FV10" s="233"/>
      <c r="FW10" s="233"/>
      <c r="FX10" s="233"/>
      <c r="FY10" s="233"/>
      <c r="FZ10" s="233"/>
      <c r="GA10" s="233"/>
      <c r="GB10" s="233"/>
      <c r="GC10" s="233"/>
      <c r="GD10" s="233"/>
      <c r="GE10" s="233"/>
      <c r="GF10" s="233"/>
      <c r="GG10" s="233"/>
      <c r="GH10" s="233"/>
      <c r="GI10" s="233"/>
      <c r="GJ10" s="233"/>
      <c r="GK10" s="233"/>
      <c r="GL10" s="233"/>
      <c r="GM10" s="233"/>
      <c r="GN10" s="233"/>
      <c r="GO10" s="233"/>
      <c r="GP10" s="233"/>
      <c r="GQ10" s="233"/>
      <c r="GR10" s="233"/>
      <c r="GS10" s="233"/>
      <c r="GT10" s="233"/>
      <c r="GU10" s="233"/>
      <c r="GV10" s="233"/>
      <c r="GW10" s="233"/>
      <c r="GX10" s="233"/>
      <c r="GY10" s="233"/>
      <c r="GZ10" s="233"/>
      <c r="HA10" s="233"/>
      <c r="HB10" s="233"/>
      <c r="HC10" s="233"/>
      <c r="HD10" s="233"/>
      <c r="HE10" s="233"/>
      <c r="HF10" s="233"/>
      <c r="HG10" s="233"/>
      <c r="HH10" s="233"/>
      <c r="HI10" s="233"/>
      <c r="HJ10" s="233"/>
      <c r="HK10" s="233"/>
      <c r="HL10" s="233"/>
      <c r="HM10" s="233"/>
      <c r="HN10" s="233"/>
      <c r="HO10" s="233"/>
      <c r="HP10" s="233"/>
      <c r="HQ10" s="233"/>
      <c r="HR10" s="233"/>
      <c r="HS10" s="233"/>
      <c r="HT10" s="233"/>
      <c r="HU10" s="233"/>
      <c r="HV10" s="233"/>
      <c r="HW10" s="233"/>
      <c r="HX10" s="233"/>
      <c r="HY10" s="233"/>
      <c r="HZ10" s="233"/>
      <c r="IA10" s="233"/>
      <c r="IB10" s="233"/>
      <c r="IC10" s="233"/>
      <c r="ID10" s="233"/>
      <c r="IE10" s="233"/>
      <c r="IF10" s="233"/>
      <c r="IG10" s="233"/>
    </row>
    <row r="11" spans="1:241" s="236" customFormat="1" ht="14.4" x14ac:dyDescent="0.25">
      <c r="A11" s="233"/>
      <c r="B11" s="387" t="s">
        <v>375</v>
      </c>
      <c r="C11" s="387"/>
      <c r="D11" s="387"/>
      <c r="E11" s="387"/>
      <c r="F11" s="239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  <c r="AV11" s="233"/>
      <c r="AW11" s="233"/>
      <c r="AX11" s="233"/>
      <c r="AY11" s="233"/>
      <c r="AZ11" s="233"/>
      <c r="BA11" s="233"/>
      <c r="BB11" s="233"/>
      <c r="BC11" s="233"/>
      <c r="BD11" s="233"/>
      <c r="BE11" s="233"/>
      <c r="BF11" s="233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233"/>
      <c r="BS11" s="233"/>
      <c r="BT11" s="233"/>
      <c r="BU11" s="233"/>
      <c r="BV11" s="233"/>
      <c r="BW11" s="233"/>
      <c r="BX11" s="233"/>
      <c r="BY11" s="233"/>
      <c r="BZ11" s="233"/>
      <c r="CA11" s="233"/>
      <c r="CB11" s="233"/>
      <c r="CC11" s="233"/>
      <c r="CD11" s="233"/>
      <c r="CE11" s="233"/>
      <c r="CF11" s="233"/>
      <c r="CG11" s="233"/>
      <c r="CH11" s="233"/>
      <c r="CI11" s="233"/>
      <c r="CJ11" s="233"/>
      <c r="CK11" s="233"/>
      <c r="CL11" s="233"/>
      <c r="CM11" s="233"/>
      <c r="CN11" s="233"/>
      <c r="CO11" s="233"/>
      <c r="CP11" s="233"/>
      <c r="CQ11" s="233"/>
      <c r="CR11" s="233"/>
      <c r="CS11" s="233"/>
      <c r="CT11" s="233"/>
      <c r="CU11" s="233"/>
      <c r="CV11" s="233"/>
      <c r="CW11" s="233"/>
      <c r="CX11" s="233"/>
      <c r="CY11" s="233"/>
      <c r="CZ11" s="233"/>
      <c r="DA11" s="233"/>
      <c r="DB11" s="233"/>
      <c r="DC11" s="233"/>
      <c r="DD11" s="233"/>
      <c r="DE11" s="233"/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3"/>
      <c r="DR11" s="233"/>
      <c r="DS11" s="233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233"/>
      <c r="EF11" s="233"/>
      <c r="EG11" s="233"/>
      <c r="EH11" s="233"/>
      <c r="EI11" s="233"/>
      <c r="EJ11" s="233"/>
      <c r="EK11" s="233"/>
      <c r="EL11" s="233"/>
      <c r="EM11" s="233"/>
      <c r="EN11" s="233"/>
      <c r="EO11" s="233"/>
      <c r="EP11" s="233"/>
      <c r="EQ11" s="233"/>
      <c r="ER11" s="233"/>
      <c r="ES11" s="233"/>
      <c r="ET11" s="233"/>
      <c r="EU11" s="233"/>
      <c r="EV11" s="233"/>
      <c r="EW11" s="233"/>
      <c r="EX11" s="233"/>
      <c r="EY11" s="233"/>
      <c r="EZ11" s="233"/>
      <c r="FA11" s="233"/>
      <c r="FB11" s="233"/>
      <c r="FC11" s="233"/>
      <c r="FD11" s="233"/>
      <c r="FE11" s="233"/>
      <c r="FF11" s="233"/>
      <c r="FG11" s="233"/>
      <c r="FH11" s="233"/>
      <c r="FI11" s="233"/>
      <c r="FJ11" s="233"/>
      <c r="FK11" s="233"/>
      <c r="FL11" s="233"/>
      <c r="FM11" s="233"/>
      <c r="FN11" s="233"/>
      <c r="FO11" s="233"/>
      <c r="FP11" s="233"/>
      <c r="FQ11" s="233"/>
      <c r="FR11" s="233"/>
      <c r="FS11" s="233"/>
      <c r="FT11" s="233"/>
      <c r="FU11" s="233"/>
      <c r="FV11" s="233"/>
      <c r="FW11" s="233"/>
      <c r="FX11" s="233"/>
      <c r="FY11" s="233"/>
      <c r="FZ11" s="233"/>
      <c r="GA11" s="233"/>
      <c r="GB11" s="233"/>
      <c r="GC11" s="233"/>
      <c r="GD11" s="233"/>
      <c r="GE11" s="233"/>
      <c r="GF11" s="233"/>
      <c r="GG11" s="233"/>
      <c r="GH11" s="233"/>
      <c r="GI11" s="233"/>
      <c r="GJ11" s="233"/>
      <c r="GK11" s="233"/>
      <c r="GL11" s="233"/>
      <c r="GM11" s="233"/>
      <c r="GN11" s="233"/>
      <c r="GO11" s="233"/>
      <c r="GP11" s="233"/>
      <c r="GQ11" s="233"/>
      <c r="GR11" s="233"/>
      <c r="GS11" s="233"/>
      <c r="GT11" s="233"/>
      <c r="GU11" s="233"/>
      <c r="GV11" s="233"/>
      <c r="GW11" s="233"/>
      <c r="GX11" s="233"/>
      <c r="GY11" s="233"/>
      <c r="GZ11" s="233"/>
      <c r="HA11" s="233"/>
      <c r="HB11" s="233"/>
      <c r="HC11" s="233"/>
      <c r="HD11" s="233"/>
      <c r="HE11" s="233"/>
      <c r="HF11" s="233"/>
      <c r="HG11" s="233"/>
      <c r="HH11" s="233"/>
      <c r="HI11" s="233"/>
      <c r="HJ11" s="233"/>
      <c r="HK11" s="233"/>
      <c r="HL11" s="233"/>
      <c r="HM11" s="233"/>
      <c r="HN11" s="233"/>
      <c r="HO11" s="233"/>
      <c r="HP11" s="233"/>
      <c r="HQ11" s="233"/>
      <c r="HR11" s="233"/>
      <c r="HS11" s="233"/>
      <c r="HT11" s="233"/>
      <c r="HU11" s="233"/>
      <c r="HV11" s="233"/>
      <c r="HW11" s="233"/>
      <c r="HX11" s="233"/>
      <c r="HY11" s="233"/>
      <c r="HZ11" s="233"/>
      <c r="IA11" s="233"/>
      <c r="IB11" s="233"/>
      <c r="IC11" s="233"/>
      <c r="ID11" s="233"/>
      <c r="IE11" s="233"/>
      <c r="IF11" s="233"/>
      <c r="IG11" s="233"/>
    </row>
    <row r="12" spans="1:241" s="236" customFormat="1" ht="40.049999999999997" customHeight="1" x14ac:dyDescent="0.25">
      <c r="A12" s="233"/>
      <c r="B12" s="388" t="s">
        <v>376</v>
      </c>
      <c r="C12" s="389"/>
      <c r="D12" s="389"/>
      <c r="E12" s="389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233"/>
      <c r="AH12" s="233"/>
      <c r="AI12" s="233"/>
      <c r="AJ12" s="233"/>
      <c r="AK12" s="233"/>
      <c r="AL12" s="233"/>
      <c r="AM12" s="233"/>
      <c r="AN12" s="233"/>
      <c r="AO12" s="233"/>
      <c r="AP12" s="233"/>
      <c r="AQ12" s="233"/>
      <c r="AR12" s="233"/>
      <c r="AS12" s="233"/>
      <c r="AT12" s="233"/>
      <c r="AU12" s="233"/>
      <c r="AV12" s="233"/>
      <c r="AW12" s="233"/>
      <c r="AX12" s="233"/>
      <c r="AY12" s="233"/>
      <c r="AZ12" s="233"/>
      <c r="BA12" s="233"/>
      <c r="BB12" s="233"/>
      <c r="BC12" s="233"/>
      <c r="BD12" s="233"/>
      <c r="BE12" s="233"/>
      <c r="BF12" s="233"/>
      <c r="BG12" s="233"/>
      <c r="BH12" s="233"/>
      <c r="BI12" s="233"/>
      <c r="BJ12" s="233"/>
      <c r="BK12" s="233"/>
      <c r="BL12" s="233"/>
      <c r="BM12" s="233"/>
      <c r="BN12" s="233"/>
      <c r="BO12" s="233"/>
      <c r="BP12" s="233"/>
      <c r="BQ12" s="233"/>
      <c r="BR12" s="233"/>
      <c r="BS12" s="233"/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3"/>
      <c r="CG12" s="233"/>
      <c r="CH12" s="233"/>
      <c r="CI12" s="233"/>
      <c r="CJ12" s="233"/>
      <c r="CK12" s="233"/>
      <c r="CL12" s="233"/>
      <c r="CM12" s="233"/>
      <c r="CN12" s="233"/>
      <c r="CO12" s="233"/>
      <c r="CP12" s="233"/>
      <c r="CQ12" s="233"/>
      <c r="CR12" s="233"/>
      <c r="CS12" s="233"/>
      <c r="CT12" s="233"/>
      <c r="CU12" s="233"/>
      <c r="CV12" s="233"/>
      <c r="CW12" s="233"/>
      <c r="CX12" s="233"/>
      <c r="CY12" s="233"/>
      <c r="CZ12" s="233"/>
      <c r="DA12" s="233"/>
      <c r="DB12" s="233"/>
      <c r="DC12" s="233"/>
      <c r="DD12" s="233"/>
      <c r="DE12" s="233"/>
      <c r="DF12" s="233"/>
      <c r="DG12" s="233"/>
      <c r="DH12" s="233"/>
      <c r="DI12" s="233"/>
      <c r="DJ12" s="233"/>
      <c r="DK12" s="233"/>
      <c r="DL12" s="233"/>
      <c r="DM12" s="233"/>
      <c r="DN12" s="233"/>
      <c r="DO12" s="233"/>
      <c r="DP12" s="233"/>
      <c r="DQ12" s="233"/>
      <c r="DR12" s="233"/>
      <c r="DS12" s="233"/>
      <c r="DT12" s="233"/>
      <c r="DU12" s="233"/>
      <c r="DV12" s="233"/>
      <c r="DW12" s="233"/>
      <c r="DX12" s="233"/>
      <c r="DY12" s="233"/>
      <c r="DZ12" s="233"/>
      <c r="EA12" s="233"/>
      <c r="EB12" s="233"/>
      <c r="EC12" s="233"/>
      <c r="ED12" s="233"/>
      <c r="EE12" s="233"/>
      <c r="EF12" s="233"/>
      <c r="EG12" s="233"/>
      <c r="EH12" s="233"/>
      <c r="EI12" s="233"/>
      <c r="EJ12" s="233"/>
      <c r="EK12" s="233"/>
      <c r="EL12" s="233"/>
      <c r="EM12" s="233"/>
      <c r="EN12" s="233"/>
      <c r="EO12" s="233"/>
      <c r="EP12" s="233"/>
      <c r="EQ12" s="233"/>
      <c r="ER12" s="233"/>
      <c r="ES12" s="233"/>
      <c r="ET12" s="233"/>
      <c r="EU12" s="233"/>
      <c r="EV12" s="233"/>
      <c r="EW12" s="233"/>
      <c r="EX12" s="233"/>
      <c r="EY12" s="233"/>
      <c r="EZ12" s="233"/>
      <c r="FA12" s="233"/>
      <c r="FB12" s="233"/>
      <c r="FC12" s="233"/>
      <c r="FD12" s="233"/>
      <c r="FE12" s="233"/>
      <c r="FF12" s="233"/>
      <c r="FG12" s="233"/>
      <c r="FH12" s="233"/>
      <c r="FI12" s="233"/>
      <c r="FJ12" s="233"/>
      <c r="FK12" s="233"/>
      <c r="FL12" s="233"/>
      <c r="FM12" s="233"/>
      <c r="FN12" s="233"/>
      <c r="FO12" s="233"/>
      <c r="FP12" s="233"/>
      <c r="FQ12" s="233"/>
      <c r="FR12" s="233"/>
      <c r="FS12" s="233"/>
      <c r="FT12" s="233"/>
      <c r="FU12" s="233"/>
      <c r="FV12" s="233"/>
      <c r="FW12" s="233"/>
      <c r="FX12" s="233"/>
      <c r="FY12" s="233"/>
      <c r="FZ12" s="233"/>
      <c r="GA12" s="233"/>
      <c r="GB12" s="233"/>
      <c r="GC12" s="233"/>
      <c r="GD12" s="233"/>
      <c r="GE12" s="233"/>
      <c r="GF12" s="233"/>
      <c r="GG12" s="233"/>
      <c r="GH12" s="233"/>
      <c r="GI12" s="233"/>
      <c r="GJ12" s="233"/>
      <c r="GK12" s="233"/>
      <c r="GL12" s="233"/>
      <c r="GM12" s="233"/>
      <c r="GN12" s="233"/>
      <c r="GO12" s="233"/>
      <c r="GP12" s="233"/>
      <c r="GQ12" s="233"/>
      <c r="GR12" s="233"/>
      <c r="GS12" s="233"/>
      <c r="GT12" s="233"/>
      <c r="GU12" s="233"/>
      <c r="GV12" s="233"/>
      <c r="GW12" s="233"/>
      <c r="GX12" s="233"/>
      <c r="GY12" s="233"/>
      <c r="GZ12" s="233"/>
      <c r="HA12" s="233"/>
      <c r="HB12" s="233"/>
      <c r="HC12" s="233"/>
      <c r="HD12" s="233"/>
      <c r="HE12" s="233"/>
      <c r="HF12" s="233"/>
      <c r="HG12" s="233"/>
      <c r="HH12" s="233"/>
      <c r="HI12" s="233"/>
      <c r="HJ12" s="233"/>
      <c r="HK12" s="233"/>
      <c r="HL12" s="233"/>
      <c r="HM12" s="233"/>
      <c r="HN12" s="233"/>
      <c r="HO12" s="233"/>
      <c r="HP12" s="233"/>
      <c r="HQ12" s="233"/>
      <c r="HR12" s="233"/>
      <c r="HS12" s="233"/>
      <c r="HT12" s="233"/>
      <c r="HU12" s="233"/>
      <c r="HV12" s="233"/>
      <c r="HW12" s="233"/>
      <c r="HX12" s="233"/>
      <c r="HY12" s="233"/>
      <c r="HZ12" s="233"/>
      <c r="IA12" s="233"/>
      <c r="IB12" s="233"/>
      <c r="IC12" s="233"/>
      <c r="ID12" s="233"/>
      <c r="IE12" s="233"/>
      <c r="IF12" s="233"/>
      <c r="IG12" s="233"/>
    </row>
    <row r="13" spans="1:241" s="236" customFormat="1" ht="14.4" x14ac:dyDescent="0.25">
      <c r="A13" s="233"/>
      <c r="B13" s="386"/>
      <c r="C13" s="386"/>
      <c r="D13" s="386"/>
      <c r="E13" s="386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33"/>
      <c r="Z13" s="233"/>
      <c r="AA13" s="233"/>
      <c r="AB13" s="233"/>
      <c r="AC13" s="233"/>
      <c r="AD13" s="233"/>
      <c r="AE13" s="233"/>
      <c r="AF13" s="233"/>
      <c r="AG13" s="233"/>
      <c r="AH13" s="233"/>
      <c r="AI13" s="233"/>
      <c r="AJ13" s="233"/>
      <c r="AK13" s="233"/>
      <c r="AL13" s="233"/>
      <c r="AM13" s="233"/>
      <c r="AN13" s="233"/>
      <c r="AO13" s="233"/>
      <c r="AP13" s="233"/>
      <c r="AQ13" s="233"/>
      <c r="AR13" s="233"/>
      <c r="AS13" s="233"/>
      <c r="AT13" s="233"/>
      <c r="AU13" s="233"/>
      <c r="AV13" s="233"/>
      <c r="AW13" s="233"/>
      <c r="AX13" s="233"/>
      <c r="AY13" s="233"/>
      <c r="AZ13" s="233"/>
      <c r="BA13" s="233"/>
      <c r="BB13" s="233"/>
      <c r="BC13" s="233"/>
      <c r="BD13" s="233"/>
      <c r="BE13" s="233"/>
      <c r="BF13" s="233"/>
      <c r="BG13" s="233"/>
      <c r="BH13" s="233"/>
      <c r="BI13" s="233"/>
      <c r="BJ13" s="233"/>
      <c r="BK13" s="233"/>
      <c r="BL13" s="233"/>
      <c r="BM13" s="233"/>
      <c r="BN13" s="233"/>
      <c r="BO13" s="233"/>
      <c r="BP13" s="233"/>
      <c r="BQ13" s="233"/>
      <c r="BR13" s="233"/>
      <c r="BS13" s="233"/>
      <c r="BT13" s="233"/>
      <c r="BU13" s="233"/>
      <c r="BV13" s="233"/>
      <c r="BW13" s="233"/>
      <c r="BX13" s="233"/>
      <c r="BY13" s="233"/>
      <c r="BZ13" s="233"/>
      <c r="CA13" s="233"/>
      <c r="CB13" s="233"/>
      <c r="CC13" s="233"/>
      <c r="CD13" s="233"/>
      <c r="CE13" s="233"/>
      <c r="CF13" s="233"/>
      <c r="CG13" s="233"/>
      <c r="CH13" s="233"/>
      <c r="CI13" s="233"/>
      <c r="CJ13" s="233"/>
      <c r="CK13" s="233"/>
      <c r="CL13" s="233"/>
      <c r="CM13" s="233"/>
      <c r="CN13" s="233"/>
      <c r="CO13" s="233"/>
      <c r="CP13" s="233"/>
      <c r="CQ13" s="233"/>
      <c r="CR13" s="233"/>
      <c r="CS13" s="233"/>
      <c r="CT13" s="233"/>
      <c r="CU13" s="233"/>
      <c r="CV13" s="233"/>
      <c r="CW13" s="233"/>
      <c r="CX13" s="233"/>
      <c r="CY13" s="233"/>
      <c r="CZ13" s="233"/>
      <c r="DA13" s="233"/>
      <c r="DB13" s="233"/>
      <c r="DC13" s="233"/>
      <c r="DD13" s="233"/>
      <c r="DE13" s="233"/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3"/>
      <c r="DS13" s="233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233"/>
      <c r="EF13" s="233"/>
      <c r="EG13" s="233"/>
      <c r="EH13" s="233"/>
      <c r="EI13" s="233"/>
      <c r="EJ13" s="233"/>
      <c r="EK13" s="233"/>
      <c r="EL13" s="233"/>
      <c r="EM13" s="233"/>
      <c r="EN13" s="233"/>
      <c r="EO13" s="233"/>
      <c r="EP13" s="233"/>
      <c r="EQ13" s="233"/>
      <c r="ER13" s="233"/>
      <c r="ES13" s="233"/>
      <c r="ET13" s="233"/>
      <c r="EU13" s="233"/>
      <c r="EV13" s="233"/>
      <c r="EW13" s="233"/>
      <c r="EX13" s="233"/>
      <c r="EY13" s="233"/>
      <c r="EZ13" s="233"/>
      <c r="FA13" s="233"/>
      <c r="FB13" s="233"/>
      <c r="FC13" s="233"/>
      <c r="FD13" s="233"/>
      <c r="FE13" s="233"/>
      <c r="FF13" s="233"/>
      <c r="FG13" s="233"/>
      <c r="FH13" s="233"/>
      <c r="FI13" s="233"/>
      <c r="FJ13" s="233"/>
      <c r="FK13" s="233"/>
      <c r="FL13" s="233"/>
      <c r="FM13" s="233"/>
      <c r="FN13" s="233"/>
      <c r="FO13" s="233"/>
      <c r="FP13" s="233"/>
      <c r="FQ13" s="233"/>
      <c r="FR13" s="233"/>
      <c r="FS13" s="233"/>
      <c r="FT13" s="233"/>
      <c r="FU13" s="233"/>
      <c r="FV13" s="233"/>
      <c r="FW13" s="233"/>
      <c r="FX13" s="233"/>
      <c r="FY13" s="233"/>
      <c r="FZ13" s="233"/>
      <c r="GA13" s="233"/>
      <c r="GB13" s="233"/>
      <c r="GC13" s="233"/>
      <c r="GD13" s="233"/>
      <c r="GE13" s="233"/>
      <c r="GF13" s="233"/>
      <c r="GG13" s="233"/>
      <c r="GH13" s="233"/>
      <c r="GI13" s="233"/>
      <c r="GJ13" s="233"/>
      <c r="GK13" s="233"/>
      <c r="GL13" s="233"/>
      <c r="GM13" s="233"/>
      <c r="GN13" s="233"/>
      <c r="GO13" s="233"/>
      <c r="GP13" s="233"/>
      <c r="GQ13" s="233"/>
      <c r="GR13" s="233"/>
      <c r="GS13" s="233"/>
      <c r="GT13" s="233"/>
      <c r="GU13" s="233"/>
      <c r="GV13" s="233"/>
      <c r="GW13" s="233"/>
      <c r="GX13" s="233"/>
      <c r="GY13" s="233"/>
      <c r="GZ13" s="233"/>
      <c r="HA13" s="233"/>
      <c r="HB13" s="233"/>
      <c r="HC13" s="233"/>
      <c r="HD13" s="233"/>
      <c r="HE13" s="233"/>
      <c r="HF13" s="233"/>
      <c r="HG13" s="233"/>
      <c r="HH13" s="233"/>
      <c r="HI13" s="233"/>
      <c r="HJ13" s="233"/>
      <c r="HK13" s="233"/>
      <c r="HL13" s="233"/>
      <c r="HM13" s="233"/>
      <c r="HN13" s="233"/>
      <c r="HO13" s="233"/>
      <c r="HP13" s="233"/>
      <c r="HQ13" s="233"/>
      <c r="HR13" s="233"/>
      <c r="HS13" s="233"/>
      <c r="HT13" s="233"/>
      <c r="HU13" s="233"/>
      <c r="HV13" s="233"/>
      <c r="HW13" s="233"/>
      <c r="HX13" s="233"/>
      <c r="HY13" s="233"/>
      <c r="HZ13" s="233"/>
      <c r="IA13" s="233"/>
      <c r="IB13" s="233"/>
      <c r="IC13" s="233"/>
      <c r="ID13" s="233"/>
      <c r="IE13" s="233"/>
      <c r="IF13" s="233"/>
      <c r="IG13" s="233"/>
    </row>
    <row r="14" spans="1:241" s="236" customFormat="1" ht="14.4" x14ac:dyDescent="0.25">
      <c r="A14" s="233"/>
      <c r="B14" s="240"/>
      <c r="C14" s="237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  <c r="AW14" s="233"/>
      <c r="AX14" s="233"/>
      <c r="AY14" s="233"/>
      <c r="AZ14" s="233"/>
      <c r="BA14" s="233"/>
      <c r="BB14" s="233"/>
      <c r="BC14" s="233"/>
      <c r="BD14" s="233"/>
      <c r="BE14" s="233"/>
      <c r="BF14" s="233"/>
      <c r="BG14" s="233"/>
      <c r="BH14" s="233"/>
      <c r="BI14" s="233"/>
      <c r="BJ14" s="233"/>
      <c r="BK14" s="233"/>
      <c r="BL14" s="233"/>
      <c r="BM14" s="233"/>
      <c r="BN14" s="233"/>
      <c r="BO14" s="233"/>
      <c r="BP14" s="233"/>
      <c r="BQ14" s="233"/>
      <c r="BR14" s="233"/>
      <c r="BS14" s="233"/>
      <c r="BT14" s="233"/>
      <c r="BU14" s="233"/>
      <c r="BV14" s="233"/>
      <c r="BW14" s="233"/>
      <c r="BX14" s="233"/>
      <c r="BY14" s="233"/>
      <c r="BZ14" s="233"/>
      <c r="CA14" s="233"/>
      <c r="CB14" s="233"/>
      <c r="CC14" s="233"/>
      <c r="CD14" s="233"/>
      <c r="CE14" s="233"/>
      <c r="CF14" s="233"/>
      <c r="CG14" s="233"/>
      <c r="CH14" s="233"/>
      <c r="CI14" s="233"/>
      <c r="CJ14" s="233"/>
      <c r="CK14" s="233"/>
      <c r="CL14" s="233"/>
      <c r="CM14" s="233"/>
      <c r="CN14" s="233"/>
      <c r="CO14" s="233"/>
      <c r="CP14" s="233"/>
      <c r="CQ14" s="233"/>
      <c r="CR14" s="233"/>
      <c r="CS14" s="233"/>
      <c r="CT14" s="233"/>
      <c r="CU14" s="233"/>
      <c r="CV14" s="233"/>
      <c r="CW14" s="233"/>
      <c r="CX14" s="233"/>
      <c r="CY14" s="233"/>
      <c r="CZ14" s="233"/>
      <c r="DA14" s="233"/>
      <c r="DB14" s="233"/>
      <c r="DC14" s="233"/>
      <c r="DD14" s="233"/>
      <c r="DE14" s="233"/>
      <c r="DF14" s="233"/>
      <c r="DG14" s="233"/>
      <c r="DH14" s="233"/>
      <c r="DI14" s="233"/>
      <c r="DJ14" s="233"/>
      <c r="DK14" s="233"/>
      <c r="DL14" s="233"/>
      <c r="DM14" s="233"/>
      <c r="DN14" s="233"/>
      <c r="DO14" s="233"/>
      <c r="DP14" s="233"/>
      <c r="DQ14" s="233"/>
      <c r="DR14" s="233"/>
      <c r="DS14" s="233"/>
      <c r="DT14" s="233"/>
      <c r="DU14" s="233"/>
      <c r="DV14" s="233"/>
      <c r="DW14" s="233"/>
      <c r="DX14" s="233"/>
      <c r="DY14" s="233"/>
      <c r="DZ14" s="233"/>
      <c r="EA14" s="233"/>
      <c r="EB14" s="233"/>
      <c r="EC14" s="233"/>
      <c r="ED14" s="233"/>
      <c r="EE14" s="233"/>
      <c r="EF14" s="233"/>
      <c r="EG14" s="233"/>
      <c r="EH14" s="233"/>
      <c r="EI14" s="233"/>
      <c r="EJ14" s="233"/>
      <c r="EK14" s="233"/>
      <c r="EL14" s="233"/>
      <c r="EM14" s="233"/>
      <c r="EN14" s="233"/>
      <c r="EO14" s="233"/>
      <c r="EP14" s="233"/>
      <c r="EQ14" s="233"/>
      <c r="ER14" s="233"/>
      <c r="ES14" s="233"/>
      <c r="ET14" s="233"/>
      <c r="EU14" s="233"/>
      <c r="EV14" s="233"/>
      <c r="EW14" s="233"/>
      <c r="EX14" s="233"/>
      <c r="EY14" s="233"/>
      <c r="EZ14" s="233"/>
      <c r="FA14" s="233"/>
      <c r="FB14" s="233"/>
      <c r="FC14" s="233"/>
      <c r="FD14" s="233"/>
      <c r="FE14" s="233"/>
      <c r="FF14" s="233"/>
      <c r="FG14" s="233"/>
      <c r="FH14" s="233"/>
      <c r="FI14" s="233"/>
      <c r="FJ14" s="233"/>
      <c r="FK14" s="233"/>
      <c r="FL14" s="233"/>
      <c r="FM14" s="233"/>
      <c r="FN14" s="233"/>
      <c r="FO14" s="233"/>
      <c r="FP14" s="233"/>
      <c r="FQ14" s="233"/>
      <c r="FR14" s="233"/>
      <c r="FS14" s="233"/>
      <c r="FT14" s="233"/>
      <c r="FU14" s="233"/>
      <c r="FV14" s="233"/>
      <c r="FW14" s="233"/>
      <c r="FX14" s="233"/>
      <c r="FY14" s="233"/>
      <c r="FZ14" s="233"/>
      <c r="GA14" s="233"/>
      <c r="GB14" s="233"/>
      <c r="GC14" s="233"/>
      <c r="GD14" s="233"/>
      <c r="GE14" s="233"/>
      <c r="GF14" s="233"/>
      <c r="GG14" s="233"/>
      <c r="GH14" s="233"/>
      <c r="GI14" s="233"/>
      <c r="GJ14" s="233"/>
      <c r="GK14" s="233"/>
      <c r="GL14" s="233"/>
      <c r="GM14" s="233"/>
      <c r="GN14" s="233"/>
      <c r="GO14" s="233"/>
      <c r="GP14" s="233"/>
      <c r="GQ14" s="233"/>
      <c r="GR14" s="233"/>
      <c r="GS14" s="233"/>
      <c r="GT14" s="233"/>
      <c r="GU14" s="233"/>
      <c r="GV14" s="233"/>
      <c r="GW14" s="233"/>
      <c r="GX14" s="233"/>
      <c r="GY14" s="233"/>
      <c r="GZ14" s="233"/>
      <c r="HA14" s="233"/>
      <c r="HB14" s="233"/>
      <c r="HC14" s="233"/>
      <c r="HD14" s="233"/>
      <c r="HE14" s="233"/>
      <c r="HF14" s="233"/>
      <c r="HG14" s="233"/>
      <c r="HH14" s="233"/>
      <c r="HI14" s="233"/>
      <c r="HJ14" s="233"/>
      <c r="HK14" s="233"/>
      <c r="HL14" s="233"/>
      <c r="HM14" s="233"/>
      <c r="HN14" s="233"/>
      <c r="HO14" s="233"/>
      <c r="HP14" s="233"/>
      <c r="HQ14" s="233"/>
      <c r="HR14" s="233"/>
      <c r="HS14" s="233"/>
      <c r="HT14" s="233"/>
      <c r="HU14" s="233"/>
      <c r="HV14" s="233"/>
      <c r="HW14" s="233"/>
      <c r="HX14" s="233"/>
      <c r="HY14" s="233"/>
      <c r="HZ14" s="233"/>
      <c r="IA14" s="233"/>
      <c r="IB14" s="233"/>
      <c r="IC14" s="233"/>
      <c r="ID14" s="233"/>
      <c r="IE14" s="233"/>
      <c r="IF14" s="233"/>
      <c r="IG14" s="233"/>
    </row>
    <row r="15" spans="1:241" s="236" customFormat="1" ht="14.4" x14ac:dyDescent="0.25">
      <c r="A15" s="233"/>
      <c r="B15" s="390"/>
      <c r="C15" s="390"/>
      <c r="D15" s="390"/>
      <c r="E15" s="390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33"/>
      <c r="BW15" s="233"/>
      <c r="BX15" s="233"/>
      <c r="BY15" s="233"/>
      <c r="BZ15" s="233"/>
      <c r="CA15" s="233"/>
      <c r="CB15" s="233"/>
      <c r="CC15" s="233"/>
      <c r="CD15" s="233"/>
      <c r="CE15" s="233"/>
      <c r="CF15" s="233"/>
      <c r="CG15" s="233"/>
      <c r="CH15" s="233"/>
      <c r="CI15" s="233"/>
      <c r="CJ15" s="233"/>
      <c r="CK15" s="233"/>
      <c r="CL15" s="233"/>
      <c r="CM15" s="233"/>
      <c r="CN15" s="233"/>
      <c r="CO15" s="233"/>
      <c r="CP15" s="233"/>
      <c r="CQ15" s="233"/>
      <c r="CR15" s="233"/>
      <c r="CS15" s="233"/>
      <c r="CT15" s="233"/>
      <c r="CU15" s="233"/>
      <c r="CV15" s="233"/>
      <c r="CW15" s="233"/>
      <c r="CX15" s="233"/>
      <c r="CY15" s="233"/>
      <c r="CZ15" s="233"/>
      <c r="DA15" s="233"/>
      <c r="DB15" s="233"/>
      <c r="DC15" s="233"/>
      <c r="DD15" s="233"/>
      <c r="DE15" s="233"/>
      <c r="DF15" s="233"/>
      <c r="DG15" s="233"/>
      <c r="DH15" s="233"/>
      <c r="DI15" s="233"/>
      <c r="DJ15" s="233"/>
      <c r="DK15" s="233"/>
      <c r="DL15" s="233"/>
      <c r="DM15" s="233"/>
      <c r="DN15" s="233"/>
      <c r="DO15" s="233"/>
      <c r="DP15" s="233"/>
      <c r="DQ15" s="233"/>
      <c r="DR15" s="233"/>
      <c r="DS15" s="233"/>
      <c r="DT15" s="233"/>
      <c r="DU15" s="233"/>
      <c r="DV15" s="233"/>
      <c r="DW15" s="233"/>
      <c r="DX15" s="233"/>
      <c r="DY15" s="233"/>
      <c r="DZ15" s="233"/>
      <c r="EA15" s="233"/>
      <c r="EB15" s="233"/>
      <c r="EC15" s="233"/>
      <c r="ED15" s="233"/>
      <c r="EE15" s="233"/>
      <c r="EF15" s="233"/>
      <c r="EG15" s="233"/>
      <c r="EH15" s="233"/>
      <c r="EI15" s="233"/>
      <c r="EJ15" s="233"/>
      <c r="EK15" s="233"/>
      <c r="EL15" s="233"/>
      <c r="EM15" s="233"/>
      <c r="EN15" s="233"/>
      <c r="EO15" s="233"/>
      <c r="EP15" s="233"/>
      <c r="EQ15" s="233"/>
      <c r="ER15" s="233"/>
      <c r="ES15" s="233"/>
      <c r="ET15" s="233"/>
      <c r="EU15" s="233"/>
      <c r="EV15" s="233"/>
      <c r="EW15" s="233"/>
      <c r="EX15" s="233"/>
      <c r="EY15" s="233"/>
      <c r="EZ15" s="233"/>
      <c r="FA15" s="233"/>
      <c r="FB15" s="233"/>
      <c r="FC15" s="233"/>
      <c r="FD15" s="233"/>
      <c r="FE15" s="233"/>
      <c r="FF15" s="233"/>
      <c r="FG15" s="233"/>
      <c r="FH15" s="233"/>
      <c r="FI15" s="233"/>
      <c r="FJ15" s="233"/>
      <c r="FK15" s="233"/>
      <c r="FL15" s="233"/>
      <c r="FM15" s="233"/>
      <c r="FN15" s="233"/>
      <c r="FO15" s="233"/>
      <c r="FP15" s="233"/>
      <c r="FQ15" s="233"/>
      <c r="FR15" s="233"/>
      <c r="FS15" s="233"/>
      <c r="FT15" s="233"/>
      <c r="FU15" s="233"/>
      <c r="FV15" s="233"/>
      <c r="FW15" s="233"/>
      <c r="FX15" s="233"/>
      <c r="FY15" s="233"/>
      <c r="FZ15" s="233"/>
      <c r="GA15" s="233"/>
      <c r="GB15" s="233"/>
      <c r="GC15" s="233"/>
      <c r="GD15" s="233"/>
      <c r="GE15" s="233"/>
      <c r="GF15" s="233"/>
      <c r="GG15" s="233"/>
      <c r="GH15" s="233"/>
      <c r="GI15" s="233"/>
      <c r="GJ15" s="233"/>
      <c r="GK15" s="233"/>
      <c r="GL15" s="233"/>
      <c r="GM15" s="233"/>
      <c r="GN15" s="233"/>
      <c r="GO15" s="233"/>
      <c r="GP15" s="233"/>
      <c r="GQ15" s="233"/>
      <c r="GR15" s="233"/>
      <c r="GS15" s="233"/>
      <c r="GT15" s="233"/>
      <c r="GU15" s="233"/>
      <c r="GV15" s="233"/>
      <c r="GW15" s="233"/>
      <c r="GX15" s="233"/>
      <c r="GY15" s="233"/>
      <c r="GZ15" s="233"/>
      <c r="HA15" s="233"/>
      <c r="HB15" s="233"/>
      <c r="HC15" s="233"/>
      <c r="HD15" s="233"/>
      <c r="HE15" s="233"/>
      <c r="HF15" s="233"/>
      <c r="HG15" s="233"/>
      <c r="HH15" s="233"/>
      <c r="HI15" s="233"/>
      <c r="HJ15" s="233"/>
      <c r="HK15" s="233"/>
      <c r="HL15" s="233"/>
      <c r="HM15" s="233"/>
      <c r="HN15" s="233"/>
      <c r="HO15" s="233"/>
      <c r="HP15" s="233"/>
      <c r="HQ15" s="233"/>
      <c r="HR15" s="233"/>
      <c r="HS15" s="233"/>
      <c r="HT15" s="233"/>
      <c r="HU15" s="233"/>
      <c r="HV15" s="233"/>
      <c r="HW15" s="233"/>
      <c r="HX15" s="233"/>
      <c r="HY15" s="233"/>
      <c r="HZ15" s="233"/>
      <c r="IA15" s="233"/>
      <c r="IB15" s="233"/>
      <c r="IC15" s="233"/>
      <c r="ID15" s="233"/>
      <c r="IE15" s="233"/>
      <c r="IF15" s="233"/>
      <c r="IG15" s="233"/>
    </row>
    <row r="16" spans="1:241" s="236" customFormat="1" ht="14.4" x14ac:dyDescent="0.25">
      <c r="A16" s="233"/>
      <c r="B16" s="240"/>
      <c r="C16" s="237"/>
      <c r="D16" s="233"/>
      <c r="E16" s="233"/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33"/>
      <c r="AN16" s="233"/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33"/>
      <c r="BX16" s="233"/>
      <c r="BY16" s="233"/>
      <c r="BZ16" s="233"/>
      <c r="CA16" s="233"/>
      <c r="CB16" s="233"/>
      <c r="CC16" s="233"/>
      <c r="CD16" s="233"/>
      <c r="CE16" s="233"/>
      <c r="CF16" s="233"/>
      <c r="CG16" s="233"/>
      <c r="CH16" s="233"/>
      <c r="CI16" s="233"/>
      <c r="CJ16" s="233"/>
      <c r="CK16" s="233"/>
      <c r="CL16" s="233"/>
      <c r="CM16" s="233"/>
      <c r="CN16" s="233"/>
      <c r="CO16" s="233"/>
      <c r="CP16" s="233"/>
      <c r="CQ16" s="233"/>
      <c r="CR16" s="233"/>
      <c r="CS16" s="233"/>
      <c r="CT16" s="233"/>
      <c r="CU16" s="233"/>
      <c r="CV16" s="233"/>
      <c r="CW16" s="233"/>
      <c r="CX16" s="233"/>
      <c r="CY16" s="233"/>
      <c r="CZ16" s="233"/>
      <c r="DA16" s="233"/>
      <c r="DB16" s="233"/>
      <c r="DC16" s="233"/>
      <c r="DD16" s="233"/>
      <c r="DE16" s="233"/>
      <c r="DF16" s="233"/>
      <c r="DG16" s="233"/>
      <c r="DH16" s="233"/>
      <c r="DI16" s="233"/>
      <c r="DJ16" s="233"/>
      <c r="DK16" s="233"/>
      <c r="DL16" s="233"/>
      <c r="DM16" s="233"/>
      <c r="DN16" s="233"/>
      <c r="DO16" s="233"/>
      <c r="DP16" s="233"/>
      <c r="DQ16" s="233"/>
      <c r="DR16" s="233"/>
      <c r="DS16" s="233"/>
      <c r="DT16" s="233"/>
      <c r="DU16" s="233"/>
      <c r="DV16" s="233"/>
      <c r="DW16" s="233"/>
      <c r="DX16" s="233"/>
      <c r="DY16" s="233"/>
      <c r="DZ16" s="233"/>
      <c r="EA16" s="233"/>
      <c r="EB16" s="233"/>
      <c r="EC16" s="233"/>
      <c r="ED16" s="233"/>
      <c r="EE16" s="233"/>
      <c r="EF16" s="233"/>
      <c r="EG16" s="233"/>
      <c r="EH16" s="233"/>
      <c r="EI16" s="233"/>
      <c r="EJ16" s="233"/>
      <c r="EK16" s="233"/>
      <c r="EL16" s="233"/>
      <c r="EM16" s="233"/>
      <c r="EN16" s="233"/>
      <c r="EO16" s="233"/>
      <c r="EP16" s="233"/>
      <c r="EQ16" s="233"/>
      <c r="ER16" s="233"/>
      <c r="ES16" s="233"/>
      <c r="ET16" s="233"/>
      <c r="EU16" s="233"/>
      <c r="EV16" s="233"/>
      <c r="EW16" s="233"/>
      <c r="EX16" s="233"/>
      <c r="EY16" s="233"/>
      <c r="EZ16" s="233"/>
      <c r="FA16" s="233"/>
      <c r="FB16" s="233"/>
      <c r="FC16" s="233"/>
      <c r="FD16" s="233"/>
      <c r="FE16" s="233"/>
      <c r="FF16" s="233"/>
      <c r="FG16" s="233"/>
      <c r="FH16" s="233"/>
      <c r="FI16" s="233"/>
      <c r="FJ16" s="233"/>
      <c r="FK16" s="233"/>
      <c r="FL16" s="233"/>
      <c r="FM16" s="233"/>
      <c r="FN16" s="233"/>
      <c r="FO16" s="233"/>
      <c r="FP16" s="233"/>
      <c r="FQ16" s="233"/>
      <c r="FR16" s="233"/>
      <c r="FS16" s="233"/>
      <c r="FT16" s="233"/>
      <c r="FU16" s="233"/>
      <c r="FV16" s="233"/>
      <c r="FW16" s="233"/>
      <c r="FX16" s="233"/>
      <c r="FY16" s="233"/>
      <c r="FZ16" s="233"/>
      <c r="GA16" s="233"/>
      <c r="GB16" s="233"/>
      <c r="GC16" s="233"/>
      <c r="GD16" s="233"/>
      <c r="GE16" s="233"/>
      <c r="GF16" s="233"/>
      <c r="GG16" s="233"/>
      <c r="GH16" s="233"/>
      <c r="GI16" s="233"/>
      <c r="GJ16" s="233"/>
      <c r="GK16" s="233"/>
      <c r="GL16" s="233"/>
      <c r="GM16" s="233"/>
      <c r="GN16" s="233"/>
      <c r="GO16" s="233"/>
      <c r="GP16" s="233"/>
      <c r="GQ16" s="233"/>
      <c r="GR16" s="233"/>
      <c r="GS16" s="233"/>
      <c r="GT16" s="233"/>
      <c r="GU16" s="233"/>
      <c r="GV16" s="233"/>
      <c r="GW16" s="233"/>
      <c r="GX16" s="233"/>
      <c r="GY16" s="233"/>
      <c r="GZ16" s="233"/>
      <c r="HA16" s="233"/>
      <c r="HB16" s="233"/>
      <c r="HC16" s="233"/>
      <c r="HD16" s="233"/>
      <c r="HE16" s="233"/>
      <c r="HF16" s="233"/>
      <c r="HG16" s="233"/>
      <c r="HH16" s="233"/>
      <c r="HI16" s="233"/>
      <c r="HJ16" s="233"/>
      <c r="HK16" s="233"/>
      <c r="HL16" s="233"/>
      <c r="HM16" s="233"/>
      <c r="HN16" s="233"/>
      <c r="HO16" s="233"/>
      <c r="HP16" s="233"/>
      <c r="HQ16" s="233"/>
      <c r="HR16" s="233"/>
      <c r="HS16" s="233"/>
      <c r="HT16" s="233"/>
      <c r="HU16" s="233"/>
      <c r="HV16" s="233"/>
      <c r="HW16" s="233"/>
      <c r="HX16" s="233"/>
      <c r="HY16" s="233"/>
      <c r="HZ16" s="233"/>
      <c r="IA16" s="233"/>
      <c r="IB16" s="233"/>
      <c r="IC16" s="233"/>
      <c r="ID16" s="233"/>
      <c r="IE16" s="233"/>
      <c r="IF16" s="233"/>
      <c r="IG16" s="233"/>
    </row>
    <row r="17" spans="1:241" s="236" customFormat="1" ht="14.4" x14ac:dyDescent="0.25">
      <c r="A17" s="233"/>
      <c r="B17" s="237"/>
      <c r="C17" s="233"/>
      <c r="D17" s="233"/>
      <c r="E17" s="233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33"/>
      <c r="AP17" s="233"/>
      <c r="AQ17" s="233"/>
      <c r="AR17" s="233"/>
      <c r="AS17" s="233"/>
      <c r="AT17" s="233"/>
      <c r="AU17" s="233"/>
      <c r="AV17" s="233"/>
      <c r="AW17" s="233"/>
      <c r="AX17" s="233"/>
      <c r="AY17" s="233"/>
      <c r="AZ17" s="233"/>
      <c r="BA17" s="233"/>
      <c r="BB17" s="233"/>
      <c r="BC17" s="233"/>
      <c r="BD17" s="233"/>
      <c r="BE17" s="233"/>
      <c r="BF17" s="233"/>
      <c r="BG17" s="233"/>
      <c r="BH17" s="233"/>
      <c r="BI17" s="233"/>
      <c r="BJ17" s="233"/>
      <c r="BK17" s="233"/>
      <c r="BL17" s="233"/>
      <c r="BM17" s="233"/>
      <c r="BN17" s="233"/>
      <c r="BO17" s="233"/>
      <c r="BP17" s="233"/>
      <c r="BQ17" s="233"/>
      <c r="BR17" s="233"/>
      <c r="BS17" s="233"/>
      <c r="BT17" s="233"/>
      <c r="BU17" s="233"/>
      <c r="BV17" s="233"/>
      <c r="BW17" s="233"/>
      <c r="BX17" s="233"/>
      <c r="BY17" s="233"/>
      <c r="BZ17" s="233"/>
      <c r="CA17" s="233"/>
      <c r="CB17" s="233"/>
      <c r="CC17" s="233"/>
      <c r="CD17" s="233"/>
      <c r="CE17" s="233"/>
      <c r="CF17" s="233"/>
      <c r="CG17" s="233"/>
      <c r="CH17" s="233"/>
      <c r="CI17" s="233"/>
      <c r="CJ17" s="233"/>
      <c r="CK17" s="233"/>
      <c r="CL17" s="233"/>
      <c r="CM17" s="233"/>
      <c r="CN17" s="233"/>
      <c r="CO17" s="233"/>
      <c r="CP17" s="233"/>
      <c r="CQ17" s="233"/>
      <c r="CR17" s="233"/>
      <c r="CS17" s="233"/>
      <c r="CT17" s="233"/>
      <c r="CU17" s="233"/>
      <c r="CV17" s="233"/>
      <c r="CW17" s="233"/>
      <c r="CX17" s="233"/>
      <c r="CY17" s="233"/>
      <c r="CZ17" s="233"/>
      <c r="DA17" s="233"/>
      <c r="DB17" s="233"/>
      <c r="DC17" s="233"/>
      <c r="DD17" s="233"/>
      <c r="DE17" s="233"/>
      <c r="DF17" s="233"/>
      <c r="DG17" s="233"/>
      <c r="DH17" s="233"/>
      <c r="DI17" s="233"/>
      <c r="DJ17" s="233"/>
      <c r="DK17" s="233"/>
      <c r="DL17" s="233"/>
      <c r="DM17" s="233"/>
      <c r="DN17" s="233"/>
      <c r="DO17" s="233"/>
      <c r="DP17" s="233"/>
      <c r="DQ17" s="233"/>
      <c r="DR17" s="233"/>
      <c r="DS17" s="233"/>
      <c r="DT17" s="233"/>
      <c r="DU17" s="233"/>
      <c r="DV17" s="233"/>
      <c r="DW17" s="233"/>
      <c r="DX17" s="233"/>
      <c r="DY17" s="233"/>
      <c r="DZ17" s="233"/>
      <c r="EA17" s="233"/>
      <c r="EB17" s="233"/>
      <c r="EC17" s="233"/>
      <c r="ED17" s="233"/>
      <c r="EE17" s="233"/>
      <c r="EF17" s="233"/>
      <c r="EG17" s="233"/>
      <c r="EH17" s="233"/>
      <c r="EI17" s="233"/>
      <c r="EJ17" s="233"/>
      <c r="EK17" s="233"/>
      <c r="EL17" s="233"/>
      <c r="EM17" s="233"/>
      <c r="EN17" s="233"/>
      <c r="EO17" s="233"/>
      <c r="EP17" s="233"/>
      <c r="EQ17" s="233"/>
      <c r="ER17" s="233"/>
      <c r="ES17" s="233"/>
      <c r="ET17" s="233"/>
      <c r="EU17" s="233"/>
      <c r="EV17" s="233"/>
      <c r="EW17" s="233"/>
      <c r="EX17" s="233"/>
      <c r="EY17" s="233"/>
      <c r="EZ17" s="233"/>
      <c r="FA17" s="233"/>
      <c r="FB17" s="233"/>
      <c r="FC17" s="233"/>
      <c r="FD17" s="233"/>
      <c r="FE17" s="233"/>
      <c r="FF17" s="233"/>
      <c r="FG17" s="233"/>
      <c r="FH17" s="233"/>
      <c r="FI17" s="233"/>
      <c r="FJ17" s="233"/>
      <c r="FK17" s="233"/>
      <c r="FL17" s="233"/>
      <c r="FM17" s="233"/>
      <c r="FN17" s="233"/>
      <c r="FO17" s="233"/>
      <c r="FP17" s="233"/>
      <c r="FQ17" s="233"/>
      <c r="FR17" s="233"/>
      <c r="FS17" s="233"/>
      <c r="FT17" s="233"/>
      <c r="FU17" s="233"/>
      <c r="FV17" s="233"/>
      <c r="FW17" s="233"/>
      <c r="FX17" s="233"/>
      <c r="FY17" s="233"/>
      <c r="FZ17" s="233"/>
      <c r="GA17" s="233"/>
      <c r="GB17" s="233"/>
      <c r="GC17" s="233"/>
      <c r="GD17" s="233"/>
      <c r="GE17" s="233"/>
      <c r="GF17" s="233"/>
      <c r="GG17" s="233"/>
      <c r="GH17" s="233"/>
      <c r="GI17" s="233"/>
      <c r="GJ17" s="233"/>
      <c r="GK17" s="233"/>
      <c r="GL17" s="233"/>
      <c r="GM17" s="233"/>
      <c r="GN17" s="233"/>
      <c r="GO17" s="233"/>
      <c r="GP17" s="233"/>
      <c r="GQ17" s="233"/>
      <c r="GR17" s="233"/>
      <c r="GS17" s="233"/>
      <c r="GT17" s="233"/>
      <c r="GU17" s="233"/>
      <c r="GV17" s="233"/>
      <c r="GW17" s="233"/>
      <c r="GX17" s="233"/>
      <c r="GY17" s="233"/>
      <c r="GZ17" s="233"/>
      <c r="HA17" s="233"/>
      <c r="HB17" s="233"/>
      <c r="HC17" s="233"/>
      <c r="HD17" s="233"/>
      <c r="HE17" s="233"/>
      <c r="HF17" s="233"/>
      <c r="HG17" s="233"/>
      <c r="HH17" s="233"/>
      <c r="HI17" s="233"/>
      <c r="HJ17" s="233"/>
      <c r="HK17" s="233"/>
      <c r="HL17" s="233"/>
      <c r="HM17" s="233"/>
      <c r="HN17" s="233"/>
      <c r="HO17" s="233"/>
      <c r="HP17" s="233"/>
      <c r="HQ17" s="233"/>
      <c r="HR17" s="233"/>
      <c r="HS17" s="233"/>
      <c r="HT17" s="233"/>
      <c r="HU17" s="233"/>
      <c r="HV17" s="233"/>
      <c r="HW17" s="233"/>
      <c r="HX17" s="233"/>
      <c r="HY17" s="233"/>
      <c r="HZ17" s="233"/>
      <c r="IA17" s="233"/>
      <c r="IB17" s="233"/>
      <c r="IC17" s="233"/>
      <c r="ID17" s="233"/>
      <c r="IE17" s="233"/>
      <c r="IF17" s="233"/>
      <c r="IG17" s="233"/>
    </row>
    <row r="18" spans="1:241" s="236" customFormat="1" ht="14.4" x14ac:dyDescent="0.25">
      <c r="A18" s="233"/>
      <c r="B18" s="391" t="s">
        <v>257</v>
      </c>
      <c r="C18" s="391"/>
      <c r="D18" s="391"/>
      <c r="E18" s="391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33"/>
      <c r="Z18" s="233"/>
      <c r="AA18" s="233"/>
      <c r="AB18" s="233"/>
      <c r="AC18" s="233"/>
      <c r="AD18" s="233"/>
      <c r="AE18" s="233"/>
      <c r="AF18" s="233"/>
      <c r="AG18" s="233"/>
      <c r="AH18" s="233"/>
      <c r="AI18" s="233"/>
      <c r="AJ18" s="233"/>
      <c r="AK18" s="233"/>
      <c r="AL18" s="233"/>
      <c r="AM18" s="233"/>
      <c r="AN18" s="233"/>
      <c r="AO18" s="233"/>
      <c r="AP18" s="233"/>
      <c r="AQ18" s="233"/>
      <c r="AR18" s="233"/>
      <c r="AS18" s="233"/>
      <c r="AT18" s="233"/>
      <c r="AU18" s="233"/>
      <c r="AV18" s="233"/>
      <c r="AW18" s="233"/>
      <c r="AX18" s="233"/>
      <c r="AY18" s="233"/>
      <c r="AZ18" s="233"/>
      <c r="BA18" s="233"/>
      <c r="BB18" s="233"/>
      <c r="BC18" s="233"/>
      <c r="BD18" s="233"/>
      <c r="BE18" s="233"/>
      <c r="BF18" s="233"/>
      <c r="BG18" s="233"/>
      <c r="BH18" s="233"/>
      <c r="BI18" s="233"/>
      <c r="BJ18" s="233"/>
      <c r="BK18" s="233"/>
      <c r="BL18" s="233"/>
      <c r="BM18" s="233"/>
      <c r="BN18" s="233"/>
      <c r="BO18" s="233"/>
      <c r="BP18" s="233"/>
      <c r="BQ18" s="233"/>
      <c r="BR18" s="233"/>
      <c r="BS18" s="233"/>
      <c r="BT18" s="233"/>
      <c r="BU18" s="233"/>
      <c r="BV18" s="233"/>
      <c r="BW18" s="233"/>
      <c r="BX18" s="233"/>
      <c r="BY18" s="233"/>
      <c r="BZ18" s="233"/>
      <c r="CA18" s="233"/>
      <c r="CB18" s="233"/>
      <c r="CC18" s="233"/>
      <c r="CD18" s="233"/>
      <c r="CE18" s="233"/>
      <c r="CF18" s="233"/>
      <c r="CG18" s="233"/>
      <c r="CH18" s="233"/>
      <c r="CI18" s="233"/>
      <c r="CJ18" s="233"/>
      <c r="CK18" s="233"/>
      <c r="CL18" s="233"/>
      <c r="CM18" s="233"/>
      <c r="CN18" s="233"/>
      <c r="CO18" s="233"/>
      <c r="CP18" s="233"/>
      <c r="CQ18" s="233"/>
      <c r="CR18" s="233"/>
      <c r="CS18" s="233"/>
      <c r="CT18" s="233"/>
      <c r="CU18" s="233"/>
      <c r="CV18" s="233"/>
      <c r="CW18" s="233"/>
      <c r="CX18" s="233"/>
      <c r="CY18" s="233"/>
      <c r="CZ18" s="233"/>
      <c r="DA18" s="233"/>
      <c r="DB18" s="233"/>
      <c r="DC18" s="233"/>
      <c r="DD18" s="233"/>
      <c r="DE18" s="233"/>
      <c r="DF18" s="233"/>
      <c r="DG18" s="233"/>
      <c r="DH18" s="233"/>
      <c r="DI18" s="233"/>
      <c r="DJ18" s="233"/>
      <c r="DK18" s="233"/>
      <c r="DL18" s="233"/>
      <c r="DM18" s="233"/>
      <c r="DN18" s="233"/>
      <c r="DO18" s="233"/>
      <c r="DP18" s="233"/>
      <c r="DQ18" s="233"/>
      <c r="DR18" s="233"/>
      <c r="DS18" s="233"/>
      <c r="DT18" s="233"/>
      <c r="DU18" s="233"/>
      <c r="DV18" s="233"/>
      <c r="DW18" s="233"/>
      <c r="DX18" s="233"/>
      <c r="DY18" s="233"/>
      <c r="DZ18" s="233"/>
      <c r="EA18" s="233"/>
      <c r="EB18" s="233"/>
      <c r="EC18" s="233"/>
      <c r="ED18" s="233"/>
      <c r="EE18" s="233"/>
      <c r="EF18" s="233"/>
      <c r="EG18" s="233"/>
      <c r="EH18" s="233"/>
      <c r="EI18" s="233"/>
      <c r="EJ18" s="233"/>
      <c r="EK18" s="233"/>
      <c r="EL18" s="233"/>
      <c r="EM18" s="233"/>
      <c r="EN18" s="233"/>
      <c r="EO18" s="233"/>
      <c r="EP18" s="233"/>
      <c r="EQ18" s="233"/>
      <c r="ER18" s="233"/>
      <c r="ES18" s="233"/>
      <c r="ET18" s="233"/>
      <c r="EU18" s="233"/>
      <c r="EV18" s="233"/>
      <c r="EW18" s="233"/>
      <c r="EX18" s="233"/>
      <c r="EY18" s="233"/>
      <c r="EZ18" s="233"/>
      <c r="FA18" s="233"/>
      <c r="FB18" s="233"/>
      <c r="FC18" s="233"/>
      <c r="FD18" s="233"/>
      <c r="FE18" s="233"/>
      <c r="FF18" s="233"/>
      <c r="FG18" s="233"/>
      <c r="FH18" s="233"/>
      <c r="FI18" s="233"/>
      <c r="FJ18" s="233"/>
      <c r="FK18" s="233"/>
      <c r="FL18" s="233"/>
      <c r="FM18" s="233"/>
      <c r="FN18" s="233"/>
      <c r="FO18" s="233"/>
      <c r="FP18" s="233"/>
      <c r="FQ18" s="233"/>
      <c r="FR18" s="233"/>
      <c r="FS18" s="233"/>
      <c r="FT18" s="233"/>
      <c r="FU18" s="233"/>
      <c r="FV18" s="233"/>
      <c r="FW18" s="233"/>
      <c r="FX18" s="233"/>
      <c r="FY18" s="233"/>
      <c r="FZ18" s="233"/>
      <c r="GA18" s="233"/>
      <c r="GB18" s="233"/>
      <c r="GC18" s="233"/>
      <c r="GD18" s="233"/>
      <c r="GE18" s="233"/>
      <c r="GF18" s="233"/>
      <c r="GG18" s="233"/>
      <c r="GH18" s="233"/>
      <c r="GI18" s="233"/>
      <c r="GJ18" s="233"/>
      <c r="GK18" s="233"/>
      <c r="GL18" s="233"/>
      <c r="GM18" s="233"/>
      <c r="GN18" s="233"/>
      <c r="GO18" s="233"/>
      <c r="GP18" s="233"/>
      <c r="GQ18" s="233"/>
      <c r="GR18" s="233"/>
      <c r="GS18" s="233"/>
      <c r="GT18" s="233"/>
      <c r="GU18" s="233"/>
      <c r="GV18" s="233"/>
      <c r="GW18" s="233"/>
      <c r="GX18" s="233"/>
      <c r="GY18" s="233"/>
      <c r="GZ18" s="233"/>
      <c r="HA18" s="233"/>
      <c r="HB18" s="233"/>
      <c r="HC18" s="233"/>
      <c r="HD18" s="233"/>
      <c r="HE18" s="233"/>
      <c r="HF18" s="233"/>
      <c r="HG18" s="233"/>
      <c r="HH18" s="233"/>
      <c r="HI18" s="233"/>
      <c r="HJ18" s="233"/>
      <c r="HK18" s="233"/>
      <c r="HL18" s="233"/>
      <c r="HM18" s="233"/>
      <c r="HN18" s="233"/>
      <c r="HO18" s="233"/>
      <c r="HP18" s="233"/>
      <c r="HQ18" s="233"/>
      <c r="HR18" s="233"/>
      <c r="HS18" s="233"/>
      <c r="HT18" s="233"/>
      <c r="HU18" s="233"/>
      <c r="HV18" s="233"/>
      <c r="HW18" s="233"/>
      <c r="HX18" s="233"/>
      <c r="HY18" s="233"/>
      <c r="HZ18" s="233"/>
      <c r="IA18" s="233"/>
      <c r="IB18" s="233"/>
      <c r="IC18" s="233"/>
      <c r="ID18" s="233"/>
      <c r="IE18" s="233"/>
      <c r="IF18" s="233"/>
      <c r="IG18" s="233"/>
    </row>
    <row r="19" spans="1:241" s="236" customFormat="1" ht="14.4" x14ac:dyDescent="0.25">
      <c r="A19" s="233"/>
      <c r="B19" s="391" t="s">
        <v>258</v>
      </c>
      <c r="C19" s="391"/>
      <c r="D19" s="391"/>
      <c r="E19" s="391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3"/>
      <c r="BN19" s="233"/>
      <c r="BO19" s="233"/>
      <c r="BP19" s="233"/>
      <c r="BQ19" s="233"/>
      <c r="BR19" s="233"/>
      <c r="BS19" s="233"/>
      <c r="BT19" s="233"/>
      <c r="BU19" s="233"/>
      <c r="BV19" s="233"/>
      <c r="BW19" s="233"/>
      <c r="BX19" s="233"/>
      <c r="BY19" s="233"/>
      <c r="BZ19" s="233"/>
      <c r="CA19" s="233"/>
      <c r="CB19" s="233"/>
      <c r="CC19" s="233"/>
      <c r="CD19" s="233"/>
      <c r="CE19" s="233"/>
      <c r="CF19" s="233"/>
      <c r="CG19" s="233"/>
      <c r="CH19" s="233"/>
      <c r="CI19" s="233"/>
      <c r="CJ19" s="233"/>
      <c r="CK19" s="233"/>
      <c r="CL19" s="233"/>
      <c r="CM19" s="233"/>
      <c r="CN19" s="233"/>
      <c r="CO19" s="233"/>
      <c r="CP19" s="233"/>
      <c r="CQ19" s="233"/>
      <c r="CR19" s="233"/>
      <c r="CS19" s="233"/>
      <c r="CT19" s="233"/>
      <c r="CU19" s="233"/>
      <c r="CV19" s="233"/>
      <c r="CW19" s="233"/>
      <c r="CX19" s="233"/>
      <c r="CY19" s="233"/>
      <c r="CZ19" s="233"/>
      <c r="DA19" s="233"/>
      <c r="DB19" s="233"/>
      <c r="DC19" s="233"/>
      <c r="DD19" s="233"/>
      <c r="DE19" s="233"/>
      <c r="DF19" s="233"/>
      <c r="DG19" s="233"/>
      <c r="DH19" s="233"/>
      <c r="DI19" s="233"/>
      <c r="DJ19" s="233"/>
      <c r="DK19" s="233"/>
      <c r="DL19" s="233"/>
      <c r="DM19" s="233"/>
      <c r="DN19" s="233"/>
      <c r="DO19" s="233"/>
      <c r="DP19" s="233"/>
      <c r="DQ19" s="233"/>
      <c r="DR19" s="233"/>
      <c r="DS19" s="233"/>
      <c r="DT19" s="233"/>
      <c r="DU19" s="233"/>
      <c r="DV19" s="233"/>
      <c r="DW19" s="233"/>
      <c r="DX19" s="233"/>
      <c r="DY19" s="233"/>
      <c r="DZ19" s="233"/>
      <c r="EA19" s="233"/>
      <c r="EB19" s="233"/>
      <c r="EC19" s="233"/>
      <c r="ED19" s="233"/>
      <c r="EE19" s="233"/>
      <c r="EF19" s="233"/>
      <c r="EG19" s="233"/>
      <c r="EH19" s="233"/>
      <c r="EI19" s="233"/>
      <c r="EJ19" s="233"/>
      <c r="EK19" s="233"/>
      <c r="EL19" s="233"/>
      <c r="EM19" s="233"/>
      <c r="EN19" s="233"/>
      <c r="EO19" s="233"/>
      <c r="EP19" s="233"/>
      <c r="EQ19" s="233"/>
      <c r="ER19" s="233"/>
      <c r="ES19" s="233"/>
      <c r="ET19" s="233"/>
      <c r="EU19" s="233"/>
      <c r="EV19" s="233"/>
      <c r="EW19" s="233"/>
      <c r="EX19" s="233"/>
      <c r="EY19" s="233"/>
      <c r="EZ19" s="233"/>
      <c r="FA19" s="233"/>
      <c r="FB19" s="233"/>
      <c r="FC19" s="233"/>
      <c r="FD19" s="233"/>
      <c r="FE19" s="233"/>
      <c r="FF19" s="233"/>
      <c r="FG19" s="233"/>
      <c r="FH19" s="233"/>
      <c r="FI19" s="233"/>
      <c r="FJ19" s="233"/>
      <c r="FK19" s="233"/>
      <c r="FL19" s="233"/>
      <c r="FM19" s="233"/>
      <c r="FN19" s="233"/>
      <c r="FO19" s="233"/>
      <c r="FP19" s="233"/>
      <c r="FQ19" s="233"/>
      <c r="FR19" s="233"/>
      <c r="FS19" s="233"/>
      <c r="FT19" s="233"/>
      <c r="FU19" s="233"/>
      <c r="FV19" s="233"/>
      <c r="FW19" s="233"/>
      <c r="FX19" s="233"/>
      <c r="FY19" s="233"/>
      <c r="FZ19" s="233"/>
      <c r="GA19" s="233"/>
      <c r="GB19" s="233"/>
      <c r="GC19" s="233"/>
      <c r="GD19" s="233"/>
      <c r="GE19" s="233"/>
      <c r="GF19" s="233"/>
      <c r="GG19" s="233"/>
      <c r="GH19" s="233"/>
      <c r="GI19" s="233"/>
      <c r="GJ19" s="233"/>
      <c r="GK19" s="233"/>
      <c r="GL19" s="233"/>
      <c r="GM19" s="233"/>
      <c r="GN19" s="233"/>
      <c r="GO19" s="233"/>
      <c r="GP19" s="233"/>
      <c r="GQ19" s="233"/>
      <c r="GR19" s="233"/>
      <c r="GS19" s="233"/>
      <c r="GT19" s="233"/>
      <c r="GU19" s="233"/>
      <c r="GV19" s="233"/>
      <c r="GW19" s="233"/>
      <c r="GX19" s="233"/>
      <c r="GY19" s="233"/>
      <c r="GZ19" s="233"/>
      <c r="HA19" s="233"/>
      <c r="HB19" s="233"/>
      <c r="HC19" s="233"/>
      <c r="HD19" s="233"/>
      <c r="HE19" s="233"/>
      <c r="HF19" s="233"/>
      <c r="HG19" s="233"/>
      <c r="HH19" s="233"/>
      <c r="HI19" s="233"/>
      <c r="HJ19" s="233"/>
      <c r="HK19" s="233"/>
      <c r="HL19" s="233"/>
      <c r="HM19" s="233"/>
      <c r="HN19" s="233"/>
      <c r="HO19" s="233"/>
      <c r="HP19" s="233"/>
      <c r="HQ19" s="233"/>
      <c r="HR19" s="233"/>
      <c r="HS19" s="233"/>
      <c r="HT19" s="233"/>
      <c r="HU19" s="233"/>
      <c r="HV19" s="233"/>
      <c r="HW19" s="233"/>
      <c r="HX19" s="233"/>
      <c r="HY19" s="233"/>
      <c r="HZ19" s="233"/>
      <c r="IA19" s="233"/>
      <c r="IB19" s="233"/>
      <c r="IC19" s="233"/>
      <c r="ID19" s="233"/>
      <c r="IE19" s="233"/>
      <c r="IF19" s="233"/>
      <c r="IG19" s="233"/>
    </row>
    <row r="20" spans="1:241" s="236" customFormat="1" ht="14.4" x14ac:dyDescent="0.25">
      <c r="A20" s="233"/>
      <c r="B20" s="391" t="s">
        <v>259</v>
      </c>
      <c r="C20" s="391"/>
      <c r="D20" s="391"/>
      <c r="E20" s="391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3"/>
      <c r="BN20" s="233"/>
      <c r="BO20" s="233"/>
      <c r="BP20" s="233"/>
      <c r="BQ20" s="233"/>
      <c r="BR20" s="233"/>
      <c r="BS20" s="233"/>
      <c r="BT20" s="233"/>
      <c r="BU20" s="233"/>
      <c r="BV20" s="233"/>
      <c r="BW20" s="233"/>
      <c r="BX20" s="233"/>
      <c r="BY20" s="233"/>
      <c r="BZ20" s="233"/>
      <c r="CA20" s="233"/>
      <c r="CB20" s="233"/>
      <c r="CC20" s="233"/>
      <c r="CD20" s="233"/>
      <c r="CE20" s="233"/>
      <c r="CF20" s="233"/>
      <c r="CG20" s="233"/>
      <c r="CH20" s="233"/>
      <c r="CI20" s="233"/>
      <c r="CJ20" s="233"/>
      <c r="CK20" s="233"/>
      <c r="CL20" s="233"/>
      <c r="CM20" s="233"/>
      <c r="CN20" s="233"/>
      <c r="CO20" s="233"/>
      <c r="CP20" s="233"/>
      <c r="CQ20" s="233"/>
      <c r="CR20" s="233"/>
      <c r="CS20" s="233"/>
      <c r="CT20" s="233"/>
      <c r="CU20" s="233"/>
      <c r="CV20" s="233"/>
      <c r="CW20" s="233"/>
      <c r="CX20" s="233"/>
      <c r="CY20" s="233"/>
      <c r="CZ20" s="233"/>
      <c r="DA20" s="233"/>
      <c r="DB20" s="233"/>
      <c r="DC20" s="233"/>
      <c r="DD20" s="233"/>
      <c r="DE20" s="233"/>
      <c r="DF20" s="233"/>
      <c r="DG20" s="233"/>
      <c r="DH20" s="233"/>
      <c r="DI20" s="233"/>
      <c r="DJ20" s="233"/>
      <c r="DK20" s="233"/>
      <c r="DL20" s="233"/>
      <c r="DM20" s="233"/>
      <c r="DN20" s="233"/>
      <c r="DO20" s="233"/>
      <c r="DP20" s="233"/>
      <c r="DQ20" s="233"/>
      <c r="DR20" s="233"/>
      <c r="DS20" s="233"/>
      <c r="DT20" s="233"/>
      <c r="DU20" s="233"/>
      <c r="DV20" s="233"/>
      <c r="DW20" s="233"/>
      <c r="DX20" s="233"/>
      <c r="DY20" s="233"/>
      <c r="DZ20" s="233"/>
      <c r="EA20" s="233"/>
      <c r="EB20" s="233"/>
      <c r="EC20" s="233"/>
      <c r="ED20" s="233"/>
      <c r="EE20" s="233"/>
      <c r="EF20" s="233"/>
      <c r="EG20" s="233"/>
      <c r="EH20" s="233"/>
      <c r="EI20" s="233"/>
      <c r="EJ20" s="233"/>
      <c r="EK20" s="233"/>
      <c r="EL20" s="233"/>
      <c r="EM20" s="233"/>
      <c r="EN20" s="233"/>
      <c r="EO20" s="233"/>
      <c r="EP20" s="233"/>
      <c r="EQ20" s="233"/>
      <c r="ER20" s="233"/>
      <c r="ES20" s="233"/>
      <c r="ET20" s="233"/>
      <c r="EU20" s="233"/>
      <c r="EV20" s="233"/>
      <c r="EW20" s="233"/>
      <c r="EX20" s="233"/>
      <c r="EY20" s="233"/>
      <c r="EZ20" s="233"/>
      <c r="FA20" s="233"/>
      <c r="FB20" s="233"/>
      <c r="FC20" s="233"/>
      <c r="FD20" s="233"/>
      <c r="FE20" s="233"/>
      <c r="FF20" s="233"/>
      <c r="FG20" s="233"/>
      <c r="FH20" s="233"/>
      <c r="FI20" s="233"/>
      <c r="FJ20" s="233"/>
      <c r="FK20" s="233"/>
      <c r="FL20" s="233"/>
      <c r="FM20" s="233"/>
      <c r="FN20" s="233"/>
      <c r="FO20" s="233"/>
      <c r="FP20" s="233"/>
      <c r="FQ20" s="233"/>
      <c r="FR20" s="233"/>
      <c r="FS20" s="233"/>
      <c r="FT20" s="233"/>
      <c r="FU20" s="233"/>
      <c r="FV20" s="233"/>
      <c r="FW20" s="233"/>
      <c r="FX20" s="233"/>
      <c r="FY20" s="233"/>
      <c r="FZ20" s="233"/>
      <c r="GA20" s="233"/>
      <c r="GB20" s="233"/>
      <c r="GC20" s="233"/>
      <c r="GD20" s="233"/>
      <c r="GE20" s="233"/>
      <c r="GF20" s="233"/>
      <c r="GG20" s="233"/>
      <c r="GH20" s="233"/>
      <c r="GI20" s="233"/>
      <c r="GJ20" s="233"/>
      <c r="GK20" s="233"/>
      <c r="GL20" s="233"/>
      <c r="GM20" s="233"/>
      <c r="GN20" s="233"/>
      <c r="GO20" s="233"/>
      <c r="GP20" s="233"/>
      <c r="GQ20" s="233"/>
      <c r="GR20" s="233"/>
      <c r="GS20" s="233"/>
      <c r="GT20" s="233"/>
      <c r="GU20" s="233"/>
      <c r="GV20" s="233"/>
      <c r="GW20" s="233"/>
      <c r="GX20" s="233"/>
      <c r="GY20" s="233"/>
      <c r="GZ20" s="233"/>
      <c r="HA20" s="233"/>
      <c r="HB20" s="233"/>
      <c r="HC20" s="233"/>
      <c r="HD20" s="233"/>
      <c r="HE20" s="233"/>
      <c r="HF20" s="233"/>
      <c r="HG20" s="233"/>
      <c r="HH20" s="233"/>
      <c r="HI20" s="233"/>
      <c r="HJ20" s="233"/>
      <c r="HK20" s="233"/>
      <c r="HL20" s="233"/>
      <c r="HM20" s="233"/>
      <c r="HN20" s="233"/>
      <c r="HO20" s="233"/>
      <c r="HP20" s="233"/>
      <c r="HQ20" s="233"/>
      <c r="HR20" s="233"/>
      <c r="HS20" s="233"/>
      <c r="HT20" s="233"/>
      <c r="HU20" s="233"/>
      <c r="HV20" s="233"/>
      <c r="HW20" s="233"/>
      <c r="HX20" s="233"/>
      <c r="HY20" s="233"/>
      <c r="HZ20" s="233"/>
      <c r="IA20" s="233"/>
      <c r="IB20" s="233"/>
      <c r="IC20" s="233"/>
      <c r="ID20" s="233"/>
      <c r="IE20" s="233"/>
      <c r="IF20" s="233"/>
      <c r="IG20" s="233"/>
    </row>
    <row r="21" spans="1:241" s="236" customFormat="1" ht="14.4" x14ac:dyDescent="0.25">
      <c r="A21" s="233"/>
      <c r="B21" s="384" t="s">
        <v>260</v>
      </c>
      <c r="C21" s="384"/>
      <c r="D21" s="384"/>
      <c r="E21" s="384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3"/>
      <c r="BW21" s="233"/>
      <c r="BX21" s="233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33"/>
      <c r="CK21" s="233"/>
      <c r="CL21" s="233"/>
      <c r="CM21" s="233"/>
      <c r="CN21" s="233"/>
      <c r="CO21" s="233"/>
      <c r="CP21" s="233"/>
      <c r="CQ21" s="233"/>
      <c r="CR21" s="233"/>
      <c r="CS21" s="233"/>
      <c r="CT21" s="233"/>
      <c r="CU21" s="233"/>
      <c r="CV21" s="233"/>
      <c r="CW21" s="233"/>
      <c r="CX21" s="233"/>
      <c r="CY21" s="233"/>
      <c r="CZ21" s="233"/>
      <c r="DA21" s="233"/>
      <c r="DB21" s="233"/>
      <c r="DC21" s="233"/>
      <c r="DD21" s="233"/>
      <c r="DE21" s="233"/>
      <c r="DF21" s="233"/>
      <c r="DG21" s="233"/>
      <c r="DH21" s="233"/>
      <c r="DI21" s="233"/>
      <c r="DJ21" s="233"/>
      <c r="DK21" s="233"/>
      <c r="DL21" s="233"/>
      <c r="DM21" s="233"/>
      <c r="DN21" s="233"/>
      <c r="DO21" s="233"/>
      <c r="DP21" s="233"/>
      <c r="DQ21" s="233"/>
      <c r="DR21" s="233"/>
      <c r="DS21" s="233"/>
      <c r="DT21" s="233"/>
      <c r="DU21" s="233"/>
      <c r="DV21" s="233"/>
      <c r="DW21" s="233"/>
      <c r="DX21" s="233"/>
      <c r="DY21" s="233"/>
      <c r="DZ21" s="233"/>
      <c r="EA21" s="233"/>
      <c r="EB21" s="233"/>
      <c r="EC21" s="233"/>
      <c r="ED21" s="233"/>
      <c r="EE21" s="233"/>
      <c r="EF21" s="233"/>
      <c r="EG21" s="233"/>
      <c r="EH21" s="233"/>
      <c r="EI21" s="233"/>
      <c r="EJ21" s="233"/>
      <c r="EK21" s="233"/>
      <c r="EL21" s="233"/>
      <c r="EM21" s="233"/>
      <c r="EN21" s="233"/>
      <c r="EO21" s="233"/>
      <c r="EP21" s="233"/>
      <c r="EQ21" s="233"/>
      <c r="ER21" s="233"/>
      <c r="ES21" s="233"/>
      <c r="ET21" s="233"/>
      <c r="EU21" s="233"/>
      <c r="EV21" s="233"/>
      <c r="EW21" s="233"/>
      <c r="EX21" s="233"/>
      <c r="EY21" s="233"/>
      <c r="EZ21" s="233"/>
      <c r="FA21" s="233"/>
      <c r="FB21" s="233"/>
      <c r="FC21" s="233"/>
      <c r="FD21" s="233"/>
      <c r="FE21" s="233"/>
      <c r="FF21" s="233"/>
      <c r="FG21" s="233"/>
      <c r="FH21" s="233"/>
      <c r="FI21" s="233"/>
      <c r="FJ21" s="233"/>
      <c r="FK21" s="233"/>
      <c r="FL21" s="233"/>
      <c r="FM21" s="233"/>
      <c r="FN21" s="233"/>
      <c r="FO21" s="233"/>
      <c r="FP21" s="233"/>
      <c r="FQ21" s="233"/>
      <c r="FR21" s="233"/>
      <c r="FS21" s="233"/>
      <c r="FT21" s="233"/>
      <c r="FU21" s="233"/>
      <c r="FV21" s="233"/>
      <c r="FW21" s="233"/>
      <c r="FX21" s="233"/>
      <c r="FY21" s="233"/>
      <c r="FZ21" s="233"/>
      <c r="GA21" s="233"/>
      <c r="GB21" s="233"/>
      <c r="GC21" s="233"/>
      <c r="GD21" s="233"/>
      <c r="GE21" s="233"/>
      <c r="GF21" s="233"/>
      <c r="GG21" s="233"/>
      <c r="GH21" s="233"/>
      <c r="GI21" s="233"/>
      <c r="GJ21" s="233"/>
      <c r="GK21" s="233"/>
      <c r="GL21" s="233"/>
      <c r="GM21" s="233"/>
      <c r="GN21" s="233"/>
      <c r="GO21" s="233"/>
      <c r="GP21" s="233"/>
      <c r="GQ21" s="233"/>
      <c r="GR21" s="233"/>
      <c r="GS21" s="233"/>
      <c r="GT21" s="233"/>
      <c r="GU21" s="233"/>
      <c r="GV21" s="233"/>
      <c r="GW21" s="233"/>
      <c r="GX21" s="233"/>
      <c r="GY21" s="233"/>
      <c r="GZ21" s="233"/>
      <c r="HA21" s="233"/>
      <c r="HB21" s="233"/>
      <c r="HC21" s="233"/>
      <c r="HD21" s="233"/>
      <c r="HE21" s="233"/>
      <c r="HF21" s="233"/>
      <c r="HG21" s="233"/>
      <c r="HH21" s="233"/>
      <c r="HI21" s="233"/>
      <c r="HJ21" s="233"/>
      <c r="HK21" s="233"/>
      <c r="HL21" s="233"/>
      <c r="HM21" s="233"/>
      <c r="HN21" s="233"/>
      <c r="HO21" s="233"/>
      <c r="HP21" s="233"/>
      <c r="HQ21" s="233"/>
      <c r="HR21" s="233"/>
      <c r="HS21" s="233"/>
      <c r="HT21" s="233"/>
      <c r="HU21" s="233"/>
      <c r="HV21" s="233"/>
      <c r="HW21" s="233"/>
      <c r="HX21" s="233"/>
      <c r="HY21" s="233"/>
      <c r="HZ21" s="233"/>
      <c r="IA21" s="233"/>
      <c r="IB21" s="233"/>
      <c r="IC21" s="233"/>
      <c r="ID21" s="233"/>
      <c r="IE21" s="233"/>
      <c r="IF21" s="233"/>
      <c r="IG21" s="233"/>
    </row>
    <row r="22" spans="1:241" s="236" customFormat="1" ht="14.4" x14ac:dyDescent="0.25">
      <c r="A22" s="233"/>
      <c r="B22" s="384" t="s">
        <v>261</v>
      </c>
      <c r="C22" s="384"/>
      <c r="D22" s="384"/>
      <c r="E22" s="384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3"/>
      <c r="BW22" s="233"/>
      <c r="BX22" s="233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33"/>
      <c r="CV22" s="233"/>
      <c r="CW22" s="233"/>
      <c r="CX22" s="233"/>
      <c r="CY22" s="233"/>
      <c r="CZ22" s="233"/>
      <c r="DA22" s="233"/>
      <c r="DB22" s="233"/>
      <c r="DC22" s="233"/>
      <c r="DD22" s="233"/>
      <c r="DE22" s="233"/>
      <c r="DF22" s="233"/>
      <c r="DG22" s="233"/>
      <c r="DH22" s="233"/>
      <c r="DI22" s="233"/>
      <c r="DJ22" s="233"/>
      <c r="DK22" s="233"/>
      <c r="DL22" s="233"/>
      <c r="DM22" s="233"/>
      <c r="DN22" s="233"/>
      <c r="DO22" s="233"/>
      <c r="DP22" s="233"/>
      <c r="DQ22" s="233"/>
      <c r="DR22" s="233"/>
      <c r="DS22" s="233"/>
      <c r="DT22" s="233"/>
      <c r="DU22" s="233"/>
      <c r="DV22" s="233"/>
      <c r="DW22" s="233"/>
      <c r="DX22" s="233"/>
      <c r="DY22" s="233"/>
      <c r="DZ22" s="233"/>
      <c r="EA22" s="233"/>
      <c r="EB22" s="233"/>
      <c r="EC22" s="233"/>
      <c r="ED22" s="233"/>
      <c r="EE22" s="233"/>
      <c r="EF22" s="233"/>
      <c r="EG22" s="233"/>
      <c r="EH22" s="233"/>
      <c r="EI22" s="233"/>
      <c r="EJ22" s="233"/>
      <c r="EK22" s="233"/>
      <c r="EL22" s="233"/>
      <c r="EM22" s="233"/>
      <c r="EN22" s="233"/>
      <c r="EO22" s="233"/>
      <c r="EP22" s="233"/>
      <c r="EQ22" s="233"/>
      <c r="ER22" s="233"/>
      <c r="ES22" s="233"/>
      <c r="ET22" s="233"/>
      <c r="EU22" s="233"/>
      <c r="EV22" s="233"/>
      <c r="EW22" s="233"/>
      <c r="EX22" s="233"/>
      <c r="EY22" s="233"/>
      <c r="EZ22" s="233"/>
      <c r="FA22" s="233"/>
      <c r="FB22" s="233"/>
      <c r="FC22" s="233"/>
      <c r="FD22" s="233"/>
      <c r="FE22" s="233"/>
      <c r="FF22" s="233"/>
      <c r="FG22" s="233"/>
      <c r="FH22" s="233"/>
      <c r="FI22" s="233"/>
      <c r="FJ22" s="233"/>
      <c r="FK22" s="233"/>
      <c r="FL22" s="233"/>
      <c r="FM22" s="233"/>
      <c r="FN22" s="233"/>
      <c r="FO22" s="233"/>
      <c r="FP22" s="233"/>
      <c r="FQ22" s="233"/>
      <c r="FR22" s="233"/>
      <c r="FS22" s="233"/>
      <c r="FT22" s="233"/>
      <c r="FU22" s="233"/>
      <c r="FV22" s="233"/>
      <c r="FW22" s="233"/>
      <c r="FX22" s="233"/>
      <c r="FY22" s="233"/>
      <c r="FZ22" s="233"/>
      <c r="GA22" s="233"/>
      <c r="GB22" s="233"/>
      <c r="GC22" s="233"/>
      <c r="GD22" s="233"/>
      <c r="GE22" s="233"/>
      <c r="GF22" s="233"/>
      <c r="GG22" s="233"/>
      <c r="GH22" s="233"/>
      <c r="GI22" s="233"/>
      <c r="GJ22" s="233"/>
      <c r="GK22" s="233"/>
      <c r="GL22" s="233"/>
      <c r="GM22" s="233"/>
      <c r="GN22" s="233"/>
      <c r="GO22" s="233"/>
      <c r="GP22" s="233"/>
      <c r="GQ22" s="233"/>
      <c r="GR22" s="233"/>
      <c r="GS22" s="233"/>
      <c r="GT22" s="233"/>
      <c r="GU22" s="233"/>
      <c r="GV22" s="233"/>
      <c r="GW22" s="233"/>
      <c r="GX22" s="233"/>
      <c r="GY22" s="233"/>
      <c r="GZ22" s="233"/>
      <c r="HA22" s="233"/>
      <c r="HB22" s="233"/>
      <c r="HC22" s="233"/>
      <c r="HD22" s="233"/>
      <c r="HE22" s="233"/>
      <c r="HF22" s="233"/>
      <c r="HG22" s="233"/>
      <c r="HH22" s="233"/>
      <c r="HI22" s="233"/>
      <c r="HJ22" s="233"/>
      <c r="HK22" s="233"/>
      <c r="HL22" s="233"/>
      <c r="HM22" s="233"/>
      <c r="HN22" s="233"/>
      <c r="HO22" s="233"/>
      <c r="HP22" s="233"/>
      <c r="HQ22" s="233"/>
      <c r="HR22" s="233"/>
      <c r="HS22" s="233"/>
      <c r="HT22" s="233"/>
      <c r="HU22" s="233"/>
      <c r="HV22" s="233"/>
      <c r="HW22" s="233"/>
      <c r="HX22" s="233"/>
      <c r="HY22" s="233"/>
      <c r="HZ22" s="233"/>
      <c r="IA22" s="233"/>
      <c r="IB22" s="233"/>
      <c r="IC22" s="233"/>
      <c r="ID22" s="233"/>
      <c r="IE22" s="233"/>
      <c r="IF22" s="233"/>
      <c r="IG22" s="233"/>
    </row>
    <row r="23" spans="1:241" s="236" customFormat="1" ht="14.4" x14ac:dyDescent="0.25">
      <c r="A23" s="233"/>
      <c r="B23" s="384" t="s">
        <v>262</v>
      </c>
      <c r="C23" s="384"/>
      <c r="D23" s="384"/>
      <c r="E23" s="384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3"/>
      <c r="BW23" s="233"/>
      <c r="BX23" s="233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  <c r="CU23" s="233"/>
      <c r="CV23" s="233"/>
      <c r="CW23" s="233"/>
      <c r="CX23" s="233"/>
      <c r="CY23" s="233"/>
      <c r="CZ23" s="233"/>
      <c r="DA23" s="233"/>
      <c r="DB23" s="233"/>
      <c r="DC23" s="233"/>
      <c r="DD23" s="233"/>
      <c r="DE23" s="233"/>
      <c r="DF23" s="233"/>
      <c r="DG23" s="233"/>
      <c r="DH23" s="233"/>
      <c r="DI23" s="233"/>
      <c r="DJ23" s="233"/>
      <c r="DK23" s="233"/>
      <c r="DL23" s="233"/>
      <c r="DM23" s="233"/>
      <c r="DN23" s="233"/>
      <c r="DO23" s="233"/>
      <c r="DP23" s="233"/>
      <c r="DQ23" s="233"/>
      <c r="DR23" s="233"/>
      <c r="DS23" s="233"/>
      <c r="DT23" s="233"/>
      <c r="DU23" s="233"/>
      <c r="DV23" s="233"/>
      <c r="DW23" s="233"/>
      <c r="DX23" s="233"/>
      <c r="DY23" s="233"/>
      <c r="DZ23" s="233"/>
      <c r="EA23" s="233"/>
      <c r="EB23" s="233"/>
      <c r="EC23" s="233"/>
      <c r="ED23" s="233"/>
      <c r="EE23" s="233"/>
      <c r="EF23" s="233"/>
      <c r="EG23" s="233"/>
      <c r="EH23" s="233"/>
      <c r="EI23" s="233"/>
      <c r="EJ23" s="233"/>
      <c r="EK23" s="233"/>
      <c r="EL23" s="233"/>
      <c r="EM23" s="233"/>
      <c r="EN23" s="233"/>
      <c r="EO23" s="233"/>
      <c r="EP23" s="233"/>
      <c r="EQ23" s="233"/>
      <c r="ER23" s="233"/>
      <c r="ES23" s="233"/>
      <c r="ET23" s="233"/>
      <c r="EU23" s="233"/>
      <c r="EV23" s="233"/>
      <c r="EW23" s="233"/>
      <c r="EX23" s="233"/>
      <c r="EY23" s="233"/>
      <c r="EZ23" s="233"/>
      <c r="FA23" s="233"/>
      <c r="FB23" s="233"/>
      <c r="FC23" s="233"/>
      <c r="FD23" s="233"/>
      <c r="FE23" s="233"/>
      <c r="FF23" s="233"/>
      <c r="FG23" s="233"/>
      <c r="FH23" s="233"/>
      <c r="FI23" s="233"/>
      <c r="FJ23" s="233"/>
      <c r="FK23" s="233"/>
      <c r="FL23" s="233"/>
      <c r="FM23" s="233"/>
      <c r="FN23" s="233"/>
      <c r="FO23" s="233"/>
      <c r="FP23" s="233"/>
      <c r="FQ23" s="233"/>
      <c r="FR23" s="233"/>
      <c r="FS23" s="233"/>
      <c r="FT23" s="233"/>
      <c r="FU23" s="233"/>
      <c r="FV23" s="233"/>
      <c r="FW23" s="233"/>
      <c r="FX23" s="233"/>
      <c r="FY23" s="233"/>
      <c r="FZ23" s="233"/>
      <c r="GA23" s="233"/>
      <c r="GB23" s="233"/>
      <c r="GC23" s="233"/>
      <c r="GD23" s="233"/>
      <c r="GE23" s="233"/>
      <c r="GF23" s="233"/>
      <c r="GG23" s="233"/>
      <c r="GH23" s="233"/>
      <c r="GI23" s="233"/>
      <c r="GJ23" s="233"/>
      <c r="GK23" s="233"/>
      <c r="GL23" s="233"/>
      <c r="GM23" s="233"/>
      <c r="GN23" s="233"/>
      <c r="GO23" s="233"/>
      <c r="GP23" s="233"/>
      <c r="GQ23" s="233"/>
      <c r="GR23" s="233"/>
      <c r="GS23" s="233"/>
      <c r="GT23" s="233"/>
      <c r="GU23" s="233"/>
      <c r="GV23" s="233"/>
      <c r="GW23" s="233"/>
      <c r="GX23" s="233"/>
      <c r="GY23" s="233"/>
      <c r="GZ23" s="233"/>
      <c r="HA23" s="233"/>
      <c r="HB23" s="233"/>
      <c r="HC23" s="233"/>
      <c r="HD23" s="233"/>
      <c r="HE23" s="233"/>
      <c r="HF23" s="233"/>
      <c r="HG23" s="233"/>
      <c r="HH23" s="233"/>
      <c r="HI23" s="233"/>
      <c r="HJ23" s="233"/>
      <c r="HK23" s="233"/>
      <c r="HL23" s="233"/>
      <c r="HM23" s="233"/>
      <c r="HN23" s="233"/>
      <c r="HO23" s="233"/>
      <c r="HP23" s="233"/>
      <c r="HQ23" s="233"/>
      <c r="HR23" s="233"/>
      <c r="HS23" s="233"/>
      <c r="HT23" s="233"/>
      <c r="HU23" s="233"/>
      <c r="HV23" s="233"/>
      <c r="HW23" s="233"/>
      <c r="HX23" s="233"/>
      <c r="HY23" s="233"/>
      <c r="HZ23" s="233"/>
      <c r="IA23" s="233"/>
      <c r="IB23" s="233"/>
      <c r="IC23" s="233"/>
      <c r="ID23" s="233"/>
      <c r="IE23" s="233"/>
      <c r="IF23" s="233"/>
      <c r="IG23" s="233"/>
    </row>
  </sheetData>
  <mergeCells count="16">
    <mergeCell ref="B2:E2"/>
    <mergeCell ref="B5:E5"/>
    <mergeCell ref="B6:E6"/>
    <mergeCell ref="B7:E7"/>
    <mergeCell ref="B23:E23"/>
    <mergeCell ref="B9:E9"/>
    <mergeCell ref="B10:E10"/>
    <mergeCell ref="B11:E11"/>
    <mergeCell ref="B12:E12"/>
    <mergeCell ref="B13:E13"/>
    <mergeCell ref="B15:E15"/>
    <mergeCell ref="B18:E18"/>
    <mergeCell ref="B19:E19"/>
    <mergeCell ref="B20:E20"/>
    <mergeCell ref="B21:E21"/>
    <mergeCell ref="B22:E22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2C78-BF71-4C02-AE5C-38CD02856300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28.8" x14ac:dyDescent="0.3">
      <c r="A1" s="242" t="s">
        <v>367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33C3-705D-4027-A026-C07354597FD2}">
  <sheetPr>
    <tabColor rgb="FF92D050"/>
    <pageSetUpPr fitToPage="1"/>
  </sheetPr>
  <dimension ref="B1:E71"/>
  <sheetViews>
    <sheetView showGridLines="0" view="pageBreakPreview" topLeftCell="A19" zoomScale="70" zoomScaleNormal="100" zoomScaleSheetLayoutView="70" workbookViewId="0">
      <selection activeCell="AM32" sqref="AM32"/>
    </sheetView>
  </sheetViews>
  <sheetFormatPr defaultRowHeight="13.8" x14ac:dyDescent="0.3"/>
  <cols>
    <col min="1" max="1" width="8.88671875" style="171"/>
    <col min="2" max="2" width="25.88671875" style="171" customWidth="1"/>
    <col min="3" max="3" width="38.5546875" style="171" bestFit="1" customWidth="1"/>
    <col min="4" max="4" width="24.109375" style="298" bestFit="1" customWidth="1"/>
    <col min="5" max="5" width="24.33203125" style="298" customWidth="1"/>
    <col min="6" max="16384" width="8.88671875" style="171"/>
  </cols>
  <sheetData>
    <row r="1" spans="2:5" ht="14.4" thickBot="1" x14ac:dyDescent="0.35"/>
    <row r="2" spans="2:5" ht="14.4" customHeight="1" x14ac:dyDescent="0.3">
      <c r="B2" s="267"/>
      <c r="C2" s="395" t="s">
        <v>406</v>
      </c>
      <c r="D2" s="395"/>
      <c r="E2" s="283"/>
    </row>
    <row r="3" spans="2:5" ht="14.4" customHeight="1" x14ac:dyDescent="0.3">
      <c r="B3" s="268"/>
      <c r="C3" s="396"/>
      <c r="D3" s="396"/>
      <c r="E3" s="284"/>
    </row>
    <row r="4" spans="2:5" ht="14.4" customHeight="1" x14ac:dyDescent="0.3">
      <c r="B4" s="268"/>
      <c r="C4" s="396"/>
      <c r="D4" s="396"/>
      <c r="E4" s="284"/>
    </row>
    <row r="5" spans="2:5" ht="14.4" customHeight="1" x14ac:dyDescent="0.3">
      <c r="B5" s="268"/>
      <c r="C5" s="396"/>
      <c r="D5" s="396"/>
      <c r="E5" s="284"/>
    </row>
    <row r="6" spans="2:5" ht="14.4" customHeight="1" x14ac:dyDescent="0.3">
      <c r="B6" s="268"/>
      <c r="C6" s="396"/>
      <c r="D6" s="396"/>
      <c r="E6" s="284"/>
    </row>
    <row r="7" spans="2:5" ht="14.4" customHeight="1" x14ac:dyDescent="0.3">
      <c r="B7" s="268"/>
      <c r="C7" s="396"/>
      <c r="D7" s="396"/>
      <c r="E7" s="284"/>
    </row>
    <row r="8" spans="2:5" ht="15" customHeight="1" thickBot="1" x14ac:dyDescent="0.35">
      <c r="B8" s="269"/>
      <c r="C8" s="397"/>
      <c r="D8" s="397"/>
      <c r="E8" s="285"/>
    </row>
    <row r="9" spans="2:5" ht="16.2" thickBot="1" x14ac:dyDescent="0.35">
      <c r="B9" s="270" t="s">
        <v>407</v>
      </c>
      <c r="C9" s="271" t="s">
        <v>408</v>
      </c>
      <c r="D9" s="286" t="s">
        <v>409</v>
      </c>
      <c r="E9" s="287" t="s">
        <v>410</v>
      </c>
    </row>
    <row r="10" spans="2:5" x14ac:dyDescent="0.3">
      <c r="B10" s="398" t="s">
        <v>411</v>
      </c>
      <c r="C10" s="275" t="s">
        <v>106</v>
      </c>
      <c r="D10" s="288">
        <v>1259529.83</v>
      </c>
      <c r="E10" s="289">
        <v>22.148153482101392</v>
      </c>
    </row>
    <row r="11" spans="2:5" x14ac:dyDescent="0.3">
      <c r="B11" s="399"/>
      <c r="C11" s="276" t="s">
        <v>133</v>
      </c>
      <c r="D11" s="290">
        <v>30119.32</v>
      </c>
      <c r="E11" s="291">
        <v>0.5296320152548718</v>
      </c>
    </row>
    <row r="12" spans="2:5" x14ac:dyDescent="0.3">
      <c r="B12" s="399"/>
      <c r="C12" s="276" t="s">
        <v>343</v>
      </c>
      <c r="D12" s="290">
        <v>114513.21</v>
      </c>
      <c r="E12" s="291">
        <v>2.0136531032441751</v>
      </c>
    </row>
    <row r="13" spans="2:5" ht="14.4" thickBot="1" x14ac:dyDescent="0.35">
      <c r="B13" s="400"/>
      <c r="C13" s="280" t="s">
        <v>412</v>
      </c>
      <c r="D13" s="292">
        <v>1404162.36</v>
      </c>
      <c r="E13" s="293">
        <v>24.691438600600438</v>
      </c>
    </row>
    <row r="14" spans="2:5" ht="14.4" thickBot="1" x14ac:dyDescent="0.35">
      <c r="B14" s="401"/>
      <c r="C14" s="402"/>
      <c r="D14" s="402"/>
      <c r="E14" s="403"/>
    </row>
    <row r="15" spans="2:5" x14ac:dyDescent="0.3">
      <c r="B15" s="398" t="s">
        <v>413</v>
      </c>
      <c r="C15" s="275" t="s">
        <v>106</v>
      </c>
      <c r="D15" s="288">
        <v>1174580.5900000001</v>
      </c>
      <c r="E15" s="289">
        <v>23.145790543489721</v>
      </c>
    </row>
    <row r="16" spans="2:5" x14ac:dyDescent="0.3">
      <c r="B16" s="404"/>
      <c r="C16" s="276" t="s">
        <v>133</v>
      </c>
      <c r="D16" s="290">
        <v>43566.270000000004</v>
      </c>
      <c r="E16" s="291">
        <v>0.85849857282344499</v>
      </c>
    </row>
    <row r="17" spans="2:5" x14ac:dyDescent="0.3">
      <c r="B17" s="399"/>
      <c r="C17" s="276" t="s">
        <v>343</v>
      </c>
      <c r="D17" s="290">
        <v>125113.93000000001</v>
      </c>
      <c r="E17" s="291">
        <v>2.4654424247320779</v>
      </c>
    </row>
    <row r="18" spans="2:5" ht="14.4" thickBot="1" x14ac:dyDescent="0.35">
      <c r="B18" s="400"/>
      <c r="C18" s="280" t="s">
        <v>412</v>
      </c>
      <c r="D18" s="292">
        <v>1343260.79</v>
      </c>
      <c r="E18" s="293">
        <v>26.469731541045245</v>
      </c>
    </row>
    <row r="19" spans="2:5" ht="16.2" thickBot="1" x14ac:dyDescent="0.35">
      <c r="B19" s="272"/>
      <c r="C19" s="303"/>
      <c r="D19" s="304"/>
      <c r="E19" s="294"/>
    </row>
    <row r="20" spans="2:5" x14ac:dyDescent="0.3">
      <c r="B20" s="398" t="s">
        <v>414</v>
      </c>
      <c r="C20" s="275" t="s">
        <v>106</v>
      </c>
      <c r="D20" s="288">
        <v>1142992.5000000002</v>
      </c>
      <c r="E20" s="289">
        <v>30.034820123619195</v>
      </c>
    </row>
    <row r="21" spans="2:5" x14ac:dyDescent="0.3">
      <c r="B21" s="399"/>
      <c r="C21" s="276" t="s">
        <v>133</v>
      </c>
      <c r="D21" s="290">
        <v>26325.51</v>
      </c>
      <c r="E21" s="291">
        <v>0.69176478193211077</v>
      </c>
    </row>
    <row r="22" spans="2:5" x14ac:dyDescent="0.3">
      <c r="B22" s="405"/>
      <c r="C22" s="276" t="s">
        <v>343</v>
      </c>
      <c r="D22" s="290">
        <v>105604.54000000001</v>
      </c>
      <c r="E22" s="291">
        <v>2.7750080277320697</v>
      </c>
    </row>
    <row r="23" spans="2:5" ht="14.4" thickBot="1" x14ac:dyDescent="0.35">
      <c r="B23" s="400"/>
      <c r="C23" s="280" t="s">
        <v>412</v>
      </c>
      <c r="D23" s="292">
        <v>1274922.5500000003</v>
      </c>
      <c r="E23" s="293">
        <v>33.501592933283376</v>
      </c>
    </row>
    <row r="24" spans="2:5" ht="16.2" thickBot="1" x14ac:dyDescent="0.35">
      <c r="B24" s="272"/>
      <c r="C24" s="303"/>
      <c r="D24" s="304"/>
      <c r="E24" s="294"/>
    </row>
    <row r="25" spans="2:5" x14ac:dyDescent="0.3">
      <c r="B25" s="392" t="s">
        <v>415</v>
      </c>
      <c r="C25" s="275" t="s">
        <v>106</v>
      </c>
      <c r="D25" s="288">
        <v>599984.55999999994</v>
      </c>
      <c r="E25" s="289">
        <v>21.813812861755036</v>
      </c>
    </row>
    <row r="26" spans="2:5" x14ac:dyDescent="0.3">
      <c r="B26" s="393"/>
      <c r="C26" s="276" t="s">
        <v>133</v>
      </c>
      <c r="D26" s="290">
        <v>28765.050000000003</v>
      </c>
      <c r="E26" s="291">
        <v>1.0458192751810595</v>
      </c>
    </row>
    <row r="27" spans="2:5" x14ac:dyDescent="0.3">
      <c r="B27" s="393"/>
      <c r="C27" s="276" t="s">
        <v>343</v>
      </c>
      <c r="D27" s="290">
        <v>95096.76999999999</v>
      </c>
      <c r="E27" s="291">
        <v>3.4574608795555681</v>
      </c>
    </row>
    <row r="28" spans="2:5" ht="14.4" thickBot="1" x14ac:dyDescent="0.35">
      <c r="B28" s="394"/>
      <c r="C28" s="280" t="s">
        <v>412</v>
      </c>
      <c r="D28" s="292">
        <v>723846.38</v>
      </c>
      <c r="E28" s="293">
        <v>26.317093016491665</v>
      </c>
    </row>
    <row r="29" spans="2:5" ht="16.2" thickBot="1" x14ac:dyDescent="0.35">
      <c r="B29" s="272"/>
      <c r="C29" s="303"/>
      <c r="D29" s="304"/>
      <c r="E29" s="294"/>
    </row>
    <row r="30" spans="2:5" x14ac:dyDescent="0.3">
      <c r="B30" s="398" t="s">
        <v>416</v>
      </c>
      <c r="C30" s="275" t="s">
        <v>106</v>
      </c>
      <c r="D30" s="295">
        <v>558999.09000000008</v>
      </c>
      <c r="E30" s="289">
        <v>22.663546335878362</v>
      </c>
    </row>
    <row r="31" spans="2:5" x14ac:dyDescent="0.3">
      <c r="B31" s="399"/>
      <c r="C31" s="276" t="s">
        <v>133</v>
      </c>
      <c r="D31" s="290">
        <v>11299.23</v>
      </c>
      <c r="E31" s="291">
        <v>0.45810561635216046</v>
      </c>
    </row>
    <row r="32" spans="2:5" x14ac:dyDescent="0.3">
      <c r="B32" s="399"/>
      <c r="C32" s="276" t="s">
        <v>343</v>
      </c>
      <c r="D32" s="290">
        <v>98263.81</v>
      </c>
      <c r="E32" s="291">
        <v>3.9839177753848349</v>
      </c>
    </row>
    <row r="33" spans="2:5" ht="14.4" thickBot="1" x14ac:dyDescent="0.35">
      <c r="B33" s="400"/>
      <c r="C33" s="280" t="s">
        <v>412</v>
      </c>
      <c r="D33" s="292">
        <v>668562.13000000012</v>
      </c>
      <c r="E33" s="293">
        <v>27.105569727615357</v>
      </c>
    </row>
    <row r="34" spans="2:5" ht="14.4" thickBot="1" x14ac:dyDescent="0.35">
      <c r="B34" s="401"/>
      <c r="C34" s="402"/>
      <c r="D34" s="402"/>
      <c r="E34" s="403"/>
    </row>
    <row r="35" spans="2:5" x14ac:dyDescent="0.3">
      <c r="B35" s="398" t="s">
        <v>417</v>
      </c>
      <c r="C35" s="275" t="s">
        <v>106</v>
      </c>
      <c r="D35" s="288">
        <v>588120.57000000007</v>
      </c>
      <c r="E35" s="289">
        <v>22.243734925678417</v>
      </c>
    </row>
    <row r="36" spans="2:5" x14ac:dyDescent="0.3">
      <c r="B36" s="404"/>
      <c r="C36" s="276" t="s">
        <v>133</v>
      </c>
      <c r="D36" s="290">
        <v>14209.79</v>
      </c>
      <c r="E36" s="291">
        <v>0.53743878080910501</v>
      </c>
    </row>
    <row r="37" spans="2:5" x14ac:dyDescent="0.3">
      <c r="B37" s="399"/>
      <c r="C37" s="276" t="s">
        <v>343</v>
      </c>
      <c r="D37" s="290">
        <v>96901.829999999987</v>
      </c>
      <c r="E37" s="291">
        <v>3.6649944420973957</v>
      </c>
    </row>
    <row r="38" spans="2:5" ht="14.4" thickBot="1" x14ac:dyDescent="0.35">
      <c r="B38" s="400"/>
      <c r="C38" s="280" t="s">
        <v>412</v>
      </c>
      <c r="D38" s="292">
        <v>699232.19000000006</v>
      </c>
      <c r="E38" s="293">
        <v>26.446168148584917</v>
      </c>
    </row>
    <row r="39" spans="2:5" ht="15.6" x14ac:dyDescent="0.3">
      <c r="B39" s="272"/>
      <c r="C39" s="303"/>
      <c r="D39" s="304"/>
      <c r="E39" s="294"/>
    </row>
    <row r="40" spans="2:5" ht="16.2" thickBot="1" x14ac:dyDescent="0.35">
      <c r="B40" s="272"/>
      <c r="C40" s="303"/>
      <c r="D40" s="304"/>
      <c r="E40" s="294"/>
    </row>
    <row r="41" spans="2:5" ht="16.2" thickBot="1" x14ac:dyDescent="0.35">
      <c r="B41" s="277"/>
      <c r="C41" s="305"/>
      <c r="D41" s="296" t="s">
        <v>412</v>
      </c>
      <c r="E41" s="297">
        <v>6113986.4000000013</v>
      </c>
    </row>
    <row r="42" spans="2:5" ht="14.4" thickBot="1" x14ac:dyDescent="0.35">
      <c r="B42" s="277"/>
      <c r="C42" s="305"/>
      <c r="D42" s="306"/>
      <c r="E42" s="299"/>
    </row>
    <row r="43" spans="2:5" ht="18.600000000000001" thickBot="1" x14ac:dyDescent="0.4">
      <c r="B43" s="277"/>
      <c r="C43" s="406" t="s">
        <v>418</v>
      </c>
      <c r="D43" s="407"/>
      <c r="E43" s="408"/>
    </row>
    <row r="44" spans="2:5" ht="16.2" thickBot="1" x14ac:dyDescent="0.35">
      <c r="B44" s="277"/>
      <c r="C44" s="273" t="s">
        <v>347</v>
      </c>
      <c r="D44" s="281" t="s">
        <v>348</v>
      </c>
      <c r="E44" s="282" t="s">
        <v>382</v>
      </c>
    </row>
    <row r="45" spans="2:5" ht="15.6" x14ac:dyDescent="0.3">
      <c r="B45" s="277"/>
      <c r="C45" s="409">
        <v>1</v>
      </c>
      <c r="D45" s="411" t="s">
        <v>411</v>
      </c>
      <c r="E45" s="300">
        <v>1404162.36</v>
      </c>
    </row>
    <row r="46" spans="2:5" ht="14.4" thickBot="1" x14ac:dyDescent="0.35">
      <c r="B46" s="277"/>
      <c r="C46" s="410"/>
      <c r="D46" s="412"/>
      <c r="E46" s="274">
        <v>0.22966396523224189</v>
      </c>
    </row>
    <row r="47" spans="2:5" ht="15.6" x14ac:dyDescent="0.3">
      <c r="B47" s="277"/>
      <c r="C47" s="409">
        <v>2</v>
      </c>
      <c r="D47" s="411" t="s">
        <v>413</v>
      </c>
      <c r="E47" s="300">
        <v>1343260.79</v>
      </c>
    </row>
    <row r="48" spans="2:5" ht="14.4" thickBot="1" x14ac:dyDescent="0.35">
      <c r="B48" s="277"/>
      <c r="C48" s="410"/>
      <c r="D48" s="412"/>
      <c r="E48" s="274">
        <v>0.21970294045796368</v>
      </c>
    </row>
    <row r="49" spans="2:5" ht="15.6" x14ac:dyDescent="0.3">
      <c r="B49" s="277"/>
      <c r="C49" s="409">
        <v>3</v>
      </c>
      <c r="D49" s="411" t="s">
        <v>414</v>
      </c>
      <c r="E49" s="300">
        <v>1274922.5500000003</v>
      </c>
    </row>
    <row r="50" spans="2:5" ht="14.4" thickBot="1" x14ac:dyDescent="0.35">
      <c r="B50" s="277"/>
      <c r="C50" s="410"/>
      <c r="D50" s="412"/>
      <c r="E50" s="274">
        <v>0.20852557833625537</v>
      </c>
    </row>
    <row r="51" spans="2:5" ht="15.6" x14ac:dyDescent="0.3">
      <c r="B51" s="277"/>
      <c r="C51" s="409">
        <v>4</v>
      </c>
      <c r="D51" s="411" t="s">
        <v>415</v>
      </c>
      <c r="E51" s="300">
        <v>723846.38</v>
      </c>
    </row>
    <row r="52" spans="2:5" ht="14.4" thickBot="1" x14ac:dyDescent="0.35">
      <c r="B52" s="277"/>
      <c r="C52" s="410"/>
      <c r="D52" s="412"/>
      <c r="E52" s="274">
        <v>0.11839188585699174</v>
      </c>
    </row>
    <row r="53" spans="2:5" ht="15.6" x14ac:dyDescent="0.3">
      <c r="B53" s="277"/>
      <c r="C53" s="409">
        <v>5</v>
      </c>
      <c r="D53" s="411" t="s">
        <v>416</v>
      </c>
      <c r="E53" s="300">
        <v>668562.13000000012</v>
      </c>
    </row>
    <row r="54" spans="2:5" ht="14.4" thickBot="1" x14ac:dyDescent="0.35">
      <c r="B54" s="277"/>
      <c r="C54" s="410"/>
      <c r="D54" s="412"/>
      <c r="E54" s="274">
        <v>0.10934962662003958</v>
      </c>
    </row>
    <row r="55" spans="2:5" ht="15.6" x14ac:dyDescent="0.3">
      <c r="B55" s="277"/>
      <c r="C55" s="409">
        <v>6</v>
      </c>
      <c r="D55" s="411" t="s">
        <v>417</v>
      </c>
      <c r="E55" s="300">
        <v>699232.19000000006</v>
      </c>
    </row>
    <row r="56" spans="2:5" ht="14.4" thickBot="1" x14ac:dyDescent="0.35">
      <c r="B56" s="277"/>
      <c r="C56" s="410"/>
      <c r="D56" s="412"/>
      <c r="E56" s="274">
        <v>0.11436600349650759</v>
      </c>
    </row>
    <row r="57" spans="2:5" ht="14.4" thickBot="1" x14ac:dyDescent="0.35">
      <c r="B57" s="277"/>
      <c r="C57" s="305"/>
      <c r="D57" s="306"/>
      <c r="E57" s="299"/>
    </row>
    <row r="58" spans="2:5" ht="15.6" x14ac:dyDescent="0.3">
      <c r="B58" s="277"/>
      <c r="C58" s="305"/>
      <c r="D58" s="414" t="s">
        <v>412</v>
      </c>
      <c r="E58" s="301">
        <v>6113986.4000000013</v>
      </c>
    </row>
    <row r="59" spans="2:5" ht="14.4" thickBot="1" x14ac:dyDescent="0.35">
      <c r="B59" s="278"/>
      <c r="C59" s="279"/>
      <c r="D59" s="415"/>
      <c r="E59" s="302">
        <v>1</v>
      </c>
    </row>
    <row r="66" spans="2:5" x14ac:dyDescent="0.3">
      <c r="B66" s="413" t="s">
        <v>257</v>
      </c>
      <c r="C66" s="413"/>
      <c r="D66" s="413"/>
      <c r="E66" s="413"/>
    </row>
    <row r="67" spans="2:5" x14ac:dyDescent="0.3">
      <c r="B67" s="413" t="s">
        <v>258</v>
      </c>
      <c r="C67" s="413"/>
      <c r="D67" s="413"/>
      <c r="E67" s="413"/>
    </row>
    <row r="68" spans="2:5" x14ac:dyDescent="0.3">
      <c r="B68" s="416" t="s">
        <v>259</v>
      </c>
      <c r="C68" s="416"/>
      <c r="D68" s="416"/>
      <c r="E68" s="416"/>
    </row>
    <row r="69" spans="2:5" x14ac:dyDescent="0.3">
      <c r="B69" s="416" t="s">
        <v>260</v>
      </c>
      <c r="C69" s="416"/>
      <c r="D69" s="416"/>
      <c r="E69" s="416"/>
    </row>
    <row r="70" spans="2:5" x14ac:dyDescent="0.3">
      <c r="B70" s="416" t="s">
        <v>261</v>
      </c>
      <c r="C70" s="416"/>
      <c r="D70" s="416"/>
      <c r="E70" s="416"/>
    </row>
    <row r="71" spans="2:5" x14ac:dyDescent="0.3">
      <c r="B71" s="416" t="s">
        <v>262</v>
      </c>
      <c r="C71" s="416"/>
      <c r="D71" s="416"/>
      <c r="E71" s="416"/>
    </row>
  </sheetData>
  <mergeCells count="29">
    <mergeCell ref="B67:E67"/>
    <mergeCell ref="B68:E68"/>
    <mergeCell ref="B69:E69"/>
    <mergeCell ref="B70:E70"/>
    <mergeCell ref="B71:E71"/>
    <mergeCell ref="B66:E66"/>
    <mergeCell ref="C47:C48"/>
    <mergeCell ref="D47:D48"/>
    <mergeCell ref="C49:C50"/>
    <mergeCell ref="D49:D50"/>
    <mergeCell ref="C51:C52"/>
    <mergeCell ref="D51:D52"/>
    <mergeCell ref="C53:C54"/>
    <mergeCell ref="D53:D54"/>
    <mergeCell ref="C55:C56"/>
    <mergeCell ref="D55:D56"/>
    <mergeCell ref="D58:D59"/>
    <mergeCell ref="B30:B33"/>
    <mergeCell ref="B34:E34"/>
    <mergeCell ref="B35:B38"/>
    <mergeCell ref="C43:E43"/>
    <mergeCell ref="C45:C46"/>
    <mergeCell ref="D45:D46"/>
    <mergeCell ref="B25:B28"/>
    <mergeCell ref="C2:D8"/>
    <mergeCell ref="B10:B13"/>
    <mergeCell ref="B14:E14"/>
    <mergeCell ref="B15:B18"/>
    <mergeCell ref="B20:B23"/>
  </mergeCells>
  <printOptions horizontalCentered="1"/>
  <pageMargins left="0.51181102362204722" right="0.51181102362204722" top="1.1811023622047245" bottom="0.78740157480314965" header="0.31496062992125984" footer="0.31496062992125984"/>
  <pageSetup paperSize="9" scale="73" orientation="portrait" r:id="rId1"/>
  <headerFooter>
    <oddHeader>&amp;C&amp;G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7109-9515-4AFE-AD2C-06215B0BF801}">
  <sheetPr>
    <tabColor rgb="FF92D050"/>
  </sheetPr>
  <dimension ref="A1:AA517"/>
  <sheetViews>
    <sheetView showGridLines="0" view="pageBreakPreview" topLeftCell="A484" zoomScale="85" zoomScaleNormal="100" zoomScaleSheetLayoutView="85" workbookViewId="0">
      <selection activeCell="AM32" sqref="AM32"/>
    </sheetView>
  </sheetViews>
  <sheetFormatPr defaultRowHeight="13.8" x14ac:dyDescent="0.25"/>
  <cols>
    <col min="1" max="2" width="4.6640625" style="169" bestFit="1" customWidth="1"/>
    <col min="3" max="3" width="1.88671875" style="169" bestFit="1" customWidth="1"/>
    <col min="4" max="5" width="2.88671875" style="169" bestFit="1" customWidth="1"/>
    <col min="6" max="6" width="22.21875" style="169" customWidth="1"/>
    <col min="7" max="7" width="32.88671875" style="169" customWidth="1"/>
    <col min="8" max="8" width="5.5546875" style="169" bestFit="1" customWidth="1"/>
    <col min="9" max="9" width="16" style="169" customWidth="1"/>
    <col min="10" max="10" width="8.44140625" style="169" bestFit="1" customWidth="1"/>
    <col min="11" max="11" width="6.109375" style="169" customWidth="1"/>
    <col min="12" max="12" width="1" style="169" bestFit="1" customWidth="1"/>
    <col min="13" max="13" width="3.6640625" style="169" bestFit="1" customWidth="1"/>
    <col min="14" max="14" width="1" style="169" bestFit="1" customWidth="1"/>
    <col min="15" max="15" width="2.88671875" style="169" bestFit="1" customWidth="1"/>
    <col min="16" max="16" width="1" style="258" bestFit="1" customWidth="1"/>
    <col min="17" max="17" width="3.6640625" style="258" bestFit="1" customWidth="1"/>
    <col min="18" max="18" width="1" style="258" bestFit="1" customWidth="1"/>
    <col min="19" max="19" width="2.88671875" style="258" bestFit="1" customWidth="1"/>
    <col min="20" max="20" width="1.88671875" style="258" bestFit="1" customWidth="1"/>
    <col min="21" max="22" width="1" style="258" bestFit="1" customWidth="1"/>
    <col min="23" max="23" width="5.5546875" style="258" bestFit="1" customWidth="1"/>
    <col min="24" max="24" width="1.88671875" style="258" bestFit="1" customWidth="1"/>
    <col min="25" max="25" width="2.88671875" style="258" bestFit="1" customWidth="1"/>
    <col min="26" max="26" width="1.88671875" style="258" bestFit="1" customWidth="1"/>
    <col min="27" max="27" width="9.33203125" style="258" bestFit="1" customWidth="1"/>
    <col min="28" max="233" width="8.88671875" style="169"/>
    <col min="234" max="235" width="4.6640625" style="169" bestFit="1" customWidth="1"/>
    <col min="236" max="236" width="1.88671875" style="169" bestFit="1" customWidth="1"/>
    <col min="237" max="238" width="2.88671875" style="169" bestFit="1" customWidth="1"/>
    <col min="239" max="239" width="1.88671875" style="169" bestFit="1" customWidth="1"/>
    <col min="240" max="240" width="4.6640625" style="169" bestFit="1" customWidth="1"/>
    <col min="241" max="241" width="5.5546875" style="169" bestFit="1" customWidth="1"/>
    <col min="242" max="242" width="9.33203125" style="169" bestFit="1" customWidth="1"/>
    <col min="243" max="243" width="8.44140625" style="169" bestFit="1" customWidth="1"/>
    <col min="244" max="244" width="4.6640625" style="169" bestFit="1" customWidth="1"/>
    <col min="245" max="245" width="1" style="169" bestFit="1" customWidth="1"/>
    <col min="246" max="246" width="3.6640625" style="169" bestFit="1" customWidth="1"/>
    <col min="247" max="247" width="1" style="169" bestFit="1" customWidth="1"/>
    <col min="248" max="248" width="2.88671875" style="169" bestFit="1" customWidth="1"/>
    <col min="249" max="249" width="1" style="169" bestFit="1" customWidth="1"/>
    <col min="250" max="250" width="3.6640625" style="169" bestFit="1" customWidth="1"/>
    <col min="251" max="251" width="1" style="169" bestFit="1" customWidth="1"/>
    <col min="252" max="252" width="2.88671875" style="169" bestFit="1" customWidth="1"/>
    <col min="253" max="253" width="1.88671875" style="169" bestFit="1" customWidth="1"/>
    <col min="254" max="255" width="1" style="169" bestFit="1" customWidth="1"/>
    <col min="256" max="256" width="5.5546875" style="169" bestFit="1" customWidth="1"/>
    <col min="257" max="257" width="1.88671875" style="169" bestFit="1" customWidth="1"/>
    <col min="258" max="258" width="2.88671875" style="169" bestFit="1" customWidth="1"/>
    <col min="259" max="259" width="1.88671875" style="169" bestFit="1" customWidth="1"/>
    <col min="260" max="260" width="9.33203125" style="169" bestFit="1" customWidth="1"/>
    <col min="261" max="489" width="8.88671875" style="169"/>
    <col min="490" max="491" width="4.6640625" style="169" bestFit="1" customWidth="1"/>
    <col min="492" max="492" width="1.88671875" style="169" bestFit="1" customWidth="1"/>
    <col min="493" max="494" width="2.88671875" style="169" bestFit="1" customWidth="1"/>
    <col min="495" max="495" width="1.88671875" style="169" bestFit="1" customWidth="1"/>
    <col min="496" max="496" width="4.6640625" style="169" bestFit="1" customWidth="1"/>
    <col min="497" max="497" width="5.5546875" style="169" bestFit="1" customWidth="1"/>
    <col min="498" max="498" width="9.33203125" style="169" bestFit="1" customWidth="1"/>
    <col min="499" max="499" width="8.44140625" style="169" bestFit="1" customWidth="1"/>
    <col min="500" max="500" width="4.6640625" style="169" bestFit="1" customWidth="1"/>
    <col min="501" max="501" width="1" style="169" bestFit="1" customWidth="1"/>
    <col min="502" max="502" width="3.6640625" style="169" bestFit="1" customWidth="1"/>
    <col min="503" max="503" width="1" style="169" bestFit="1" customWidth="1"/>
    <col min="504" max="504" width="2.88671875" style="169" bestFit="1" customWidth="1"/>
    <col min="505" max="505" width="1" style="169" bestFit="1" customWidth="1"/>
    <col min="506" max="506" width="3.6640625" style="169" bestFit="1" customWidth="1"/>
    <col min="507" max="507" width="1" style="169" bestFit="1" customWidth="1"/>
    <col min="508" max="508" width="2.88671875" style="169" bestFit="1" customWidth="1"/>
    <col min="509" max="509" width="1.88671875" style="169" bestFit="1" customWidth="1"/>
    <col min="510" max="511" width="1" style="169" bestFit="1" customWidth="1"/>
    <col min="512" max="512" width="5.5546875" style="169" bestFit="1" customWidth="1"/>
    <col min="513" max="513" width="1.88671875" style="169" bestFit="1" customWidth="1"/>
    <col min="514" max="514" width="2.88671875" style="169" bestFit="1" customWidth="1"/>
    <col min="515" max="515" width="1.88671875" style="169" bestFit="1" customWidth="1"/>
    <col min="516" max="516" width="9.33203125" style="169" bestFit="1" customWidth="1"/>
    <col min="517" max="745" width="8.88671875" style="169"/>
    <col min="746" max="747" width="4.6640625" style="169" bestFit="1" customWidth="1"/>
    <col min="748" max="748" width="1.88671875" style="169" bestFit="1" customWidth="1"/>
    <col min="749" max="750" width="2.88671875" style="169" bestFit="1" customWidth="1"/>
    <col min="751" max="751" width="1.88671875" style="169" bestFit="1" customWidth="1"/>
    <col min="752" max="752" width="4.6640625" style="169" bestFit="1" customWidth="1"/>
    <col min="753" max="753" width="5.5546875" style="169" bestFit="1" customWidth="1"/>
    <col min="754" max="754" width="9.33203125" style="169" bestFit="1" customWidth="1"/>
    <col min="755" max="755" width="8.44140625" style="169" bestFit="1" customWidth="1"/>
    <col min="756" max="756" width="4.6640625" style="169" bestFit="1" customWidth="1"/>
    <col min="757" max="757" width="1" style="169" bestFit="1" customWidth="1"/>
    <col min="758" max="758" width="3.6640625" style="169" bestFit="1" customWidth="1"/>
    <col min="759" max="759" width="1" style="169" bestFit="1" customWidth="1"/>
    <col min="760" max="760" width="2.88671875" style="169" bestFit="1" customWidth="1"/>
    <col min="761" max="761" width="1" style="169" bestFit="1" customWidth="1"/>
    <col min="762" max="762" width="3.6640625" style="169" bestFit="1" customWidth="1"/>
    <col min="763" max="763" width="1" style="169" bestFit="1" customWidth="1"/>
    <col min="764" max="764" width="2.88671875" style="169" bestFit="1" customWidth="1"/>
    <col min="765" max="765" width="1.88671875" style="169" bestFit="1" customWidth="1"/>
    <col min="766" max="767" width="1" style="169" bestFit="1" customWidth="1"/>
    <col min="768" max="768" width="5.5546875" style="169" bestFit="1" customWidth="1"/>
    <col min="769" max="769" width="1.88671875" style="169" bestFit="1" customWidth="1"/>
    <col min="770" max="770" width="2.88671875" style="169" bestFit="1" customWidth="1"/>
    <col min="771" max="771" width="1.88671875" style="169" bestFit="1" customWidth="1"/>
    <col min="772" max="772" width="9.33203125" style="169" bestFit="1" customWidth="1"/>
    <col min="773" max="1001" width="8.88671875" style="169"/>
    <col min="1002" max="1003" width="4.6640625" style="169" bestFit="1" customWidth="1"/>
    <col min="1004" max="1004" width="1.88671875" style="169" bestFit="1" customWidth="1"/>
    <col min="1005" max="1006" width="2.88671875" style="169" bestFit="1" customWidth="1"/>
    <col min="1007" max="1007" width="1.88671875" style="169" bestFit="1" customWidth="1"/>
    <col min="1008" max="1008" width="4.6640625" style="169" bestFit="1" customWidth="1"/>
    <col min="1009" max="1009" width="5.5546875" style="169" bestFit="1" customWidth="1"/>
    <col min="1010" max="1010" width="9.33203125" style="169" bestFit="1" customWidth="1"/>
    <col min="1011" max="1011" width="8.44140625" style="169" bestFit="1" customWidth="1"/>
    <col min="1012" max="1012" width="4.6640625" style="169" bestFit="1" customWidth="1"/>
    <col min="1013" max="1013" width="1" style="169" bestFit="1" customWidth="1"/>
    <col min="1014" max="1014" width="3.6640625" style="169" bestFit="1" customWidth="1"/>
    <col min="1015" max="1015" width="1" style="169" bestFit="1" customWidth="1"/>
    <col min="1016" max="1016" width="2.88671875" style="169" bestFit="1" customWidth="1"/>
    <col min="1017" max="1017" width="1" style="169" bestFit="1" customWidth="1"/>
    <col min="1018" max="1018" width="3.6640625" style="169" bestFit="1" customWidth="1"/>
    <col min="1019" max="1019" width="1" style="169" bestFit="1" customWidth="1"/>
    <col min="1020" max="1020" width="2.88671875" style="169" bestFit="1" customWidth="1"/>
    <col min="1021" max="1021" width="1.88671875" style="169" bestFit="1" customWidth="1"/>
    <col min="1022" max="1023" width="1" style="169" bestFit="1" customWidth="1"/>
    <col min="1024" max="1024" width="5.5546875" style="169" bestFit="1" customWidth="1"/>
    <col min="1025" max="1025" width="1.88671875" style="169" bestFit="1" customWidth="1"/>
    <col min="1026" max="1026" width="2.88671875" style="169" bestFit="1" customWidth="1"/>
    <col min="1027" max="1027" width="1.88671875" style="169" bestFit="1" customWidth="1"/>
    <col min="1028" max="1028" width="9.33203125" style="169" bestFit="1" customWidth="1"/>
    <col min="1029" max="1257" width="8.88671875" style="169"/>
    <col min="1258" max="1259" width="4.6640625" style="169" bestFit="1" customWidth="1"/>
    <col min="1260" max="1260" width="1.88671875" style="169" bestFit="1" customWidth="1"/>
    <col min="1261" max="1262" width="2.88671875" style="169" bestFit="1" customWidth="1"/>
    <col min="1263" max="1263" width="1.88671875" style="169" bestFit="1" customWidth="1"/>
    <col min="1264" max="1264" width="4.6640625" style="169" bestFit="1" customWidth="1"/>
    <col min="1265" max="1265" width="5.5546875" style="169" bestFit="1" customWidth="1"/>
    <col min="1266" max="1266" width="9.33203125" style="169" bestFit="1" customWidth="1"/>
    <col min="1267" max="1267" width="8.44140625" style="169" bestFit="1" customWidth="1"/>
    <col min="1268" max="1268" width="4.6640625" style="169" bestFit="1" customWidth="1"/>
    <col min="1269" max="1269" width="1" style="169" bestFit="1" customWidth="1"/>
    <col min="1270" max="1270" width="3.6640625" style="169" bestFit="1" customWidth="1"/>
    <col min="1271" max="1271" width="1" style="169" bestFit="1" customWidth="1"/>
    <col min="1272" max="1272" width="2.88671875" style="169" bestFit="1" customWidth="1"/>
    <col min="1273" max="1273" width="1" style="169" bestFit="1" customWidth="1"/>
    <col min="1274" max="1274" width="3.6640625" style="169" bestFit="1" customWidth="1"/>
    <col min="1275" max="1275" width="1" style="169" bestFit="1" customWidth="1"/>
    <col min="1276" max="1276" width="2.88671875" style="169" bestFit="1" customWidth="1"/>
    <col min="1277" max="1277" width="1.88671875" style="169" bestFit="1" customWidth="1"/>
    <col min="1278" max="1279" width="1" style="169" bestFit="1" customWidth="1"/>
    <col min="1280" max="1280" width="5.5546875" style="169" bestFit="1" customWidth="1"/>
    <col min="1281" max="1281" width="1.88671875" style="169" bestFit="1" customWidth="1"/>
    <col min="1282" max="1282" width="2.88671875" style="169" bestFit="1" customWidth="1"/>
    <col min="1283" max="1283" width="1.88671875" style="169" bestFit="1" customWidth="1"/>
    <col min="1284" max="1284" width="9.33203125" style="169" bestFit="1" customWidth="1"/>
    <col min="1285" max="1513" width="8.88671875" style="169"/>
    <col min="1514" max="1515" width="4.6640625" style="169" bestFit="1" customWidth="1"/>
    <col min="1516" max="1516" width="1.88671875" style="169" bestFit="1" customWidth="1"/>
    <col min="1517" max="1518" width="2.88671875" style="169" bestFit="1" customWidth="1"/>
    <col min="1519" max="1519" width="1.88671875" style="169" bestFit="1" customWidth="1"/>
    <col min="1520" max="1520" width="4.6640625" style="169" bestFit="1" customWidth="1"/>
    <col min="1521" max="1521" width="5.5546875" style="169" bestFit="1" customWidth="1"/>
    <col min="1522" max="1522" width="9.33203125" style="169" bestFit="1" customWidth="1"/>
    <col min="1523" max="1523" width="8.44140625" style="169" bestFit="1" customWidth="1"/>
    <col min="1524" max="1524" width="4.6640625" style="169" bestFit="1" customWidth="1"/>
    <col min="1525" max="1525" width="1" style="169" bestFit="1" customWidth="1"/>
    <col min="1526" max="1526" width="3.6640625" style="169" bestFit="1" customWidth="1"/>
    <col min="1527" max="1527" width="1" style="169" bestFit="1" customWidth="1"/>
    <col min="1528" max="1528" width="2.88671875" style="169" bestFit="1" customWidth="1"/>
    <col min="1529" max="1529" width="1" style="169" bestFit="1" customWidth="1"/>
    <col min="1530" max="1530" width="3.6640625" style="169" bestFit="1" customWidth="1"/>
    <col min="1531" max="1531" width="1" style="169" bestFit="1" customWidth="1"/>
    <col min="1532" max="1532" width="2.88671875" style="169" bestFit="1" customWidth="1"/>
    <col min="1533" max="1533" width="1.88671875" style="169" bestFit="1" customWidth="1"/>
    <col min="1534" max="1535" width="1" style="169" bestFit="1" customWidth="1"/>
    <col min="1536" max="1536" width="5.5546875" style="169" bestFit="1" customWidth="1"/>
    <col min="1537" max="1537" width="1.88671875" style="169" bestFit="1" customWidth="1"/>
    <col min="1538" max="1538" width="2.88671875" style="169" bestFit="1" customWidth="1"/>
    <col min="1539" max="1539" width="1.88671875" style="169" bestFit="1" customWidth="1"/>
    <col min="1540" max="1540" width="9.33203125" style="169" bestFit="1" customWidth="1"/>
    <col min="1541" max="1769" width="8.88671875" style="169"/>
    <col min="1770" max="1771" width="4.6640625" style="169" bestFit="1" customWidth="1"/>
    <col min="1772" max="1772" width="1.88671875" style="169" bestFit="1" customWidth="1"/>
    <col min="1773" max="1774" width="2.88671875" style="169" bestFit="1" customWidth="1"/>
    <col min="1775" max="1775" width="1.88671875" style="169" bestFit="1" customWidth="1"/>
    <col min="1776" max="1776" width="4.6640625" style="169" bestFit="1" customWidth="1"/>
    <col min="1777" max="1777" width="5.5546875" style="169" bestFit="1" customWidth="1"/>
    <col min="1778" max="1778" width="9.33203125" style="169" bestFit="1" customWidth="1"/>
    <col min="1779" max="1779" width="8.44140625" style="169" bestFit="1" customWidth="1"/>
    <col min="1780" max="1780" width="4.6640625" style="169" bestFit="1" customWidth="1"/>
    <col min="1781" max="1781" width="1" style="169" bestFit="1" customWidth="1"/>
    <col min="1782" max="1782" width="3.6640625" style="169" bestFit="1" customWidth="1"/>
    <col min="1783" max="1783" width="1" style="169" bestFit="1" customWidth="1"/>
    <col min="1784" max="1784" width="2.88671875" style="169" bestFit="1" customWidth="1"/>
    <col min="1785" max="1785" width="1" style="169" bestFit="1" customWidth="1"/>
    <col min="1786" max="1786" width="3.6640625" style="169" bestFit="1" customWidth="1"/>
    <col min="1787" max="1787" width="1" style="169" bestFit="1" customWidth="1"/>
    <col min="1788" max="1788" width="2.88671875" style="169" bestFit="1" customWidth="1"/>
    <col min="1789" max="1789" width="1.88671875" style="169" bestFit="1" customWidth="1"/>
    <col min="1790" max="1791" width="1" style="169" bestFit="1" customWidth="1"/>
    <col min="1792" max="1792" width="5.5546875" style="169" bestFit="1" customWidth="1"/>
    <col min="1793" max="1793" width="1.88671875" style="169" bestFit="1" customWidth="1"/>
    <col min="1794" max="1794" width="2.88671875" style="169" bestFit="1" customWidth="1"/>
    <col min="1795" max="1795" width="1.88671875" style="169" bestFit="1" customWidth="1"/>
    <col min="1796" max="1796" width="9.33203125" style="169" bestFit="1" customWidth="1"/>
    <col min="1797" max="2025" width="8.88671875" style="169"/>
    <col min="2026" max="2027" width="4.6640625" style="169" bestFit="1" customWidth="1"/>
    <col min="2028" max="2028" width="1.88671875" style="169" bestFit="1" customWidth="1"/>
    <col min="2029" max="2030" width="2.88671875" style="169" bestFit="1" customWidth="1"/>
    <col min="2031" max="2031" width="1.88671875" style="169" bestFit="1" customWidth="1"/>
    <col min="2032" max="2032" width="4.6640625" style="169" bestFit="1" customWidth="1"/>
    <col min="2033" max="2033" width="5.5546875" style="169" bestFit="1" customWidth="1"/>
    <col min="2034" max="2034" width="9.33203125" style="169" bestFit="1" customWidth="1"/>
    <col min="2035" max="2035" width="8.44140625" style="169" bestFit="1" customWidth="1"/>
    <col min="2036" max="2036" width="4.6640625" style="169" bestFit="1" customWidth="1"/>
    <col min="2037" max="2037" width="1" style="169" bestFit="1" customWidth="1"/>
    <col min="2038" max="2038" width="3.6640625" style="169" bestFit="1" customWidth="1"/>
    <col min="2039" max="2039" width="1" style="169" bestFit="1" customWidth="1"/>
    <col min="2040" max="2040" width="2.88671875" style="169" bestFit="1" customWidth="1"/>
    <col min="2041" max="2041" width="1" style="169" bestFit="1" customWidth="1"/>
    <col min="2042" max="2042" width="3.6640625" style="169" bestFit="1" customWidth="1"/>
    <col min="2043" max="2043" width="1" style="169" bestFit="1" customWidth="1"/>
    <col min="2044" max="2044" width="2.88671875" style="169" bestFit="1" customWidth="1"/>
    <col min="2045" max="2045" width="1.88671875" style="169" bestFit="1" customWidth="1"/>
    <col min="2046" max="2047" width="1" style="169" bestFit="1" customWidth="1"/>
    <col min="2048" max="2048" width="5.5546875" style="169" bestFit="1" customWidth="1"/>
    <col min="2049" max="2049" width="1.88671875" style="169" bestFit="1" customWidth="1"/>
    <col min="2050" max="2050" width="2.88671875" style="169" bestFit="1" customWidth="1"/>
    <col min="2051" max="2051" width="1.88671875" style="169" bestFit="1" customWidth="1"/>
    <col min="2052" max="2052" width="9.33203125" style="169" bestFit="1" customWidth="1"/>
    <col min="2053" max="2281" width="8.88671875" style="169"/>
    <col min="2282" max="2283" width="4.6640625" style="169" bestFit="1" customWidth="1"/>
    <col min="2284" max="2284" width="1.88671875" style="169" bestFit="1" customWidth="1"/>
    <col min="2285" max="2286" width="2.88671875" style="169" bestFit="1" customWidth="1"/>
    <col min="2287" max="2287" width="1.88671875" style="169" bestFit="1" customWidth="1"/>
    <col min="2288" max="2288" width="4.6640625" style="169" bestFit="1" customWidth="1"/>
    <col min="2289" max="2289" width="5.5546875" style="169" bestFit="1" customWidth="1"/>
    <col min="2290" max="2290" width="9.33203125" style="169" bestFit="1" customWidth="1"/>
    <col min="2291" max="2291" width="8.44140625" style="169" bestFit="1" customWidth="1"/>
    <col min="2292" max="2292" width="4.6640625" style="169" bestFit="1" customWidth="1"/>
    <col min="2293" max="2293" width="1" style="169" bestFit="1" customWidth="1"/>
    <col min="2294" max="2294" width="3.6640625" style="169" bestFit="1" customWidth="1"/>
    <col min="2295" max="2295" width="1" style="169" bestFit="1" customWidth="1"/>
    <col min="2296" max="2296" width="2.88671875" style="169" bestFit="1" customWidth="1"/>
    <col min="2297" max="2297" width="1" style="169" bestFit="1" customWidth="1"/>
    <col min="2298" max="2298" width="3.6640625" style="169" bestFit="1" customWidth="1"/>
    <col min="2299" max="2299" width="1" style="169" bestFit="1" customWidth="1"/>
    <col min="2300" max="2300" width="2.88671875" style="169" bestFit="1" customWidth="1"/>
    <col min="2301" max="2301" width="1.88671875" style="169" bestFit="1" customWidth="1"/>
    <col min="2302" max="2303" width="1" style="169" bestFit="1" customWidth="1"/>
    <col min="2304" max="2304" width="5.5546875" style="169" bestFit="1" customWidth="1"/>
    <col min="2305" max="2305" width="1.88671875" style="169" bestFit="1" customWidth="1"/>
    <col min="2306" max="2306" width="2.88671875" style="169" bestFit="1" customWidth="1"/>
    <col min="2307" max="2307" width="1.88671875" style="169" bestFit="1" customWidth="1"/>
    <col min="2308" max="2308" width="9.33203125" style="169" bestFit="1" customWidth="1"/>
    <col min="2309" max="2537" width="8.88671875" style="169"/>
    <col min="2538" max="2539" width="4.6640625" style="169" bestFit="1" customWidth="1"/>
    <col min="2540" max="2540" width="1.88671875" style="169" bestFit="1" customWidth="1"/>
    <col min="2541" max="2542" width="2.88671875" style="169" bestFit="1" customWidth="1"/>
    <col min="2543" max="2543" width="1.88671875" style="169" bestFit="1" customWidth="1"/>
    <col min="2544" max="2544" width="4.6640625" style="169" bestFit="1" customWidth="1"/>
    <col min="2545" max="2545" width="5.5546875" style="169" bestFit="1" customWidth="1"/>
    <col min="2546" max="2546" width="9.33203125" style="169" bestFit="1" customWidth="1"/>
    <col min="2547" max="2547" width="8.44140625" style="169" bestFit="1" customWidth="1"/>
    <col min="2548" max="2548" width="4.6640625" style="169" bestFit="1" customWidth="1"/>
    <col min="2549" max="2549" width="1" style="169" bestFit="1" customWidth="1"/>
    <col min="2550" max="2550" width="3.6640625" style="169" bestFit="1" customWidth="1"/>
    <col min="2551" max="2551" width="1" style="169" bestFit="1" customWidth="1"/>
    <col min="2552" max="2552" width="2.88671875" style="169" bestFit="1" customWidth="1"/>
    <col min="2553" max="2553" width="1" style="169" bestFit="1" customWidth="1"/>
    <col min="2554" max="2554" width="3.6640625" style="169" bestFit="1" customWidth="1"/>
    <col min="2555" max="2555" width="1" style="169" bestFit="1" customWidth="1"/>
    <col min="2556" max="2556" width="2.88671875" style="169" bestFit="1" customWidth="1"/>
    <col min="2557" max="2557" width="1.88671875" style="169" bestFit="1" customWidth="1"/>
    <col min="2558" max="2559" width="1" style="169" bestFit="1" customWidth="1"/>
    <col min="2560" max="2560" width="5.5546875" style="169" bestFit="1" customWidth="1"/>
    <col min="2561" max="2561" width="1.88671875" style="169" bestFit="1" customWidth="1"/>
    <col min="2562" max="2562" width="2.88671875" style="169" bestFit="1" customWidth="1"/>
    <col min="2563" max="2563" width="1.88671875" style="169" bestFit="1" customWidth="1"/>
    <col min="2564" max="2564" width="9.33203125" style="169" bestFit="1" customWidth="1"/>
    <col min="2565" max="2793" width="8.88671875" style="169"/>
    <col min="2794" max="2795" width="4.6640625" style="169" bestFit="1" customWidth="1"/>
    <col min="2796" max="2796" width="1.88671875" style="169" bestFit="1" customWidth="1"/>
    <col min="2797" max="2798" width="2.88671875" style="169" bestFit="1" customWidth="1"/>
    <col min="2799" max="2799" width="1.88671875" style="169" bestFit="1" customWidth="1"/>
    <col min="2800" max="2800" width="4.6640625" style="169" bestFit="1" customWidth="1"/>
    <col min="2801" max="2801" width="5.5546875" style="169" bestFit="1" customWidth="1"/>
    <col min="2802" max="2802" width="9.33203125" style="169" bestFit="1" customWidth="1"/>
    <col min="2803" max="2803" width="8.44140625" style="169" bestFit="1" customWidth="1"/>
    <col min="2804" max="2804" width="4.6640625" style="169" bestFit="1" customWidth="1"/>
    <col min="2805" max="2805" width="1" style="169" bestFit="1" customWidth="1"/>
    <col min="2806" max="2806" width="3.6640625" style="169" bestFit="1" customWidth="1"/>
    <col min="2807" max="2807" width="1" style="169" bestFit="1" customWidth="1"/>
    <col min="2808" max="2808" width="2.88671875" style="169" bestFit="1" customWidth="1"/>
    <col min="2809" max="2809" width="1" style="169" bestFit="1" customWidth="1"/>
    <col min="2810" max="2810" width="3.6640625" style="169" bestFit="1" customWidth="1"/>
    <col min="2811" max="2811" width="1" style="169" bestFit="1" customWidth="1"/>
    <col min="2812" max="2812" width="2.88671875" style="169" bestFit="1" customWidth="1"/>
    <col min="2813" max="2813" width="1.88671875" style="169" bestFit="1" customWidth="1"/>
    <col min="2814" max="2815" width="1" style="169" bestFit="1" customWidth="1"/>
    <col min="2816" max="2816" width="5.5546875" style="169" bestFit="1" customWidth="1"/>
    <col min="2817" max="2817" width="1.88671875" style="169" bestFit="1" customWidth="1"/>
    <col min="2818" max="2818" width="2.88671875" style="169" bestFit="1" customWidth="1"/>
    <col min="2819" max="2819" width="1.88671875" style="169" bestFit="1" customWidth="1"/>
    <col min="2820" max="2820" width="9.33203125" style="169" bestFit="1" customWidth="1"/>
    <col min="2821" max="3049" width="8.88671875" style="169"/>
    <col min="3050" max="3051" width="4.6640625" style="169" bestFit="1" customWidth="1"/>
    <col min="3052" max="3052" width="1.88671875" style="169" bestFit="1" customWidth="1"/>
    <col min="3053" max="3054" width="2.88671875" style="169" bestFit="1" customWidth="1"/>
    <col min="3055" max="3055" width="1.88671875" style="169" bestFit="1" customWidth="1"/>
    <col min="3056" max="3056" width="4.6640625" style="169" bestFit="1" customWidth="1"/>
    <col min="3057" max="3057" width="5.5546875" style="169" bestFit="1" customWidth="1"/>
    <col min="3058" max="3058" width="9.33203125" style="169" bestFit="1" customWidth="1"/>
    <col min="3059" max="3059" width="8.44140625" style="169" bestFit="1" customWidth="1"/>
    <col min="3060" max="3060" width="4.6640625" style="169" bestFit="1" customWidth="1"/>
    <col min="3061" max="3061" width="1" style="169" bestFit="1" customWidth="1"/>
    <col min="3062" max="3062" width="3.6640625" style="169" bestFit="1" customWidth="1"/>
    <col min="3063" max="3063" width="1" style="169" bestFit="1" customWidth="1"/>
    <col min="3064" max="3064" width="2.88671875" style="169" bestFit="1" customWidth="1"/>
    <col min="3065" max="3065" width="1" style="169" bestFit="1" customWidth="1"/>
    <col min="3066" max="3066" width="3.6640625" style="169" bestFit="1" customWidth="1"/>
    <col min="3067" max="3067" width="1" style="169" bestFit="1" customWidth="1"/>
    <col min="3068" max="3068" width="2.88671875" style="169" bestFit="1" customWidth="1"/>
    <col min="3069" max="3069" width="1.88671875" style="169" bestFit="1" customWidth="1"/>
    <col min="3070" max="3071" width="1" style="169" bestFit="1" customWidth="1"/>
    <col min="3072" max="3072" width="5.5546875" style="169" bestFit="1" customWidth="1"/>
    <col min="3073" max="3073" width="1.88671875" style="169" bestFit="1" customWidth="1"/>
    <col min="3074" max="3074" width="2.88671875" style="169" bestFit="1" customWidth="1"/>
    <col min="3075" max="3075" width="1.88671875" style="169" bestFit="1" customWidth="1"/>
    <col min="3076" max="3076" width="9.33203125" style="169" bestFit="1" customWidth="1"/>
    <col min="3077" max="3305" width="8.88671875" style="169"/>
    <col min="3306" max="3307" width="4.6640625" style="169" bestFit="1" customWidth="1"/>
    <col min="3308" max="3308" width="1.88671875" style="169" bestFit="1" customWidth="1"/>
    <col min="3309" max="3310" width="2.88671875" style="169" bestFit="1" customWidth="1"/>
    <col min="3311" max="3311" width="1.88671875" style="169" bestFit="1" customWidth="1"/>
    <col min="3312" max="3312" width="4.6640625" style="169" bestFit="1" customWidth="1"/>
    <col min="3313" max="3313" width="5.5546875" style="169" bestFit="1" customWidth="1"/>
    <col min="3314" max="3314" width="9.33203125" style="169" bestFit="1" customWidth="1"/>
    <col min="3315" max="3315" width="8.44140625" style="169" bestFit="1" customWidth="1"/>
    <col min="3316" max="3316" width="4.6640625" style="169" bestFit="1" customWidth="1"/>
    <col min="3317" max="3317" width="1" style="169" bestFit="1" customWidth="1"/>
    <col min="3318" max="3318" width="3.6640625" style="169" bestFit="1" customWidth="1"/>
    <col min="3319" max="3319" width="1" style="169" bestFit="1" customWidth="1"/>
    <col min="3320" max="3320" width="2.88671875" style="169" bestFit="1" customWidth="1"/>
    <col min="3321" max="3321" width="1" style="169" bestFit="1" customWidth="1"/>
    <col min="3322" max="3322" width="3.6640625" style="169" bestFit="1" customWidth="1"/>
    <col min="3323" max="3323" width="1" style="169" bestFit="1" customWidth="1"/>
    <col min="3324" max="3324" width="2.88671875" style="169" bestFit="1" customWidth="1"/>
    <col min="3325" max="3325" width="1.88671875" style="169" bestFit="1" customWidth="1"/>
    <col min="3326" max="3327" width="1" style="169" bestFit="1" customWidth="1"/>
    <col min="3328" max="3328" width="5.5546875" style="169" bestFit="1" customWidth="1"/>
    <col min="3329" max="3329" width="1.88671875" style="169" bestFit="1" customWidth="1"/>
    <col min="3330" max="3330" width="2.88671875" style="169" bestFit="1" customWidth="1"/>
    <col min="3331" max="3331" width="1.88671875" style="169" bestFit="1" customWidth="1"/>
    <col min="3332" max="3332" width="9.33203125" style="169" bestFit="1" customWidth="1"/>
    <col min="3333" max="3561" width="8.88671875" style="169"/>
    <col min="3562" max="3563" width="4.6640625" style="169" bestFit="1" customWidth="1"/>
    <col min="3564" max="3564" width="1.88671875" style="169" bestFit="1" customWidth="1"/>
    <col min="3565" max="3566" width="2.88671875" style="169" bestFit="1" customWidth="1"/>
    <col min="3567" max="3567" width="1.88671875" style="169" bestFit="1" customWidth="1"/>
    <col min="3568" max="3568" width="4.6640625" style="169" bestFit="1" customWidth="1"/>
    <col min="3569" max="3569" width="5.5546875" style="169" bestFit="1" customWidth="1"/>
    <col min="3570" max="3570" width="9.33203125" style="169" bestFit="1" customWidth="1"/>
    <col min="3571" max="3571" width="8.44140625" style="169" bestFit="1" customWidth="1"/>
    <col min="3572" max="3572" width="4.6640625" style="169" bestFit="1" customWidth="1"/>
    <col min="3573" max="3573" width="1" style="169" bestFit="1" customWidth="1"/>
    <col min="3574" max="3574" width="3.6640625" style="169" bestFit="1" customWidth="1"/>
    <col min="3575" max="3575" width="1" style="169" bestFit="1" customWidth="1"/>
    <col min="3576" max="3576" width="2.88671875" style="169" bestFit="1" customWidth="1"/>
    <col min="3577" max="3577" width="1" style="169" bestFit="1" customWidth="1"/>
    <col min="3578" max="3578" width="3.6640625" style="169" bestFit="1" customWidth="1"/>
    <col min="3579" max="3579" width="1" style="169" bestFit="1" customWidth="1"/>
    <col min="3580" max="3580" width="2.88671875" style="169" bestFit="1" customWidth="1"/>
    <col min="3581" max="3581" width="1.88671875" style="169" bestFit="1" customWidth="1"/>
    <col min="3582" max="3583" width="1" style="169" bestFit="1" customWidth="1"/>
    <col min="3584" max="3584" width="5.5546875" style="169" bestFit="1" customWidth="1"/>
    <col min="3585" max="3585" width="1.88671875" style="169" bestFit="1" customWidth="1"/>
    <col min="3586" max="3586" width="2.88671875" style="169" bestFit="1" customWidth="1"/>
    <col min="3587" max="3587" width="1.88671875" style="169" bestFit="1" customWidth="1"/>
    <col min="3588" max="3588" width="9.33203125" style="169" bestFit="1" customWidth="1"/>
    <col min="3589" max="3817" width="8.88671875" style="169"/>
    <col min="3818" max="3819" width="4.6640625" style="169" bestFit="1" customWidth="1"/>
    <col min="3820" max="3820" width="1.88671875" style="169" bestFit="1" customWidth="1"/>
    <col min="3821" max="3822" width="2.88671875" style="169" bestFit="1" customWidth="1"/>
    <col min="3823" max="3823" width="1.88671875" style="169" bestFit="1" customWidth="1"/>
    <col min="3824" max="3824" width="4.6640625" style="169" bestFit="1" customWidth="1"/>
    <col min="3825" max="3825" width="5.5546875" style="169" bestFit="1" customWidth="1"/>
    <col min="3826" max="3826" width="9.33203125" style="169" bestFit="1" customWidth="1"/>
    <col min="3827" max="3827" width="8.44140625" style="169" bestFit="1" customWidth="1"/>
    <col min="3828" max="3828" width="4.6640625" style="169" bestFit="1" customWidth="1"/>
    <col min="3829" max="3829" width="1" style="169" bestFit="1" customWidth="1"/>
    <col min="3830" max="3830" width="3.6640625" style="169" bestFit="1" customWidth="1"/>
    <col min="3831" max="3831" width="1" style="169" bestFit="1" customWidth="1"/>
    <col min="3832" max="3832" width="2.88671875" style="169" bestFit="1" customWidth="1"/>
    <col min="3833" max="3833" width="1" style="169" bestFit="1" customWidth="1"/>
    <col min="3834" max="3834" width="3.6640625" style="169" bestFit="1" customWidth="1"/>
    <col min="3835" max="3835" width="1" style="169" bestFit="1" customWidth="1"/>
    <col min="3836" max="3836" width="2.88671875" style="169" bestFit="1" customWidth="1"/>
    <col min="3837" max="3837" width="1.88671875" style="169" bestFit="1" customWidth="1"/>
    <col min="3838" max="3839" width="1" style="169" bestFit="1" customWidth="1"/>
    <col min="3840" max="3840" width="5.5546875" style="169" bestFit="1" customWidth="1"/>
    <col min="3841" max="3841" width="1.88671875" style="169" bestFit="1" customWidth="1"/>
    <col min="3842" max="3842" width="2.88671875" style="169" bestFit="1" customWidth="1"/>
    <col min="3843" max="3843" width="1.88671875" style="169" bestFit="1" customWidth="1"/>
    <col min="3844" max="3844" width="9.33203125" style="169" bestFit="1" customWidth="1"/>
    <col min="3845" max="4073" width="8.88671875" style="169"/>
    <col min="4074" max="4075" width="4.6640625" style="169" bestFit="1" customWidth="1"/>
    <col min="4076" max="4076" width="1.88671875" style="169" bestFit="1" customWidth="1"/>
    <col min="4077" max="4078" width="2.88671875" style="169" bestFit="1" customWidth="1"/>
    <col min="4079" max="4079" width="1.88671875" style="169" bestFit="1" customWidth="1"/>
    <col min="4080" max="4080" width="4.6640625" style="169" bestFit="1" customWidth="1"/>
    <col min="4081" max="4081" width="5.5546875" style="169" bestFit="1" customWidth="1"/>
    <col min="4082" max="4082" width="9.33203125" style="169" bestFit="1" customWidth="1"/>
    <col min="4083" max="4083" width="8.44140625" style="169" bestFit="1" customWidth="1"/>
    <col min="4084" max="4084" width="4.6640625" style="169" bestFit="1" customWidth="1"/>
    <col min="4085" max="4085" width="1" style="169" bestFit="1" customWidth="1"/>
    <col min="4086" max="4086" width="3.6640625" style="169" bestFit="1" customWidth="1"/>
    <col min="4087" max="4087" width="1" style="169" bestFit="1" customWidth="1"/>
    <col min="4088" max="4088" width="2.88671875" style="169" bestFit="1" customWidth="1"/>
    <col min="4089" max="4089" width="1" style="169" bestFit="1" customWidth="1"/>
    <col min="4090" max="4090" width="3.6640625" style="169" bestFit="1" customWidth="1"/>
    <col min="4091" max="4091" width="1" style="169" bestFit="1" customWidth="1"/>
    <col min="4092" max="4092" width="2.88671875" style="169" bestFit="1" customWidth="1"/>
    <col min="4093" max="4093" width="1.88671875" style="169" bestFit="1" customWidth="1"/>
    <col min="4094" max="4095" width="1" style="169" bestFit="1" customWidth="1"/>
    <col min="4096" max="4096" width="5.5546875" style="169" bestFit="1" customWidth="1"/>
    <col min="4097" max="4097" width="1.88671875" style="169" bestFit="1" customWidth="1"/>
    <col min="4098" max="4098" width="2.88671875" style="169" bestFit="1" customWidth="1"/>
    <col min="4099" max="4099" width="1.88671875" style="169" bestFit="1" customWidth="1"/>
    <col min="4100" max="4100" width="9.33203125" style="169" bestFit="1" customWidth="1"/>
    <col min="4101" max="4329" width="8.88671875" style="169"/>
    <col min="4330" max="4331" width="4.6640625" style="169" bestFit="1" customWidth="1"/>
    <col min="4332" max="4332" width="1.88671875" style="169" bestFit="1" customWidth="1"/>
    <col min="4333" max="4334" width="2.88671875" style="169" bestFit="1" customWidth="1"/>
    <col min="4335" max="4335" width="1.88671875" style="169" bestFit="1" customWidth="1"/>
    <col min="4336" max="4336" width="4.6640625" style="169" bestFit="1" customWidth="1"/>
    <col min="4337" max="4337" width="5.5546875" style="169" bestFit="1" customWidth="1"/>
    <col min="4338" max="4338" width="9.33203125" style="169" bestFit="1" customWidth="1"/>
    <col min="4339" max="4339" width="8.44140625" style="169" bestFit="1" customWidth="1"/>
    <col min="4340" max="4340" width="4.6640625" style="169" bestFit="1" customWidth="1"/>
    <col min="4341" max="4341" width="1" style="169" bestFit="1" customWidth="1"/>
    <col min="4342" max="4342" width="3.6640625" style="169" bestFit="1" customWidth="1"/>
    <col min="4343" max="4343" width="1" style="169" bestFit="1" customWidth="1"/>
    <col min="4344" max="4344" width="2.88671875" style="169" bestFit="1" customWidth="1"/>
    <col min="4345" max="4345" width="1" style="169" bestFit="1" customWidth="1"/>
    <col min="4346" max="4346" width="3.6640625" style="169" bestFit="1" customWidth="1"/>
    <col min="4347" max="4347" width="1" style="169" bestFit="1" customWidth="1"/>
    <col min="4348" max="4348" width="2.88671875" style="169" bestFit="1" customWidth="1"/>
    <col min="4349" max="4349" width="1.88671875" style="169" bestFit="1" customWidth="1"/>
    <col min="4350" max="4351" width="1" style="169" bestFit="1" customWidth="1"/>
    <col min="4352" max="4352" width="5.5546875" style="169" bestFit="1" customWidth="1"/>
    <col min="4353" max="4353" width="1.88671875" style="169" bestFit="1" customWidth="1"/>
    <col min="4354" max="4354" width="2.88671875" style="169" bestFit="1" customWidth="1"/>
    <col min="4355" max="4355" width="1.88671875" style="169" bestFit="1" customWidth="1"/>
    <col min="4356" max="4356" width="9.33203125" style="169" bestFit="1" customWidth="1"/>
    <col min="4357" max="4585" width="8.88671875" style="169"/>
    <col min="4586" max="4587" width="4.6640625" style="169" bestFit="1" customWidth="1"/>
    <col min="4588" max="4588" width="1.88671875" style="169" bestFit="1" customWidth="1"/>
    <col min="4589" max="4590" width="2.88671875" style="169" bestFit="1" customWidth="1"/>
    <col min="4591" max="4591" width="1.88671875" style="169" bestFit="1" customWidth="1"/>
    <col min="4592" max="4592" width="4.6640625" style="169" bestFit="1" customWidth="1"/>
    <col min="4593" max="4593" width="5.5546875" style="169" bestFit="1" customWidth="1"/>
    <col min="4594" max="4594" width="9.33203125" style="169" bestFit="1" customWidth="1"/>
    <col min="4595" max="4595" width="8.44140625" style="169" bestFit="1" customWidth="1"/>
    <col min="4596" max="4596" width="4.6640625" style="169" bestFit="1" customWidth="1"/>
    <col min="4597" max="4597" width="1" style="169" bestFit="1" customWidth="1"/>
    <col min="4598" max="4598" width="3.6640625" style="169" bestFit="1" customWidth="1"/>
    <col min="4599" max="4599" width="1" style="169" bestFit="1" customWidth="1"/>
    <col min="4600" max="4600" width="2.88671875" style="169" bestFit="1" customWidth="1"/>
    <col min="4601" max="4601" width="1" style="169" bestFit="1" customWidth="1"/>
    <col min="4602" max="4602" width="3.6640625" style="169" bestFit="1" customWidth="1"/>
    <col min="4603" max="4603" width="1" style="169" bestFit="1" customWidth="1"/>
    <col min="4604" max="4604" width="2.88671875" style="169" bestFit="1" customWidth="1"/>
    <col min="4605" max="4605" width="1.88671875" style="169" bestFit="1" customWidth="1"/>
    <col min="4606" max="4607" width="1" style="169" bestFit="1" customWidth="1"/>
    <col min="4608" max="4608" width="5.5546875" style="169" bestFit="1" customWidth="1"/>
    <col min="4609" max="4609" width="1.88671875" style="169" bestFit="1" customWidth="1"/>
    <col min="4610" max="4610" width="2.88671875" style="169" bestFit="1" customWidth="1"/>
    <col min="4611" max="4611" width="1.88671875" style="169" bestFit="1" customWidth="1"/>
    <col min="4612" max="4612" width="9.33203125" style="169" bestFit="1" customWidth="1"/>
    <col min="4613" max="4841" width="8.88671875" style="169"/>
    <col min="4842" max="4843" width="4.6640625" style="169" bestFit="1" customWidth="1"/>
    <col min="4844" max="4844" width="1.88671875" style="169" bestFit="1" customWidth="1"/>
    <col min="4845" max="4846" width="2.88671875" style="169" bestFit="1" customWidth="1"/>
    <col min="4847" max="4847" width="1.88671875" style="169" bestFit="1" customWidth="1"/>
    <col min="4848" max="4848" width="4.6640625" style="169" bestFit="1" customWidth="1"/>
    <col min="4849" max="4849" width="5.5546875" style="169" bestFit="1" customWidth="1"/>
    <col min="4850" max="4850" width="9.33203125" style="169" bestFit="1" customWidth="1"/>
    <col min="4851" max="4851" width="8.44140625" style="169" bestFit="1" customWidth="1"/>
    <col min="4852" max="4852" width="4.6640625" style="169" bestFit="1" customWidth="1"/>
    <col min="4853" max="4853" width="1" style="169" bestFit="1" customWidth="1"/>
    <col min="4854" max="4854" width="3.6640625" style="169" bestFit="1" customWidth="1"/>
    <col min="4855" max="4855" width="1" style="169" bestFit="1" customWidth="1"/>
    <col min="4856" max="4856" width="2.88671875" style="169" bestFit="1" customWidth="1"/>
    <col min="4857" max="4857" width="1" style="169" bestFit="1" customWidth="1"/>
    <col min="4858" max="4858" width="3.6640625" style="169" bestFit="1" customWidth="1"/>
    <col min="4859" max="4859" width="1" style="169" bestFit="1" customWidth="1"/>
    <col min="4860" max="4860" width="2.88671875" style="169" bestFit="1" customWidth="1"/>
    <col min="4861" max="4861" width="1.88671875" style="169" bestFit="1" customWidth="1"/>
    <col min="4862" max="4863" width="1" style="169" bestFit="1" customWidth="1"/>
    <col min="4864" max="4864" width="5.5546875" style="169" bestFit="1" customWidth="1"/>
    <col min="4865" max="4865" width="1.88671875" style="169" bestFit="1" customWidth="1"/>
    <col min="4866" max="4866" width="2.88671875" style="169" bestFit="1" customWidth="1"/>
    <col min="4867" max="4867" width="1.88671875" style="169" bestFit="1" customWidth="1"/>
    <col min="4868" max="4868" width="9.33203125" style="169" bestFit="1" customWidth="1"/>
    <col min="4869" max="5097" width="8.88671875" style="169"/>
    <col min="5098" max="5099" width="4.6640625" style="169" bestFit="1" customWidth="1"/>
    <col min="5100" max="5100" width="1.88671875" style="169" bestFit="1" customWidth="1"/>
    <col min="5101" max="5102" width="2.88671875" style="169" bestFit="1" customWidth="1"/>
    <col min="5103" max="5103" width="1.88671875" style="169" bestFit="1" customWidth="1"/>
    <col min="5104" max="5104" width="4.6640625" style="169" bestFit="1" customWidth="1"/>
    <col min="5105" max="5105" width="5.5546875" style="169" bestFit="1" customWidth="1"/>
    <col min="5106" max="5106" width="9.33203125" style="169" bestFit="1" customWidth="1"/>
    <col min="5107" max="5107" width="8.44140625" style="169" bestFit="1" customWidth="1"/>
    <col min="5108" max="5108" width="4.6640625" style="169" bestFit="1" customWidth="1"/>
    <col min="5109" max="5109" width="1" style="169" bestFit="1" customWidth="1"/>
    <col min="5110" max="5110" width="3.6640625" style="169" bestFit="1" customWidth="1"/>
    <col min="5111" max="5111" width="1" style="169" bestFit="1" customWidth="1"/>
    <col min="5112" max="5112" width="2.88671875" style="169" bestFit="1" customWidth="1"/>
    <col min="5113" max="5113" width="1" style="169" bestFit="1" customWidth="1"/>
    <col min="5114" max="5114" width="3.6640625" style="169" bestFit="1" customWidth="1"/>
    <col min="5115" max="5115" width="1" style="169" bestFit="1" customWidth="1"/>
    <col min="5116" max="5116" width="2.88671875" style="169" bestFit="1" customWidth="1"/>
    <col min="5117" max="5117" width="1.88671875" style="169" bestFit="1" customWidth="1"/>
    <col min="5118" max="5119" width="1" style="169" bestFit="1" customWidth="1"/>
    <col min="5120" max="5120" width="5.5546875" style="169" bestFit="1" customWidth="1"/>
    <col min="5121" max="5121" width="1.88671875" style="169" bestFit="1" customWidth="1"/>
    <col min="5122" max="5122" width="2.88671875" style="169" bestFit="1" customWidth="1"/>
    <col min="5123" max="5123" width="1.88671875" style="169" bestFit="1" customWidth="1"/>
    <col min="5124" max="5124" width="9.33203125" style="169" bestFit="1" customWidth="1"/>
    <col min="5125" max="5353" width="8.88671875" style="169"/>
    <col min="5354" max="5355" width="4.6640625" style="169" bestFit="1" customWidth="1"/>
    <col min="5356" max="5356" width="1.88671875" style="169" bestFit="1" customWidth="1"/>
    <col min="5357" max="5358" width="2.88671875" style="169" bestFit="1" customWidth="1"/>
    <col min="5359" max="5359" width="1.88671875" style="169" bestFit="1" customWidth="1"/>
    <col min="5360" max="5360" width="4.6640625" style="169" bestFit="1" customWidth="1"/>
    <col min="5361" max="5361" width="5.5546875" style="169" bestFit="1" customWidth="1"/>
    <col min="5362" max="5362" width="9.33203125" style="169" bestFit="1" customWidth="1"/>
    <col min="5363" max="5363" width="8.44140625" style="169" bestFit="1" customWidth="1"/>
    <col min="5364" max="5364" width="4.6640625" style="169" bestFit="1" customWidth="1"/>
    <col min="5365" max="5365" width="1" style="169" bestFit="1" customWidth="1"/>
    <col min="5366" max="5366" width="3.6640625" style="169" bestFit="1" customWidth="1"/>
    <col min="5367" max="5367" width="1" style="169" bestFit="1" customWidth="1"/>
    <col min="5368" max="5368" width="2.88671875" style="169" bestFit="1" customWidth="1"/>
    <col min="5369" max="5369" width="1" style="169" bestFit="1" customWidth="1"/>
    <col min="5370" max="5370" width="3.6640625" style="169" bestFit="1" customWidth="1"/>
    <col min="5371" max="5371" width="1" style="169" bestFit="1" customWidth="1"/>
    <col min="5372" max="5372" width="2.88671875" style="169" bestFit="1" customWidth="1"/>
    <col min="5373" max="5373" width="1.88671875" style="169" bestFit="1" customWidth="1"/>
    <col min="5374" max="5375" width="1" style="169" bestFit="1" customWidth="1"/>
    <col min="5376" max="5376" width="5.5546875" style="169" bestFit="1" customWidth="1"/>
    <col min="5377" max="5377" width="1.88671875" style="169" bestFit="1" customWidth="1"/>
    <col min="5378" max="5378" width="2.88671875" style="169" bestFit="1" customWidth="1"/>
    <col min="5379" max="5379" width="1.88671875" style="169" bestFit="1" customWidth="1"/>
    <col min="5380" max="5380" width="9.33203125" style="169" bestFit="1" customWidth="1"/>
    <col min="5381" max="5609" width="8.88671875" style="169"/>
    <col min="5610" max="5611" width="4.6640625" style="169" bestFit="1" customWidth="1"/>
    <col min="5612" max="5612" width="1.88671875" style="169" bestFit="1" customWidth="1"/>
    <col min="5613" max="5614" width="2.88671875" style="169" bestFit="1" customWidth="1"/>
    <col min="5615" max="5615" width="1.88671875" style="169" bestFit="1" customWidth="1"/>
    <col min="5616" max="5616" width="4.6640625" style="169" bestFit="1" customWidth="1"/>
    <col min="5617" max="5617" width="5.5546875" style="169" bestFit="1" customWidth="1"/>
    <col min="5618" max="5618" width="9.33203125" style="169" bestFit="1" customWidth="1"/>
    <col min="5619" max="5619" width="8.44140625" style="169" bestFit="1" customWidth="1"/>
    <col min="5620" max="5620" width="4.6640625" style="169" bestFit="1" customWidth="1"/>
    <col min="5621" max="5621" width="1" style="169" bestFit="1" customWidth="1"/>
    <col min="5622" max="5622" width="3.6640625" style="169" bestFit="1" customWidth="1"/>
    <col min="5623" max="5623" width="1" style="169" bestFit="1" customWidth="1"/>
    <col min="5624" max="5624" width="2.88671875" style="169" bestFit="1" customWidth="1"/>
    <col min="5625" max="5625" width="1" style="169" bestFit="1" customWidth="1"/>
    <col min="5626" max="5626" width="3.6640625" style="169" bestFit="1" customWidth="1"/>
    <col min="5627" max="5627" width="1" style="169" bestFit="1" customWidth="1"/>
    <col min="5628" max="5628" width="2.88671875" style="169" bestFit="1" customWidth="1"/>
    <col min="5629" max="5629" width="1.88671875" style="169" bestFit="1" customWidth="1"/>
    <col min="5630" max="5631" width="1" style="169" bestFit="1" customWidth="1"/>
    <col min="5632" max="5632" width="5.5546875" style="169" bestFit="1" customWidth="1"/>
    <col min="5633" max="5633" width="1.88671875" style="169" bestFit="1" customWidth="1"/>
    <col min="5634" max="5634" width="2.88671875" style="169" bestFit="1" customWidth="1"/>
    <col min="5635" max="5635" width="1.88671875" style="169" bestFit="1" customWidth="1"/>
    <col min="5636" max="5636" width="9.33203125" style="169" bestFit="1" customWidth="1"/>
    <col min="5637" max="5865" width="8.88671875" style="169"/>
    <col min="5866" max="5867" width="4.6640625" style="169" bestFit="1" customWidth="1"/>
    <col min="5868" max="5868" width="1.88671875" style="169" bestFit="1" customWidth="1"/>
    <col min="5869" max="5870" width="2.88671875" style="169" bestFit="1" customWidth="1"/>
    <col min="5871" max="5871" width="1.88671875" style="169" bestFit="1" customWidth="1"/>
    <col min="5872" max="5872" width="4.6640625" style="169" bestFit="1" customWidth="1"/>
    <col min="5873" max="5873" width="5.5546875" style="169" bestFit="1" customWidth="1"/>
    <col min="5874" max="5874" width="9.33203125" style="169" bestFit="1" customWidth="1"/>
    <col min="5875" max="5875" width="8.44140625" style="169" bestFit="1" customWidth="1"/>
    <col min="5876" max="5876" width="4.6640625" style="169" bestFit="1" customWidth="1"/>
    <col min="5877" max="5877" width="1" style="169" bestFit="1" customWidth="1"/>
    <col min="5878" max="5878" width="3.6640625" style="169" bestFit="1" customWidth="1"/>
    <col min="5879" max="5879" width="1" style="169" bestFit="1" customWidth="1"/>
    <col min="5880" max="5880" width="2.88671875" style="169" bestFit="1" customWidth="1"/>
    <col min="5881" max="5881" width="1" style="169" bestFit="1" customWidth="1"/>
    <col min="5882" max="5882" width="3.6640625" style="169" bestFit="1" customWidth="1"/>
    <col min="5883" max="5883" width="1" style="169" bestFit="1" customWidth="1"/>
    <col min="5884" max="5884" width="2.88671875" style="169" bestFit="1" customWidth="1"/>
    <col min="5885" max="5885" width="1.88671875" style="169" bestFit="1" customWidth="1"/>
    <col min="5886" max="5887" width="1" style="169" bestFit="1" customWidth="1"/>
    <col min="5888" max="5888" width="5.5546875" style="169" bestFit="1" customWidth="1"/>
    <col min="5889" max="5889" width="1.88671875" style="169" bestFit="1" customWidth="1"/>
    <col min="5890" max="5890" width="2.88671875" style="169" bestFit="1" customWidth="1"/>
    <col min="5891" max="5891" width="1.88671875" style="169" bestFit="1" customWidth="1"/>
    <col min="5892" max="5892" width="9.33203125" style="169" bestFit="1" customWidth="1"/>
    <col min="5893" max="6121" width="8.88671875" style="169"/>
    <col min="6122" max="6123" width="4.6640625" style="169" bestFit="1" customWidth="1"/>
    <col min="6124" max="6124" width="1.88671875" style="169" bestFit="1" customWidth="1"/>
    <col min="6125" max="6126" width="2.88671875" style="169" bestFit="1" customWidth="1"/>
    <col min="6127" max="6127" width="1.88671875" style="169" bestFit="1" customWidth="1"/>
    <col min="6128" max="6128" width="4.6640625" style="169" bestFit="1" customWidth="1"/>
    <col min="6129" max="6129" width="5.5546875" style="169" bestFit="1" customWidth="1"/>
    <col min="6130" max="6130" width="9.33203125" style="169" bestFit="1" customWidth="1"/>
    <col min="6131" max="6131" width="8.44140625" style="169" bestFit="1" customWidth="1"/>
    <col min="6132" max="6132" width="4.6640625" style="169" bestFit="1" customWidth="1"/>
    <col min="6133" max="6133" width="1" style="169" bestFit="1" customWidth="1"/>
    <col min="6134" max="6134" width="3.6640625" style="169" bestFit="1" customWidth="1"/>
    <col min="6135" max="6135" width="1" style="169" bestFit="1" customWidth="1"/>
    <col min="6136" max="6136" width="2.88671875" style="169" bestFit="1" customWidth="1"/>
    <col min="6137" max="6137" width="1" style="169" bestFit="1" customWidth="1"/>
    <col min="6138" max="6138" width="3.6640625" style="169" bestFit="1" customWidth="1"/>
    <col min="6139" max="6139" width="1" style="169" bestFit="1" customWidth="1"/>
    <col min="6140" max="6140" width="2.88671875" style="169" bestFit="1" customWidth="1"/>
    <col min="6141" max="6141" width="1.88671875" style="169" bestFit="1" customWidth="1"/>
    <col min="6142" max="6143" width="1" style="169" bestFit="1" customWidth="1"/>
    <col min="6144" max="6144" width="5.5546875" style="169" bestFit="1" customWidth="1"/>
    <col min="6145" max="6145" width="1.88671875" style="169" bestFit="1" customWidth="1"/>
    <col min="6146" max="6146" width="2.88671875" style="169" bestFit="1" customWidth="1"/>
    <col min="6147" max="6147" width="1.88671875" style="169" bestFit="1" customWidth="1"/>
    <col min="6148" max="6148" width="9.33203125" style="169" bestFit="1" customWidth="1"/>
    <col min="6149" max="6377" width="8.88671875" style="169"/>
    <col min="6378" max="6379" width="4.6640625" style="169" bestFit="1" customWidth="1"/>
    <col min="6380" max="6380" width="1.88671875" style="169" bestFit="1" customWidth="1"/>
    <col min="6381" max="6382" width="2.88671875" style="169" bestFit="1" customWidth="1"/>
    <col min="6383" max="6383" width="1.88671875" style="169" bestFit="1" customWidth="1"/>
    <col min="6384" max="6384" width="4.6640625" style="169" bestFit="1" customWidth="1"/>
    <col min="6385" max="6385" width="5.5546875" style="169" bestFit="1" customWidth="1"/>
    <col min="6386" max="6386" width="9.33203125" style="169" bestFit="1" customWidth="1"/>
    <col min="6387" max="6387" width="8.44140625" style="169" bestFit="1" customWidth="1"/>
    <col min="6388" max="6388" width="4.6640625" style="169" bestFit="1" customWidth="1"/>
    <col min="6389" max="6389" width="1" style="169" bestFit="1" customWidth="1"/>
    <col min="6390" max="6390" width="3.6640625" style="169" bestFit="1" customWidth="1"/>
    <col min="6391" max="6391" width="1" style="169" bestFit="1" customWidth="1"/>
    <col min="6392" max="6392" width="2.88671875" style="169" bestFit="1" customWidth="1"/>
    <col min="6393" max="6393" width="1" style="169" bestFit="1" customWidth="1"/>
    <col min="6394" max="6394" width="3.6640625" style="169" bestFit="1" customWidth="1"/>
    <col min="6395" max="6395" width="1" style="169" bestFit="1" customWidth="1"/>
    <col min="6396" max="6396" width="2.88671875" style="169" bestFit="1" customWidth="1"/>
    <col min="6397" max="6397" width="1.88671875" style="169" bestFit="1" customWidth="1"/>
    <col min="6398" max="6399" width="1" style="169" bestFit="1" customWidth="1"/>
    <col min="6400" max="6400" width="5.5546875" style="169" bestFit="1" customWidth="1"/>
    <col min="6401" max="6401" width="1.88671875" style="169" bestFit="1" customWidth="1"/>
    <col min="6402" max="6402" width="2.88671875" style="169" bestFit="1" customWidth="1"/>
    <col min="6403" max="6403" width="1.88671875" style="169" bestFit="1" customWidth="1"/>
    <col min="6404" max="6404" width="9.33203125" style="169" bestFit="1" customWidth="1"/>
    <col min="6405" max="6633" width="8.88671875" style="169"/>
    <col min="6634" max="6635" width="4.6640625" style="169" bestFit="1" customWidth="1"/>
    <col min="6636" max="6636" width="1.88671875" style="169" bestFit="1" customWidth="1"/>
    <col min="6637" max="6638" width="2.88671875" style="169" bestFit="1" customWidth="1"/>
    <col min="6639" max="6639" width="1.88671875" style="169" bestFit="1" customWidth="1"/>
    <col min="6640" max="6640" width="4.6640625" style="169" bestFit="1" customWidth="1"/>
    <col min="6641" max="6641" width="5.5546875" style="169" bestFit="1" customWidth="1"/>
    <col min="6642" max="6642" width="9.33203125" style="169" bestFit="1" customWidth="1"/>
    <col min="6643" max="6643" width="8.44140625" style="169" bestFit="1" customWidth="1"/>
    <col min="6644" max="6644" width="4.6640625" style="169" bestFit="1" customWidth="1"/>
    <col min="6645" max="6645" width="1" style="169" bestFit="1" customWidth="1"/>
    <col min="6646" max="6646" width="3.6640625" style="169" bestFit="1" customWidth="1"/>
    <col min="6647" max="6647" width="1" style="169" bestFit="1" customWidth="1"/>
    <col min="6648" max="6648" width="2.88671875" style="169" bestFit="1" customWidth="1"/>
    <col min="6649" max="6649" width="1" style="169" bestFit="1" customWidth="1"/>
    <col min="6650" max="6650" width="3.6640625" style="169" bestFit="1" customWidth="1"/>
    <col min="6651" max="6651" width="1" style="169" bestFit="1" customWidth="1"/>
    <col min="6652" max="6652" width="2.88671875" style="169" bestFit="1" customWidth="1"/>
    <col min="6653" max="6653" width="1.88671875" style="169" bestFit="1" customWidth="1"/>
    <col min="6654" max="6655" width="1" style="169" bestFit="1" customWidth="1"/>
    <col min="6656" max="6656" width="5.5546875" style="169" bestFit="1" customWidth="1"/>
    <col min="6657" max="6657" width="1.88671875" style="169" bestFit="1" customWidth="1"/>
    <col min="6658" max="6658" width="2.88671875" style="169" bestFit="1" customWidth="1"/>
    <col min="6659" max="6659" width="1.88671875" style="169" bestFit="1" customWidth="1"/>
    <col min="6660" max="6660" width="9.33203125" style="169" bestFit="1" customWidth="1"/>
    <col min="6661" max="6889" width="8.88671875" style="169"/>
    <col min="6890" max="6891" width="4.6640625" style="169" bestFit="1" customWidth="1"/>
    <col min="6892" max="6892" width="1.88671875" style="169" bestFit="1" customWidth="1"/>
    <col min="6893" max="6894" width="2.88671875" style="169" bestFit="1" customWidth="1"/>
    <col min="6895" max="6895" width="1.88671875" style="169" bestFit="1" customWidth="1"/>
    <col min="6896" max="6896" width="4.6640625" style="169" bestFit="1" customWidth="1"/>
    <col min="6897" max="6897" width="5.5546875" style="169" bestFit="1" customWidth="1"/>
    <col min="6898" max="6898" width="9.33203125" style="169" bestFit="1" customWidth="1"/>
    <col min="6899" max="6899" width="8.44140625" style="169" bestFit="1" customWidth="1"/>
    <col min="6900" max="6900" width="4.6640625" style="169" bestFit="1" customWidth="1"/>
    <col min="6901" max="6901" width="1" style="169" bestFit="1" customWidth="1"/>
    <col min="6902" max="6902" width="3.6640625" style="169" bestFit="1" customWidth="1"/>
    <col min="6903" max="6903" width="1" style="169" bestFit="1" customWidth="1"/>
    <col min="6904" max="6904" width="2.88671875" style="169" bestFit="1" customWidth="1"/>
    <col min="6905" max="6905" width="1" style="169" bestFit="1" customWidth="1"/>
    <col min="6906" max="6906" width="3.6640625" style="169" bestFit="1" customWidth="1"/>
    <col min="6907" max="6907" width="1" style="169" bestFit="1" customWidth="1"/>
    <col min="6908" max="6908" width="2.88671875" style="169" bestFit="1" customWidth="1"/>
    <col min="6909" max="6909" width="1.88671875" style="169" bestFit="1" customWidth="1"/>
    <col min="6910" max="6911" width="1" style="169" bestFit="1" customWidth="1"/>
    <col min="6912" max="6912" width="5.5546875" style="169" bestFit="1" customWidth="1"/>
    <col min="6913" max="6913" width="1.88671875" style="169" bestFit="1" customWidth="1"/>
    <col min="6914" max="6914" width="2.88671875" style="169" bestFit="1" customWidth="1"/>
    <col min="6915" max="6915" width="1.88671875" style="169" bestFit="1" customWidth="1"/>
    <col min="6916" max="6916" width="9.33203125" style="169" bestFit="1" customWidth="1"/>
    <col min="6917" max="7145" width="8.88671875" style="169"/>
    <col min="7146" max="7147" width="4.6640625" style="169" bestFit="1" customWidth="1"/>
    <col min="7148" max="7148" width="1.88671875" style="169" bestFit="1" customWidth="1"/>
    <col min="7149" max="7150" width="2.88671875" style="169" bestFit="1" customWidth="1"/>
    <col min="7151" max="7151" width="1.88671875" style="169" bestFit="1" customWidth="1"/>
    <col min="7152" max="7152" width="4.6640625" style="169" bestFit="1" customWidth="1"/>
    <col min="7153" max="7153" width="5.5546875" style="169" bestFit="1" customWidth="1"/>
    <col min="7154" max="7154" width="9.33203125" style="169" bestFit="1" customWidth="1"/>
    <col min="7155" max="7155" width="8.44140625" style="169" bestFit="1" customWidth="1"/>
    <col min="7156" max="7156" width="4.6640625" style="169" bestFit="1" customWidth="1"/>
    <col min="7157" max="7157" width="1" style="169" bestFit="1" customWidth="1"/>
    <col min="7158" max="7158" width="3.6640625" style="169" bestFit="1" customWidth="1"/>
    <col min="7159" max="7159" width="1" style="169" bestFit="1" customWidth="1"/>
    <col min="7160" max="7160" width="2.88671875" style="169" bestFit="1" customWidth="1"/>
    <col min="7161" max="7161" width="1" style="169" bestFit="1" customWidth="1"/>
    <col min="7162" max="7162" width="3.6640625" style="169" bestFit="1" customWidth="1"/>
    <col min="7163" max="7163" width="1" style="169" bestFit="1" customWidth="1"/>
    <col min="7164" max="7164" width="2.88671875" style="169" bestFit="1" customWidth="1"/>
    <col min="7165" max="7165" width="1.88671875" style="169" bestFit="1" customWidth="1"/>
    <col min="7166" max="7167" width="1" style="169" bestFit="1" customWidth="1"/>
    <col min="7168" max="7168" width="5.5546875" style="169" bestFit="1" customWidth="1"/>
    <col min="7169" max="7169" width="1.88671875" style="169" bestFit="1" customWidth="1"/>
    <col min="7170" max="7170" width="2.88671875" style="169" bestFit="1" customWidth="1"/>
    <col min="7171" max="7171" width="1.88671875" style="169" bestFit="1" customWidth="1"/>
    <col min="7172" max="7172" width="9.33203125" style="169" bestFit="1" customWidth="1"/>
    <col min="7173" max="7401" width="8.88671875" style="169"/>
    <col min="7402" max="7403" width="4.6640625" style="169" bestFit="1" customWidth="1"/>
    <col min="7404" max="7404" width="1.88671875" style="169" bestFit="1" customWidth="1"/>
    <col min="7405" max="7406" width="2.88671875" style="169" bestFit="1" customWidth="1"/>
    <col min="7407" max="7407" width="1.88671875" style="169" bestFit="1" customWidth="1"/>
    <col min="7408" max="7408" width="4.6640625" style="169" bestFit="1" customWidth="1"/>
    <col min="7409" max="7409" width="5.5546875" style="169" bestFit="1" customWidth="1"/>
    <col min="7410" max="7410" width="9.33203125" style="169" bestFit="1" customWidth="1"/>
    <col min="7411" max="7411" width="8.44140625" style="169" bestFit="1" customWidth="1"/>
    <col min="7412" max="7412" width="4.6640625" style="169" bestFit="1" customWidth="1"/>
    <col min="7413" max="7413" width="1" style="169" bestFit="1" customWidth="1"/>
    <col min="7414" max="7414" width="3.6640625" style="169" bestFit="1" customWidth="1"/>
    <col min="7415" max="7415" width="1" style="169" bestFit="1" customWidth="1"/>
    <col min="7416" max="7416" width="2.88671875" style="169" bestFit="1" customWidth="1"/>
    <col min="7417" max="7417" width="1" style="169" bestFit="1" customWidth="1"/>
    <col min="7418" max="7418" width="3.6640625" style="169" bestFit="1" customWidth="1"/>
    <col min="7419" max="7419" width="1" style="169" bestFit="1" customWidth="1"/>
    <col min="7420" max="7420" width="2.88671875" style="169" bestFit="1" customWidth="1"/>
    <col min="7421" max="7421" width="1.88671875" style="169" bestFit="1" customWidth="1"/>
    <col min="7422" max="7423" width="1" style="169" bestFit="1" customWidth="1"/>
    <col min="7424" max="7424" width="5.5546875" style="169" bestFit="1" customWidth="1"/>
    <col min="7425" max="7425" width="1.88671875" style="169" bestFit="1" customWidth="1"/>
    <col min="7426" max="7426" width="2.88671875" style="169" bestFit="1" customWidth="1"/>
    <col min="7427" max="7427" width="1.88671875" style="169" bestFit="1" customWidth="1"/>
    <col min="7428" max="7428" width="9.33203125" style="169" bestFit="1" customWidth="1"/>
    <col min="7429" max="7657" width="8.88671875" style="169"/>
    <col min="7658" max="7659" width="4.6640625" style="169" bestFit="1" customWidth="1"/>
    <col min="7660" max="7660" width="1.88671875" style="169" bestFit="1" customWidth="1"/>
    <col min="7661" max="7662" width="2.88671875" style="169" bestFit="1" customWidth="1"/>
    <col min="7663" max="7663" width="1.88671875" style="169" bestFit="1" customWidth="1"/>
    <col min="7664" max="7664" width="4.6640625" style="169" bestFit="1" customWidth="1"/>
    <col min="7665" max="7665" width="5.5546875" style="169" bestFit="1" customWidth="1"/>
    <col min="7666" max="7666" width="9.33203125" style="169" bestFit="1" customWidth="1"/>
    <col min="7667" max="7667" width="8.44140625" style="169" bestFit="1" customWidth="1"/>
    <col min="7668" max="7668" width="4.6640625" style="169" bestFit="1" customWidth="1"/>
    <col min="7669" max="7669" width="1" style="169" bestFit="1" customWidth="1"/>
    <col min="7670" max="7670" width="3.6640625" style="169" bestFit="1" customWidth="1"/>
    <col min="7671" max="7671" width="1" style="169" bestFit="1" customWidth="1"/>
    <col min="7672" max="7672" width="2.88671875" style="169" bestFit="1" customWidth="1"/>
    <col min="7673" max="7673" width="1" style="169" bestFit="1" customWidth="1"/>
    <col min="7674" max="7674" width="3.6640625" style="169" bestFit="1" customWidth="1"/>
    <col min="7675" max="7675" width="1" style="169" bestFit="1" customWidth="1"/>
    <col min="7676" max="7676" width="2.88671875" style="169" bestFit="1" customWidth="1"/>
    <col min="7677" max="7677" width="1.88671875" style="169" bestFit="1" customWidth="1"/>
    <col min="7678" max="7679" width="1" style="169" bestFit="1" customWidth="1"/>
    <col min="7680" max="7680" width="5.5546875" style="169" bestFit="1" customWidth="1"/>
    <col min="7681" max="7681" width="1.88671875" style="169" bestFit="1" customWidth="1"/>
    <col min="7682" max="7682" width="2.88671875" style="169" bestFit="1" customWidth="1"/>
    <col min="7683" max="7683" width="1.88671875" style="169" bestFit="1" customWidth="1"/>
    <col min="7684" max="7684" width="9.33203125" style="169" bestFit="1" customWidth="1"/>
    <col min="7685" max="7913" width="8.88671875" style="169"/>
    <col min="7914" max="7915" width="4.6640625" style="169" bestFit="1" customWidth="1"/>
    <col min="7916" max="7916" width="1.88671875" style="169" bestFit="1" customWidth="1"/>
    <col min="7917" max="7918" width="2.88671875" style="169" bestFit="1" customWidth="1"/>
    <col min="7919" max="7919" width="1.88671875" style="169" bestFit="1" customWidth="1"/>
    <col min="7920" max="7920" width="4.6640625" style="169" bestFit="1" customWidth="1"/>
    <col min="7921" max="7921" width="5.5546875" style="169" bestFit="1" customWidth="1"/>
    <col min="7922" max="7922" width="9.33203125" style="169" bestFit="1" customWidth="1"/>
    <col min="7923" max="7923" width="8.44140625" style="169" bestFit="1" customWidth="1"/>
    <col min="7924" max="7924" width="4.6640625" style="169" bestFit="1" customWidth="1"/>
    <col min="7925" max="7925" width="1" style="169" bestFit="1" customWidth="1"/>
    <col min="7926" max="7926" width="3.6640625" style="169" bestFit="1" customWidth="1"/>
    <col min="7927" max="7927" width="1" style="169" bestFit="1" customWidth="1"/>
    <col min="7928" max="7928" width="2.88671875" style="169" bestFit="1" customWidth="1"/>
    <col min="7929" max="7929" width="1" style="169" bestFit="1" customWidth="1"/>
    <col min="7930" max="7930" width="3.6640625" style="169" bestFit="1" customWidth="1"/>
    <col min="7931" max="7931" width="1" style="169" bestFit="1" customWidth="1"/>
    <col min="7932" max="7932" width="2.88671875" style="169" bestFit="1" customWidth="1"/>
    <col min="7933" max="7933" width="1.88671875" style="169" bestFit="1" customWidth="1"/>
    <col min="7934" max="7935" width="1" style="169" bestFit="1" customWidth="1"/>
    <col min="7936" max="7936" width="5.5546875" style="169" bestFit="1" customWidth="1"/>
    <col min="7937" max="7937" width="1.88671875" style="169" bestFit="1" customWidth="1"/>
    <col min="7938" max="7938" width="2.88671875" style="169" bestFit="1" customWidth="1"/>
    <col min="7939" max="7939" width="1.88671875" style="169" bestFit="1" customWidth="1"/>
    <col min="7940" max="7940" width="9.33203125" style="169" bestFit="1" customWidth="1"/>
    <col min="7941" max="8169" width="8.88671875" style="169"/>
    <col min="8170" max="8171" width="4.6640625" style="169" bestFit="1" customWidth="1"/>
    <col min="8172" max="8172" width="1.88671875" style="169" bestFit="1" customWidth="1"/>
    <col min="8173" max="8174" width="2.88671875" style="169" bestFit="1" customWidth="1"/>
    <col min="8175" max="8175" width="1.88671875" style="169" bestFit="1" customWidth="1"/>
    <col min="8176" max="8176" width="4.6640625" style="169" bestFit="1" customWidth="1"/>
    <col min="8177" max="8177" width="5.5546875" style="169" bestFit="1" customWidth="1"/>
    <col min="8178" max="8178" width="9.33203125" style="169" bestFit="1" customWidth="1"/>
    <col min="8179" max="8179" width="8.44140625" style="169" bestFit="1" customWidth="1"/>
    <col min="8180" max="8180" width="4.6640625" style="169" bestFit="1" customWidth="1"/>
    <col min="8181" max="8181" width="1" style="169" bestFit="1" customWidth="1"/>
    <col min="8182" max="8182" width="3.6640625" style="169" bestFit="1" customWidth="1"/>
    <col min="8183" max="8183" width="1" style="169" bestFit="1" customWidth="1"/>
    <col min="8184" max="8184" width="2.88671875" style="169" bestFit="1" customWidth="1"/>
    <col min="8185" max="8185" width="1" style="169" bestFit="1" customWidth="1"/>
    <col min="8186" max="8186" width="3.6640625" style="169" bestFit="1" customWidth="1"/>
    <col min="8187" max="8187" width="1" style="169" bestFit="1" customWidth="1"/>
    <col min="8188" max="8188" width="2.88671875" style="169" bestFit="1" customWidth="1"/>
    <col min="8189" max="8189" width="1.88671875" style="169" bestFit="1" customWidth="1"/>
    <col min="8190" max="8191" width="1" style="169" bestFit="1" customWidth="1"/>
    <col min="8192" max="8192" width="5.5546875" style="169" bestFit="1" customWidth="1"/>
    <col min="8193" max="8193" width="1.88671875" style="169" bestFit="1" customWidth="1"/>
    <col min="8194" max="8194" width="2.88671875" style="169" bestFit="1" customWidth="1"/>
    <col min="8195" max="8195" width="1.88671875" style="169" bestFit="1" customWidth="1"/>
    <col min="8196" max="8196" width="9.33203125" style="169" bestFit="1" customWidth="1"/>
    <col min="8197" max="8425" width="8.88671875" style="169"/>
    <col min="8426" max="8427" width="4.6640625" style="169" bestFit="1" customWidth="1"/>
    <col min="8428" max="8428" width="1.88671875" style="169" bestFit="1" customWidth="1"/>
    <col min="8429" max="8430" width="2.88671875" style="169" bestFit="1" customWidth="1"/>
    <col min="8431" max="8431" width="1.88671875" style="169" bestFit="1" customWidth="1"/>
    <col min="8432" max="8432" width="4.6640625" style="169" bestFit="1" customWidth="1"/>
    <col min="8433" max="8433" width="5.5546875" style="169" bestFit="1" customWidth="1"/>
    <col min="8434" max="8434" width="9.33203125" style="169" bestFit="1" customWidth="1"/>
    <col min="8435" max="8435" width="8.44140625" style="169" bestFit="1" customWidth="1"/>
    <col min="8436" max="8436" width="4.6640625" style="169" bestFit="1" customWidth="1"/>
    <col min="8437" max="8437" width="1" style="169" bestFit="1" customWidth="1"/>
    <col min="8438" max="8438" width="3.6640625" style="169" bestFit="1" customWidth="1"/>
    <col min="8439" max="8439" width="1" style="169" bestFit="1" customWidth="1"/>
    <col min="8440" max="8440" width="2.88671875" style="169" bestFit="1" customWidth="1"/>
    <col min="8441" max="8441" width="1" style="169" bestFit="1" customWidth="1"/>
    <col min="8442" max="8442" width="3.6640625" style="169" bestFit="1" customWidth="1"/>
    <col min="8443" max="8443" width="1" style="169" bestFit="1" customWidth="1"/>
    <col min="8444" max="8444" width="2.88671875" style="169" bestFit="1" customWidth="1"/>
    <col min="8445" max="8445" width="1.88671875" style="169" bestFit="1" customWidth="1"/>
    <col min="8446" max="8447" width="1" style="169" bestFit="1" customWidth="1"/>
    <col min="8448" max="8448" width="5.5546875" style="169" bestFit="1" customWidth="1"/>
    <col min="8449" max="8449" width="1.88671875" style="169" bestFit="1" customWidth="1"/>
    <col min="8450" max="8450" width="2.88671875" style="169" bestFit="1" customWidth="1"/>
    <col min="8451" max="8451" width="1.88671875" style="169" bestFit="1" customWidth="1"/>
    <col min="8452" max="8452" width="9.33203125" style="169" bestFit="1" customWidth="1"/>
    <col min="8453" max="8681" width="8.88671875" style="169"/>
    <col min="8682" max="8683" width="4.6640625" style="169" bestFit="1" customWidth="1"/>
    <col min="8684" max="8684" width="1.88671875" style="169" bestFit="1" customWidth="1"/>
    <col min="8685" max="8686" width="2.88671875" style="169" bestFit="1" customWidth="1"/>
    <col min="8687" max="8687" width="1.88671875" style="169" bestFit="1" customWidth="1"/>
    <col min="8688" max="8688" width="4.6640625" style="169" bestFit="1" customWidth="1"/>
    <col min="8689" max="8689" width="5.5546875" style="169" bestFit="1" customWidth="1"/>
    <col min="8690" max="8690" width="9.33203125" style="169" bestFit="1" customWidth="1"/>
    <col min="8691" max="8691" width="8.44140625" style="169" bestFit="1" customWidth="1"/>
    <col min="8692" max="8692" width="4.6640625" style="169" bestFit="1" customWidth="1"/>
    <col min="8693" max="8693" width="1" style="169" bestFit="1" customWidth="1"/>
    <col min="8694" max="8694" width="3.6640625" style="169" bestFit="1" customWidth="1"/>
    <col min="8695" max="8695" width="1" style="169" bestFit="1" customWidth="1"/>
    <col min="8696" max="8696" width="2.88671875" style="169" bestFit="1" customWidth="1"/>
    <col min="8697" max="8697" width="1" style="169" bestFit="1" customWidth="1"/>
    <col min="8698" max="8698" width="3.6640625" style="169" bestFit="1" customWidth="1"/>
    <col min="8699" max="8699" width="1" style="169" bestFit="1" customWidth="1"/>
    <col min="8700" max="8700" width="2.88671875" style="169" bestFit="1" customWidth="1"/>
    <col min="8701" max="8701" width="1.88671875" style="169" bestFit="1" customWidth="1"/>
    <col min="8702" max="8703" width="1" style="169" bestFit="1" customWidth="1"/>
    <col min="8704" max="8704" width="5.5546875" style="169" bestFit="1" customWidth="1"/>
    <col min="8705" max="8705" width="1.88671875" style="169" bestFit="1" customWidth="1"/>
    <col min="8706" max="8706" width="2.88671875" style="169" bestFit="1" customWidth="1"/>
    <col min="8707" max="8707" width="1.88671875" style="169" bestFit="1" customWidth="1"/>
    <col min="8708" max="8708" width="9.33203125" style="169" bestFit="1" customWidth="1"/>
    <col min="8709" max="8937" width="8.88671875" style="169"/>
    <col min="8938" max="8939" width="4.6640625" style="169" bestFit="1" customWidth="1"/>
    <col min="8940" max="8940" width="1.88671875" style="169" bestFit="1" customWidth="1"/>
    <col min="8941" max="8942" width="2.88671875" style="169" bestFit="1" customWidth="1"/>
    <col min="8943" max="8943" width="1.88671875" style="169" bestFit="1" customWidth="1"/>
    <col min="8944" max="8944" width="4.6640625" style="169" bestFit="1" customWidth="1"/>
    <col min="8945" max="8945" width="5.5546875" style="169" bestFit="1" customWidth="1"/>
    <col min="8946" max="8946" width="9.33203125" style="169" bestFit="1" customWidth="1"/>
    <col min="8947" max="8947" width="8.44140625" style="169" bestFit="1" customWidth="1"/>
    <col min="8948" max="8948" width="4.6640625" style="169" bestFit="1" customWidth="1"/>
    <col min="8949" max="8949" width="1" style="169" bestFit="1" customWidth="1"/>
    <col min="8950" max="8950" width="3.6640625" style="169" bestFit="1" customWidth="1"/>
    <col min="8951" max="8951" width="1" style="169" bestFit="1" customWidth="1"/>
    <col min="8952" max="8952" width="2.88671875" style="169" bestFit="1" customWidth="1"/>
    <col min="8953" max="8953" width="1" style="169" bestFit="1" customWidth="1"/>
    <col min="8954" max="8954" width="3.6640625" style="169" bestFit="1" customWidth="1"/>
    <col min="8955" max="8955" width="1" style="169" bestFit="1" customWidth="1"/>
    <col min="8956" max="8956" width="2.88671875" style="169" bestFit="1" customWidth="1"/>
    <col min="8957" max="8957" width="1.88671875" style="169" bestFit="1" customWidth="1"/>
    <col min="8958" max="8959" width="1" style="169" bestFit="1" customWidth="1"/>
    <col min="8960" max="8960" width="5.5546875" style="169" bestFit="1" customWidth="1"/>
    <col min="8961" max="8961" width="1.88671875" style="169" bestFit="1" customWidth="1"/>
    <col min="8962" max="8962" width="2.88671875" style="169" bestFit="1" customWidth="1"/>
    <col min="8963" max="8963" width="1.88671875" style="169" bestFit="1" customWidth="1"/>
    <col min="8964" max="8964" width="9.33203125" style="169" bestFit="1" customWidth="1"/>
    <col min="8965" max="9193" width="8.88671875" style="169"/>
    <col min="9194" max="9195" width="4.6640625" style="169" bestFit="1" customWidth="1"/>
    <col min="9196" max="9196" width="1.88671875" style="169" bestFit="1" customWidth="1"/>
    <col min="9197" max="9198" width="2.88671875" style="169" bestFit="1" customWidth="1"/>
    <col min="9199" max="9199" width="1.88671875" style="169" bestFit="1" customWidth="1"/>
    <col min="9200" max="9200" width="4.6640625" style="169" bestFit="1" customWidth="1"/>
    <col min="9201" max="9201" width="5.5546875" style="169" bestFit="1" customWidth="1"/>
    <col min="9202" max="9202" width="9.33203125" style="169" bestFit="1" customWidth="1"/>
    <col min="9203" max="9203" width="8.44140625" style="169" bestFit="1" customWidth="1"/>
    <col min="9204" max="9204" width="4.6640625" style="169" bestFit="1" customWidth="1"/>
    <col min="9205" max="9205" width="1" style="169" bestFit="1" customWidth="1"/>
    <col min="9206" max="9206" width="3.6640625" style="169" bestFit="1" customWidth="1"/>
    <col min="9207" max="9207" width="1" style="169" bestFit="1" customWidth="1"/>
    <col min="9208" max="9208" width="2.88671875" style="169" bestFit="1" customWidth="1"/>
    <col min="9209" max="9209" width="1" style="169" bestFit="1" customWidth="1"/>
    <col min="9210" max="9210" width="3.6640625" style="169" bestFit="1" customWidth="1"/>
    <col min="9211" max="9211" width="1" style="169" bestFit="1" customWidth="1"/>
    <col min="9212" max="9212" width="2.88671875" style="169" bestFit="1" customWidth="1"/>
    <col min="9213" max="9213" width="1.88671875" style="169" bestFit="1" customWidth="1"/>
    <col min="9214" max="9215" width="1" style="169" bestFit="1" customWidth="1"/>
    <col min="9216" max="9216" width="5.5546875" style="169" bestFit="1" customWidth="1"/>
    <col min="9217" max="9217" width="1.88671875" style="169" bestFit="1" customWidth="1"/>
    <col min="9218" max="9218" width="2.88671875" style="169" bestFit="1" customWidth="1"/>
    <col min="9219" max="9219" width="1.88671875" style="169" bestFit="1" customWidth="1"/>
    <col min="9220" max="9220" width="9.33203125" style="169" bestFit="1" customWidth="1"/>
    <col min="9221" max="9449" width="8.88671875" style="169"/>
    <col min="9450" max="9451" width="4.6640625" style="169" bestFit="1" customWidth="1"/>
    <col min="9452" max="9452" width="1.88671875" style="169" bestFit="1" customWidth="1"/>
    <col min="9453" max="9454" width="2.88671875" style="169" bestFit="1" customWidth="1"/>
    <col min="9455" max="9455" width="1.88671875" style="169" bestFit="1" customWidth="1"/>
    <col min="9456" max="9456" width="4.6640625" style="169" bestFit="1" customWidth="1"/>
    <col min="9457" max="9457" width="5.5546875" style="169" bestFit="1" customWidth="1"/>
    <col min="9458" max="9458" width="9.33203125" style="169" bestFit="1" customWidth="1"/>
    <col min="9459" max="9459" width="8.44140625" style="169" bestFit="1" customWidth="1"/>
    <col min="9460" max="9460" width="4.6640625" style="169" bestFit="1" customWidth="1"/>
    <col min="9461" max="9461" width="1" style="169" bestFit="1" customWidth="1"/>
    <col min="9462" max="9462" width="3.6640625" style="169" bestFit="1" customWidth="1"/>
    <col min="9463" max="9463" width="1" style="169" bestFit="1" customWidth="1"/>
    <col min="9464" max="9464" width="2.88671875" style="169" bestFit="1" customWidth="1"/>
    <col min="9465" max="9465" width="1" style="169" bestFit="1" customWidth="1"/>
    <col min="9466" max="9466" width="3.6640625" style="169" bestFit="1" customWidth="1"/>
    <col min="9467" max="9467" width="1" style="169" bestFit="1" customWidth="1"/>
    <col min="9468" max="9468" width="2.88671875" style="169" bestFit="1" customWidth="1"/>
    <col min="9469" max="9469" width="1.88671875" style="169" bestFit="1" customWidth="1"/>
    <col min="9470" max="9471" width="1" style="169" bestFit="1" customWidth="1"/>
    <col min="9472" max="9472" width="5.5546875" style="169" bestFit="1" customWidth="1"/>
    <col min="9473" max="9473" width="1.88671875" style="169" bestFit="1" customWidth="1"/>
    <col min="9474" max="9474" width="2.88671875" style="169" bestFit="1" customWidth="1"/>
    <col min="9475" max="9475" width="1.88671875" style="169" bestFit="1" customWidth="1"/>
    <col min="9476" max="9476" width="9.33203125" style="169" bestFit="1" customWidth="1"/>
    <col min="9477" max="9705" width="8.88671875" style="169"/>
    <col min="9706" max="9707" width="4.6640625" style="169" bestFit="1" customWidth="1"/>
    <col min="9708" max="9708" width="1.88671875" style="169" bestFit="1" customWidth="1"/>
    <col min="9709" max="9710" width="2.88671875" style="169" bestFit="1" customWidth="1"/>
    <col min="9711" max="9711" width="1.88671875" style="169" bestFit="1" customWidth="1"/>
    <col min="9712" max="9712" width="4.6640625" style="169" bestFit="1" customWidth="1"/>
    <col min="9713" max="9713" width="5.5546875" style="169" bestFit="1" customWidth="1"/>
    <col min="9714" max="9714" width="9.33203125" style="169" bestFit="1" customWidth="1"/>
    <col min="9715" max="9715" width="8.44140625" style="169" bestFit="1" customWidth="1"/>
    <col min="9716" max="9716" width="4.6640625" style="169" bestFit="1" customWidth="1"/>
    <col min="9717" max="9717" width="1" style="169" bestFit="1" customWidth="1"/>
    <col min="9718" max="9718" width="3.6640625" style="169" bestFit="1" customWidth="1"/>
    <col min="9719" max="9719" width="1" style="169" bestFit="1" customWidth="1"/>
    <col min="9720" max="9720" width="2.88671875" style="169" bestFit="1" customWidth="1"/>
    <col min="9721" max="9721" width="1" style="169" bestFit="1" customWidth="1"/>
    <col min="9722" max="9722" width="3.6640625" style="169" bestFit="1" customWidth="1"/>
    <col min="9723" max="9723" width="1" style="169" bestFit="1" customWidth="1"/>
    <col min="9724" max="9724" width="2.88671875" style="169" bestFit="1" customWidth="1"/>
    <col min="9725" max="9725" width="1.88671875" style="169" bestFit="1" customWidth="1"/>
    <col min="9726" max="9727" width="1" style="169" bestFit="1" customWidth="1"/>
    <col min="9728" max="9728" width="5.5546875" style="169" bestFit="1" customWidth="1"/>
    <col min="9729" max="9729" width="1.88671875" style="169" bestFit="1" customWidth="1"/>
    <col min="9730" max="9730" width="2.88671875" style="169" bestFit="1" customWidth="1"/>
    <col min="9731" max="9731" width="1.88671875" style="169" bestFit="1" customWidth="1"/>
    <col min="9732" max="9732" width="9.33203125" style="169" bestFit="1" customWidth="1"/>
    <col min="9733" max="9961" width="8.88671875" style="169"/>
    <col min="9962" max="9963" width="4.6640625" style="169" bestFit="1" customWidth="1"/>
    <col min="9964" max="9964" width="1.88671875" style="169" bestFit="1" customWidth="1"/>
    <col min="9965" max="9966" width="2.88671875" style="169" bestFit="1" customWidth="1"/>
    <col min="9967" max="9967" width="1.88671875" style="169" bestFit="1" customWidth="1"/>
    <col min="9968" max="9968" width="4.6640625" style="169" bestFit="1" customWidth="1"/>
    <col min="9969" max="9969" width="5.5546875" style="169" bestFit="1" customWidth="1"/>
    <col min="9970" max="9970" width="9.33203125" style="169" bestFit="1" customWidth="1"/>
    <col min="9971" max="9971" width="8.44140625" style="169" bestFit="1" customWidth="1"/>
    <col min="9972" max="9972" width="4.6640625" style="169" bestFit="1" customWidth="1"/>
    <col min="9973" max="9973" width="1" style="169" bestFit="1" customWidth="1"/>
    <col min="9974" max="9974" width="3.6640625" style="169" bestFit="1" customWidth="1"/>
    <col min="9975" max="9975" width="1" style="169" bestFit="1" customWidth="1"/>
    <col min="9976" max="9976" width="2.88671875" style="169" bestFit="1" customWidth="1"/>
    <col min="9977" max="9977" width="1" style="169" bestFit="1" customWidth="1"/>
    <col min="9978" max="9978" width="3.6640625" style="169" bestFit="1" customWidth="1"/>
    <col min="9979" max="9979" width="1" style="169" bestFit="1" customWidth="1"/>
    <col min="9980" max="9980" width="2.88671875" style="169" bestFit="1" customWidth="1"/>
    <col min="9981" max="9981" width="1.88671875" style="169" bestFit="1" customWidth="1"/>
    <col min="9982" max="9983" width="1" style="169" bestFit="1" customWidth="1"/>
    <col min="9984" max="9984" width="5.5546875" style="169" bestFit="1" customWidth="1"/>
    <col min="9985" max="9985" width="1.88671875" style="169" bestFit="1" customWidth="1"/>
    <col min="9986" max="9986" width="2.88671875" style="169" bestFit="1" customWidth="1"/>
    <col min="9987" max="9987" width="1.88671875" style="169" bestFit="1" customWidth="1"/>
    <col min="9988" max="9988" width="9.33203125" style="169" bestFit="1" customWidth="1"/>
    <col min="9989" max="10217" width="8.88671875" style="169"/>
    <col min="10218" max="10219" width="4.6640625" style="169" bestFit="1" customWidth="1"/>
    <col min="10220" max="10220" width="1.88671875" style="169" bestFit="1" customWidth="1"/>
    <col min="10221" max="10222" width="2.88671875" style="169" bestFit="1" customWidth="1"/>
    <col min="10223" max="10223" width="1.88671875" style="169" bestFit="1" customWidth="1"/>
    <col min="10224" max="10224" width="4.6640625" style="169" bestFit="1" customWidth="1"/>
    <col min="10225" max="10225" width="5.5546875" style="169" bestFit="1" customWidth="1"/>
    <col min="10226" max="10226" width="9.33203125" style="169" bestFit="1" customWidth="1"/>
    <col min="10227" max="10227" width="8.44140625" style="169" bestFit="1" customWidth="1"/>
    <col min="10228" max="10228" width="4.6640625" style="169" bestFit="1" customWidth="1"/>
    <col min="10229" max="10229" width="1" style="169" bestFit="1" customWidth="1"/>
    <col min="10230" max="10230" width="3.6640625" style="169" bestFit="1" customWidth="1"/>
    <col min="10231" max="10231" width="1" style="169" bestFit="1" customWidth="1"/>
    <col min="10232" max="10232" width="2.88671875" style="169" bestFit="1" customWidth="1"/>
    <col min="10233" max="10233" width="1" style="169" bestFit="1" customWidth="1"/>
    <col min="10234" max="10234" width="3.6640625" style="169" bestFit="1" customWidth="1"/>
    <col min="10235" max="10235" width="1" style="169" bestFit="1" customWidth="1"/>
    <col min="10236" max="10236" width="2.88671875" style="169" bestFit="1" customWidth="1"/>
    <col min="10237" max="10237" width="1.88671875" style="169" bestFit="1" customWidth="1"/>
    <col min="10238" max="10239" width="1" style="169" bestFit="1" customWidth="1"/>
    <col min="10240" max="10240" width="5.5546875" style="169" bestFit="1" customWidth="1"/>
    <col min="10241" max="10241" width="1.88671875" style="169" bestFit="1" customWidth="1"/>
    <col min="10242" max="10242" width="2.88671875" style="169" bestFit="1" customWidth="1"/>
    <col min="10243" max="10243" width="1.88671875" style="169" bestFit="1" customWidth="1"/>
    <col min="10244" max="10244" width="9.33203125" style="169" bestFit="1" customWidth="1"/>
    <col min="10245" max="10473" width="8.88671875" style="169"/>
    <col min="10474" max="10475" width="4.6640625" style="169" bestFit="1" customWidth="1"/>
    <col min="10476" max="10476" width="1.88671875" style="169" bestFit="1" customWidth="1"/>
    <col min="10477" max="10478" width="2.88671875" style="169" bestFit="1" customWidth="1"/>
    <col min="10479" max="10479" width="1.88671875" style="169" bestFit="1" customWidth="1"/>
    <col min="10480" max="10480" width="4.6640625" style="169" bestFit="1" customWidth="1"/>
    <col min="10481" max="10481" width="5.5546875" style="169" bestFit="1" customWidth="1"/>
    <col min="10482" max="10482" width="9.33203125" style="169" bestFit="1" customWidth="1"/>
    <col min="10483" max="10483" width="8.44140625" style="169" bestFit="1" customWidth="1"/>
    <col min="10484" max="10484" width="4.6640625" style="169" bestFit="1" customWidth="1"/>
    <col min="10485" max="10485" width="1" style="169" bestFit="1" customWidth="1"/>
    <col min="10486" max="10486" width="3.6640625" style="169" bestFit="1" customWidth="1"/>
    <col min="10487" max="10487" width="1" style="169" bestFit="1" customWidth="1"/>
    <col min="10488" max="10488" width="2.88671875" style="169" bestFit="1" customWidth="1"/>
    <col min="10489" max="10489" width="1" style="169" bestFit="1" customWidth="1"/>
    <col min="10490" max="10490" width="3.6640625" style="169" bestFit="1" customWidth="1"/>
    <col min="10491" max="10491" width="1" style="169" bestFit="1" customWidth="1"/>
    <col min="10492" max="10492" width="2.88671875" style="169" bestFit="1" customWidth="1"/>
    <col min="10493" max="10493" width="1.88671875" style="169" bestFit="1" customWidth="1"/>
    <col min="10494" max="10495" width="1" style="169" bestFit="1" customWidth="1"/>
    <col min="10496" max="10496" width="5.5546875" style="169" bestFit="1" customWidth="1"/>
    <col min="10497" max="10497" width="1.88671875" style="169" bestFit="1" customWidth="1"/>
    <col min="10498" max="10498" width="2.88671875" style="169" bestFit="1" customWidth="1"/>
    <col min="10499" max="10499" width="1.88671875" style="169" bestFit="1" customWidth="1"/>
    <col min="10500" max="10500" width="9.33203125" style="169" bestFit="1" customWidth="1"/>
    <col min="10501" max="10729" width="8.88671875" style="169"/>
    <col min="10730" max="10731" width="4.6640625" style="169" bestFit="1" customWidth="1"/>
    <col min="10732" max="10732" width="1.88671875" style="169" bestFit="1" customWidth="1"/>
    <col min="10733" max="10734" width="2.88671875" style="169" bestFit="1" customWidth="1"/>
    <col min="10735" max="10735" width="1.88671875" style="169" bestFit="1" customWidth="1"/>
    <col min="10736" max="10736" width="4.6640625" style="169" bestFit="1" customWidth="1"/>
    <col min="10737" max="10737" width="5.5546875" style="169" bestFit="1" customWidth="1"/>
    <col min="10738" max="10738" width="9.33203125" style="169" bestFit="1" customWidth="1"/>
    <col min="10739" max="10739" width="8.44140625" style="169" bestFit="1" customWidth="1"/>
    <col min="10740" max="10740" width="4.6640625" style="169" bestFit="1" customWidth="1"/>
    <col min="10741" max="10741" width="1" style="169" bestFit="1" customWidth="1"/>
    <col min="10742" max="10742" width="3.6640625" style="169" bestFit="1" customWidth="1"/>
    <col min="10743" max="10743" width="1" style="169" bestFit="1" customWidth="1"/>
    <col min="10744" max="10744" width="2.88671875" style="169" bestFit="1" customWidth="1"/>
    <col min="10745" max="10745" width="1" style="169" bestFit="1" customWidth="1"/>
    <col min="10746" max="10746" width="3.6640625" style="169" bestFit="1" customWidth="1"/>
    <col min="10747" max="10747" width="1" style="169" bestFit="1" customWidth="1"/>
    <col min="10748" max="10748" width="2.88671875" style="169" bestFit="1" customWidth="1"/>
    <col min="10749" max="10749" width="1.88671875" style="169" bestFit="1" customWidth="1"/>
    <col min="10750" max="10751" width="1" style="169" bestFit="1" customWidth="1"/>
    <col min="10752" max="10752" width="5.5546875" style="169" bestFit="1" customWidth="1"/>
    <col min="10753" max="10753" width="1.88671875" style="169" bestFit="1" customWidth="1"/>
    <col min="10754" max="10754" width="2.88671875" style="169" bestFit="1" customWidth="1"/>
    <col min="10755" max="10755" width="1.88671875" style="169" bestFit="1" customWidth="1"/>
    <col min="10756" max="10756" width="9.33203125" style="169" bestFit="1" customWidth="1"/>
    <col min="10757" max="10985" width="8.88671875" style="169"/>
    <col min="10986" max="10987" width="4.6640625" style="169" bestFit="1" customWidth="1"/>
    <col min="10988" max="10988" width="1.88671875" style="169" bestFit="1" customWidth="1"/>
    <col min="10989" max="10990" width="2.88671875" style="169" bestFit="1" customWidth="1"/>
    <col min="10991" max="10991" width="1.88671875" style="169" bestFit="1" customWidth="1"/>
    <col min="10992" max="10992" width="4.6640625" style="169" bestFit="1" customWidth="1"/>
    <col min="10993" max="10993" width="5.5546875" style="169" bestFit="1" customWidth="1"/>
    <col min="10994" max="10994" width="9.33203125" style="169" bestFit="1" customWidth="1"/>
    <col min="10995" max="10995" width="8.44140625" style="169" bestFit="1" customWidth="1"/>
    <col min="10996" max="10996" width="4.6640625" style="169" bestFit="1" customWidth="1"/>
    <col min="10997" max="10997" width="1" style="169" bestFit="1" customWidth="1"/>
    <col min="10998" max="10998" width="3.6640625" style="169" bestFit="1" customWidth="1"/>
    <col min="10999" max="10999" width="1" style="169" bestFit="1" customWidth="1"/>
    <col min="11000" max="11000" width="2.88671875" style="169" bestFit="1" customWidth="1"/>
    <col min="11001" max="11001" width="1" style="169" bestFit="1" customWidth="1"/>
    <col min="11002" max="11002" width="3.6640625" style="169" bestFit="1" customWidth="1"/>
    <col min="11003" max="11003" width="1" style="169" bestFit="1" customWidth="1"/>
    <col min="11004" max="11004" width="2.88671875" style="169" bestFit="1" customWidth="1"/>
    <col min="11005" max="11005" width="1.88671875" style="169" bestFit="1" customWidth="1"/>
    <col min="11006" max="11007" width="1" style="169" bestFit="1" customWidth="1"/>
    <col min="11008" max="11008" width="5.5546875" style="169" bestFit="1" customWidth="1"/>
    <col min="11009" max="11009" width="1.88671875" style="169" bestFit="1" customWidth="1"/>
    <col min="11010" max="11010" width="2.88671875" style="169" bestFit="1" customWidth="1"/>
    <col min="11011" max="11011" width="1.88671875" style="169" bestFit="1" customWidth="1"/>
    <col min="11012" max="11012" width="9.33203125" style="169" bestFit="1" customWidth="1"/>
    <col min="11013" max="11241" width="8.88671875" style="169"/>
    <col min="11242" max="11243" width="4.6640625" style="169" bestFit="1" customWidth="1"/>
    <col min="11244" max="11244" width="1.88671875" style="169" bestFit="1" customWidth="1"/>
    <col min="11245" max="11246" width="2.88671875" style="169" bestFit="1" customWidth="1"/>
    <col min="11247" max="11247" width="1.88671875" style="169" bestFit="1" customWidth="1"/>
    <col min="11248" max="11248" width="4.6640625" style="169" bestFit="1" customWidth="1"/>
    <col min="11249" max="11249" width="5.5546875" style="169" bestFit="1" customWidth="1"/>
    <col min="11250" max="11250" width="9.33203125" style="169" bestFit="1" customWidth="1"/>
    <col min="11251" max="11251" width="8.44140625" style="169" bestFit="1" customWidth="1"/>
    <col min="11252" max="11252" width="4.6640625" style="169" bestFit="1" customWidth="1"/>
    <col min="11253" max="11253" width="1" style="169" bestFit="1" customWidth="1"/>
    <col min="11254" max="11254" width="3.6640625" style="169" bestFit="1" customWidth="1"/>
    <col min="11255" max="11255" width="1" style="169" bestFit="1" customWidth="1"/>
    <col min="11256" max="11256" width="2.88671875" style="169" bestFit="1" customWidth="1"/>
    <col min="11257" max="11257" width="1" style="169" bestFit="1" customWidth="1"/>
    <col min="11258" max="11258" width="3.6640625" style="169" bestFit="1" customWidth="1"/>
    <col min="11259" max="11259" width="1" style="169" bestFit="1" customWidth="1"/>
    <col min="11260" max="11260" width="2.88671875" style="169" bestFit="1" customWidth="1"/>
    <col min="11261" max="11261" width="1.88671875" style="169" bestFit="1" customWidth="1"/>
    <col min="11262" max="11263" width="1" style="169" bestFit="1" customWidth="1"/>
    <col min="11264" max="11264" width="5.5546875" style="169" bestFit="1" customWidth="1"/>
    <col min="11265" max="11265" width="1.88671875" style="169" bestFit="1" customWidth="1"/>
    <col min="11266" max="11266" width="2.88671875" style="169" bestFit="1" customWidth="1"/>
    <col min="11267" max="11267" width="1.88671875" style="169" bestFit="1" customWidth="1"/>
    <col min="11268" max="11268" width="9.33203125" style="169" bestFit="1" customWidth="1"/>
    <col min="11269" max="11497" width="8.88671875" style="169"/>
    <col min="11498" max="11499" width="4.6640625" style="169" bestFit="1" customWidth="1"/>
    <col min="11500" max="11500" width="1.88671875" style="169" bestFit="1" customWidth="1"/>
    <col min="11501" max="11502" width="2.88671875" style="169" bestFit="1" customWidth="1"/>
    <col min="11503" max="11503" width="1.88671875" style="169" bestFit="1" customWidth="1"/>
    <col min="11504" max="11504" width="4.6640625" style="169" bestFit="1" customWidth="1"/>
    <col min="11505" max="11505" width="5.5546875" style="169" bestFit="1" customWidth="1"/>
    <col min="11506" max="11506" width="9.33203125" style="169" bestFit="1" customWidth="1"/>
    <col min="11507" max="11507" width="8.44140625" style="169" bestFit="1" customWidth="1"/>
    <col min="11508" max="11508" width="4.6640625" style="169" bestFit="1" customWidth="1"/>
    <col min="11509" max="11509" width="1" style="169" bestFit="1" customWidth="1"/>
    <col min="11510" max="11510" width="3.6640625" style="169" bestFit="1" customWidth="1"/>
    <col min="11511" max="11511" width="1" style="169" bestFit="1" customWidth="1"/>
    <col min="11512" max="11512" width="2.88671875" style="169" bestFit="1" customWidth="1"/>
    <col min="11513" max="11513" width="1" style="169" bestFit="1" customWidth="1"/>
    <col min="11514" max="11514" width="3.6640625" style="169" bestFit="1" customWidth="1"/>
    <col min="11515" max="11515" width="1" style="169" bestFit="1" customWidth="1"/>
    <col min="11516" max="11516" width="2.88671875" style="169" bestFit="1" customWidth="1"/>
    <col min="11517" max="11517" width="1.88671875" style="169" bestFit="1" customWidth="1"/>
    <col min="11518" max="11519" width="1" style="169" bestFit="1" customWidth="1"/>
    <col min="11520" max="11520" width="5.5546875" style="169" bestFit="1" customWidth="1"/>
    <col min="11521" max="11521" width="1.88671875" style="169" bestFit="1" customWidth="1"/>
    <col min="11522" max="11522" width="2.88671875" style="169" bestFit="1" customWidth="1"/>
    <col min="11523" max="11523" width="1.88671875" style="169" bestFit="1" customWidth="1"/>
    <col min="11524" max="11524" width="9.33203125" style="169" bestFit="1" customWidth="1"/>
    <col min="11525" max="11753" width="8.88671875" style="169"/>
    <col min="11754" max="11755" width="4.6640625" style="169" bestFit="1" customWidth="1"/>
    <col min="11756" max="11756" width="1.88671875" style="169" bestFit="1" customWidth="1"/>
    <col min="11757" max="11758" width="2.88671875" style="169" bestFit="1" customWidth="1"/>
    <col min="11759" max="11759" width="1.88671875" style="169" bestFit="1" customWidth="1"/>
    <col min="11760" max="11760" width="4.6640625" style="169" bestFit="1" customWidth="1"/>
    <col min="11761" max="11761" width="5.5546875" style="169" bestFit="1" customWidth="1"/>
    <col min="11762" max="11762" width="9.33203125" style="169" bestFit="1" customWidth="1"/>
    <col min="11763" max="11763" width="8.44140625" style="169" bestFit="1" customWidth="1"/>
    <col min="11764" max="11764" width="4.6640625" style="169" bestFit="1" customWidth="1"/>
    <col min="11765" max="11765" width="1" style="169" bestFit="1" customWidth="1"/>
    <col min="11766" max="11766" width="3.6640625" style="169" bestFit="1" customWidth="1"/>
    <col min="11767" max="11767" width="1" style="169" bestFit="1" customWidth="1"/>
    <col min="11768" max="11768" width="2.88671875" style="169" bestFit="1" customWidth="1"/>
    <col min="11769" max="11769" width="1" style="169" bestFit="1" customWidth="1"/>
    <col min="11770" max="11770" width="3.6640625" style="169" bestFit="1" customWidth="1"/>
    <col min="11771" max="11771" width="1" style="169" bestFit="1" customWidth="1"/>
    <col min="11772" max="11772" width="2.88671875" style="169" bestFit="1" customWidth="1"/>
    <col min="11773" max="11773" width="1.88671875" style="169" bestFit="1" customWidth="1"/>
    <col min="11774" max="11775" width="1" style="169" bestFit="1" customWidth="1"/>
    <col min="11776" max="11776" width="5.5546875" style="169" bestFit="1" customWidth="1"/>
    <col min="11777" max="11777" width="1.88671875" style="169" bestFit="1" customWidth="1"/>
    <col min="11778" max="11778" width="2.88671875" style="169" bestFit="1" customWidth="1"/>
    <col min="11779" max="11779" width="1.88671875" style="169" bestFit="1" customWidth="1"/>
    <col min="11780" max="11780" width="9.33203125" style="169" bestFit="1" customWidth="1"/>
    <col min="11781" max="12009" width="8.88671875" style="169"/>
    <col min="12010" max="12011" width="4.6640625" style="169" bestFit="1" customWidth="1"/>
    <col min="12012" max="12012" width="1.88671875" style="169" bestFit="1" customWidth="1"/>
    <col min="12013" max="12014" width="2.88671875" style="169" bestFit="1" customWidth="1"/>
    <col min="12015" max="12015" width="1.88671875" style="169" bestFit="1" customWidth="1"/>
    <col min="12016" max="12016" width="4.6640625" style="169" bestFit="1" customWidth="1"/>
    <col min="12017" max="12017" width="5.5546875" style="169" bestFit="1" customWidth="1"/>
    <col min="12018" max="12018" width="9.33203125" style="169" bestFit="1" customWidth="1"/>
    <col min="12019" max="12019" width="8.44140625" style="169" bestFit="1" customWidth="1"/>
    <col min="12020" max="12020" width="4.6640625" style="169" bestFit="1" customWidth="1"/>
    <col min="12021" max="12021" width="1" style="169" bestFit="1" customWidth="1"/>
    <col min="12022" max="12022" width="3.6640625" style="169" bestFit="1" customWidth="1"/>
    <col min="12023" max="12023" width="1" style="169" bestFit="1" customWidth="1"/>
    <col min="12024" max="12024" width="2.88671875" style="169" bestFit="1" customWidth="1"/>
    <col min="12025" max="12025" width="1" style="169" bestFit="1" customWidth="1"/>
    <col min="12026" max="12026" width="3.6640625" style="169" bestFit="1" customWidth="1"/>
    <col min="12027" max="12027" width="1" style="169" bestFit="1" customWidth="1"/>
    <col min="12028" max="12028" width="2.88671875" style="169" bestFit="1" customWidth="1"/>
    <col min="12029" max="12029" width="1.88671875" style="169" bestFit="1" customWidth="1"/>
    <col min="12030" max="12031" width="1" style="169" bestFit="1" customWidth="1"/>
    <col min="12032" max="12032" width="5.5546875" style="169" bestFit="1" customWidth="1"/>
    <col min="12033" max="12033" width="1.88671875" style="169" bestFit="1" customWidth="1"/>
    <col min="12034" max="12034" width="2.88671875" style="169" bestFit="1" customWidth="1"/>
    <col min="12035" max="12035" width="1.88671875" style="169" bestFit="1" customWidth="1"/>
    <col min="12036" max="12036" width="9.33203125" style="169" bestFit="1" customWidth="1"/>
    <col min="12037" max="12265" width="8.88671875" style="169"/>
    <col min="12266" max="12267" width="4.6640625" style="169" bestFit="1" customWidth="1"/>
    <col min="12268" max="12268" width="1.88671875" style="169" bestFit="1" customWidth="1"/>
    <col min="12269" max="12270" width="2.88671875" style="169" bestFit="1" customWidth="1"/>
    <col min="12271" max="12271" width="1.88671875" style="169" bestFit="1" customWidth="1"/>
    <col min="12272" max="12272" width="4.6640625" style="169" bestFit="1" customWidth="1"/>
    <col min="12273" max="12273" width="5.5546875" style="169" bestFit="1" customWidth="1"/>
    <col min="12274" max="12274" width="9.33203125" style="169" bestFit="1" customWidth="1"/>
    <col min="12275" max="12275" width="8.44140625" style="169" bestFit="1" customWidth="1"/>
    <col min="12276" max="12276" width="4.6640625" style="169" bestFit="1" customWidth="1"/>
    <col min="12277" max="12277" width="1" style="169" bestFit="1" customWidth="1"/>
    <col min="12278" max="12278" width="3.6640625" style="169" bestFit="1" customWidth="1"/>
    <col min="12279" max="12279" width="1" style="169" bestFit="1" customWidth="1"/>
    <col min="12280" max="12280" width="2.88671875" style="169" bestFit="1" customWidth="1"/>
    <col min="12281" max="12281" width="1" style="169" bestFit="1" customWidth="1"/>
    <col min="12282" max="12282" width="3.6640625" style="169" bestFit="1" customWidth="1"/>
    <col min="12283" max="12283" width="1" style="169" bestFit="1" customWidth="1"/>
    <col min="12284" max="12284" width="2.88671875" style="169" bestFit="1" customWidth="1"/>
    <col min="12285" max="12285" width="1.88671875" style="169" bestFit="1" customWidth="1"/>
    <col min="12286" max="12287" width="1" style="169" bestFit="1" customWidth="1"/>
    <col min="12288" max="12288" width="5.5546875" style="169" bestFit="1" customWidth="1"/>
    <col min="12289" max="12289" width="1.88671875" style="169" bestFit="1" customWidth="1"/>
    <col min="12290" max="12290" width="2.88671875" style="169" bestFit="1" customWidth="1"/>
    <col min="12291" max="12291" width="1.88671875" style="169" bestFit="1" customWidth="1"/>
    <col min="12292" max="12292" width="9.33203125" style="169" bestFit="1" customWidth="1"/>
    <col min="12293" max="12521" width="8.88671875" style="169"/>
    <col min="12522" max="12523" width="4.6640625" style="169" bestFit="1" customWidth="1"/>
    <col min="12524" max="12524" width="1.88671875" style="169" bestFit="1" customWidth="1"/>
    <col min="12525" max="12526" width="2.88671875" style="169" bestFit="1" customWidth="1"/>
    <col min="12527" max="12527" width="1.88671875" style="169" bestFit="1" customWidth="1"/>
    <col min="12528" max="12528" width="4.6640625" style="169" bestFit="1" customWidth="1"/>
    <col min="12529" max="12529" width="5.5546875" style="169" bestFit="1" customWidth="1"/>
    <col min="12530" max="12530" width="9.33203125" style="169" bestFit="1" customWidth="1"/>
    <col min="12531" max="12531" width="8.44140625" style="169" bestFit="1" customWidth="1"/>
    <col min="12532" max="12532" width="4.6640625" style="169" bestFit="1" customWidth="1"/>
    <col min="12533" max="12533" width="1" style="169" bestFit="1" customWidth="1"/>
    <col min="12534" max="12534" width="3.6640625" style="169" bestFit="1" customWidth="1"/>
    <col min="12535" max="12535" width="1" style="169" bestFit="1" customWidth="1"/>
    <col min="12536" max="12536" width="2.88671875" style="169" bestFit="1" customWidth="1"/>
    <col min="12537" max="12537" width="1" style="169" bestFit="1" customWidth="1"/>
    <col min="12538" max="12538" width="3.6640625" style="169" bestFit="1" customWidth="1"/>
    <col min="12539" max="12539" width="1" style="169" bestFit="1" customWidth="1"/>
    <col min="12540" max="12540" width="2.88671875" style="169" bestFit="1" customWidth="1"/>
    <col min="12541" max="12541" width="1.88671875" style="169" bestFit="1" customWidth="1"/>
    <col min="12542" max="12543" width="1" style="169" bestFit="1" customWidth="1"/>
    <col min="12544" max="12544" width="5.5546875" style="169" bestFit="1" customWidth="1"/>
    <col min="12545" max="12545" width="1.88671875" style="169" bestFit="1" customWidth="1"/>
    <col min="12546" max="12546" width="2.88671875" style="169" bestFit="1" customWidth="1"/>
    <col min="12547" max="12547" width="1.88671875" style="169" bestFit="1" customWidth="1"/>
    <col min="12548" max="12548" width="9.33203125" style="169" bestFit="1" customWidth="1"/>
    <col min="12549" max="12777" width="8.88671875" style="169"/>
    <col min="12778" max="12779" width="4.6640625" style="169" bestFit="1" customWidth="1"/>
    <col min="12780" max="12780" width="1.88671875" style="169" bestFit="1" customWidth="1"/>
    <col min="12781" max="12782" width="2.88671875" style="169" bestFit="1" customWidth="1"/>
    <col min="12783" max="12783" width="1.88671875" style="169" bestFit="1" customWidth="1"/>
    <col min="12784" max="12784" width="4.6640625" style="169" bestFit="1" customWidth="1"/>
    <col min="12785" max="12785" width="5.5546875" style="169" bestFit="1" customWidth="1"/>
    <col min="12786" max="12786" width="9.33203125" style="169" bestFit="1" customWidth="1"/>
    <col min="12787" max="12787" width="8.44140625" style="169" bestFit="1" customWidth="1"/>
    <col min="12788" max="12788" width="4.6640625" style="169" bestFit="1" customWidth="1"/>
    <col min="12789" max="12789" width="1" style="169" bestFit="1" customWidth="1"/>
    <col min="12790" max="12790" width="3.6640625" style="169" bestFit="1" customWidth="1"/>
    <col min="12791" max="12791" width="1" style="169" bestFit="1" customWidth="1"/>
    <col min="12792" max="12792" width="2.88671875" style="169" bestFit="1" customWidth="1"/>
    <col min="12793" max="12793" width="1" style="169" bestFit="1" customWidth="1"/>
    <col min="12794" max="12794" width="3.6640625" style="169" bestFit="1" customWidth="1"/>
    <col min="12795" max="12795" width="1" style="169" bestFit="1" customWidth="1"/>
    <col min="12796" max="12796" width="2.88671875" style="169" bestFit="1" customWidth="1"/>
    <col min="12797" max="12797" width="1.88671875" style="169" bestFit="1" customWidth="1"/>
    <col min="12798" max="12799" width="1" style="169" bestFit="1" customWidth="1"/>
    <col min="12800" max="12800" width="5.5546875" style="169" bestFit="1" customWidth="1"/>
    <col min="12801" max="12801" width="1.88671875" style="169" bestFit="1" customWidth="1"/>
    <col min="12802" max="12802" width="2.88671875" style="169" bestFit="1" customWidth="1"/>
    <col min="12803" max="12803" width="1.88671875" style="169" bestFit="1" customWidth="1"/>
    <col min="12804" max="12804" width="9.33203125" style="169" bestFit="1" customWidth="1"/>
    <col min="12805" max="13033" width="8.88671875" style="169"/>
    <col min="13034" max="13035" width="4.6640625" style="169" bestFit="1" customWidth="1"/>
    <col min="13036" max="13036" width="1.88671875" style="169" bestFit="1" customWidth="1"/>
    <col min="13037" max="13038" width="2.88671875" style="169" bestFit="1" customWidth="1"/>
    <col min="13039" max="13039" width="1.88671875" style="169" bestFit="1" customWidth="1"/>
    <col min="13040" max="13040" width="4.6640625" style="169" bestFit="1" customWidth="1"/>
    <col min="13041" max="13041" width="5.5546875" style="169" bestFit="1" customWidth="1"/>
    <col min="13042" max="13042" width="9.33203125" style="169" bestFit="1" customWidth="1"/>
    <col min="13043" max="13043" width="8.44140625" style="169" bestFit="1" customWidth="1"/>
    <col min="13044" max="13044" width="4.6640625" style="169" bestFit="1" customWidth="1"/>
    <col min="13045" max="13045" width="1" style="169" bestFit="1" customWidth="1"/>
    <col min="13046" max="13046" width="3.6640625" style="169" bestFit="1" customWidth="1"/>
    <col min="13047" max="13047" width="1" style="169" bestFit="1" customWidth="1"/>
    <col min="13048" max="13048" width="2.88671875" style="169" bestFit="1" customWidth="1"/>
    <col min="13049" max="13049" width="1" style="169" bestFit="1" customWidth="1"/>
    <col min="13050" max="13050" width="3.6640625" style="169" bestFit="1" customWidth="1"/>
    <col min="13051" max="13051" width="1" style="169" bestFit="1" customWidth="1"/>
    <col min="13052" max="13052" width="2.88671875" style="169" bestFit="1" customWidth="1"/>
    <col min="13053" max="13053" width="1.88671875" style="169" bestFit="1" customWidth="1"/>
    <col min="13054" max="13055" width="1" style="169" bestFit="1" customWidth="1"/>
    <col min="13056" max="13056" width="5.5546875" style="169" bestFit="1" customWidth="1"/>
    <col min="13057" max="13057" width="1.88671875" style="169" bestFit="1" customWidth="1"/>
    <col min="13058" max="13058" width="2.88671875" style="169" bestFit="1" customWidth="1"/>
    <col min="13059" max="13059" width="1.88671875" style="169" bestFit="1" customWidth="1"/>
    <col min="13060" max="13060" width="9.33203125" style="169" bestFit="1" customWidth="1"/>
    <col min="13061" max="13289" width="8.88671875" style="169"/>
    <col min="13290" max="13291" width="4.6640625" style="169" bestFit="1" customWidth="1"/>
    <col min="13292" max="13292" width="1.88671875" style="169" bestFit="1" customWidth="1"/>
    <col min="13293" max="13294" width="2.88671875" style="169" bestFit="1" customWidth="1"/>
    <col min="13295" max="13295" width="1.88671875" style="169" bestFit="1" customWidth="1"/>
    <col min="13296" max="13296" width="4.6640625" style="169" bestFit="1" customWidth="1"/>
    <col min="13297" max="13297" width="5.5546875" style="169" bestFit="1" customWidth="1"/>
    <col min="13298" max="13298" width="9.33203125" style="169" bestFit="1" customWidth="1"/>
    <col min="13299" max="13299" width="8.44140625" style="169" bestFit="1" customWidth="1"/>
    <col min="13300" max="13300" width="4.6640625" style="169" bestFit="1" customWidth="1"/>
    <col min="13301" max="13301" width="1" style="169" bestFit="1" customWidth="1"/>
    <col min="13302" max="13302" width="3.6640625" style="169" bestFit="1" customWidth="1"/>
    <col min="13303" max="13303" width="1" style="169" bestFit="1" customWidth="1"/>
    <col min="13304" max="13304" width="2.88671875" style="169" bestFit="1" customWidth="1"/>
    <col min="13305" max="13305" width="1" style="169" bestFit="1" customWidth="1"/>
    <col min="13306" max="13306" width="3.6640625" style="169" bestFit="1" customWidth="1"/>
    <col min="13307" max="13307" width="1" style="169" bestFit="1" customWidth="1"/>
    <col min="13308" max="13308" width="2.88671875" style="169" bestFit="1" customWidth="1"/>
    <col min="13309" max="13309" width="1.88671875" style="169" bestFit="1" customWidth="1"/>
    <col min="13310" max="13311" width="1" style="169" bestFit="1" customWidth="1"/>
    <col min="13312" max="13312" width="5.5546875" style="169" bestFit="1" customWidth="1"/>
    <col min="13313" max="13313" width="1.88671875" style="169" bestFit="1" customWidth="1"/>
    <col min="13314" max="13314" width="2.88671875" style="169" bestFit="1" customWidth="1"/>
    <col min="13315" max="13315" width="1.88671875" style="169" bestFit="1" customWidth="1"/>
    <col min="13316" max="13316" width="9.33203125" style="169" bestFit="1" customWidth="1"/>
    <col min="13317" max="13545" width="8.88671875" style="169"/>
    <col min="13546" max="13547" width="4.6640625" style="169" bestFit="1" customWidth="1"/>
    <col min="13548" max="13548" width="1.88671875" style="169" bestFit="1" customWidth="1"/>
    <col min="13549" max="13550" width="2.88671875" style="169" bestFit="1" customWidth="1"/>
    <col min="13551" max="13551" width="1.88671875" style="169" bestFit="1" customWidth="1"/>
    <col min="13552" max="13552" width="4.6640625" style="169" bestFit="1" customWidth="1"/>
    <col min="13553" max="13553" width="5.5546875" style="169" bestFit="1" customWidth="1"/>
    <col min="13554" max="13554" width="9.33203125" style="169" bestFit="1" customWidth="1"/>
    <col min="13555" max="13555" width="8.44140625" style="169" bestFit="1" customWidth="1"/>
    <col min="13556" max="13556" width="4.6640625" style="169" bestFit="1" customWidth="1"/>
    <col min="13557" max="13557" width="1" style="169" bestFit="1" customWidth="1"/>
    <col min="13558" max="13558" width="3.6640625" style="169" bestFit="1" customWidth="1"/>
    <col min="13559" max="13559" width="1" style="169" bestFit="1" customWidth="1"/>
    <col min="13560" max="13560" width="2.88671875" style="169" bestFit="1" customWidth="1"/>
    <col min="13561" max="13561" width="1" style="169" bestFit="1" customWidth="1"/>
    <col min="13562" max="13562" width="3.6640625" style="169" bestFit="1" customWidth="1"/>
    <col min="13563" max="13563" width="1" style="169" bestFit="1" customWidth="1"/>
    <col min="13564" max="13564" width="2.88671875" style="169" bestFit="1" customWidth="1"/>
    <col min="13565" max="13565" width="1.88671875" style="169" bestFit="1" customWidth="1"/>
    <col min="13566" max="13567" width="1" style="169" bestFit="1" customWidth="1"/>
    <col min="13568" max="13568" width="5.5546875" style="169" bestFit="1" customWidth="1"/>
    <col min="13569" max="13569" width="1.88671875" style="169" bestFit="1" customWidth="1"/>
    <col min="13570" max="13570" width="2.88671875" style="169" bestFit="1" customWidth="1"/>
    <col min="13571" max="13571" width="1.88671875" style="169" bestFit="1" customWidth="1"/>
    <col min="13572" max="13572" width="9.33203125" style="169" bestFit="1" customWidth="1"/>
    <col min="13573" max="13801" width="8.88671875" style="169"/>
    <col min="13802" max="13803" width="4.6640625" style="169" bestFit="1" customWidth="1"/>
    <col min="13804" max="13804" width="1.88671875" style="169" bestFit="1" customWidth="1"/>
    <col min="13805" max="13806" width="2.88671875" style="169" bestFit="1" customWidth="1"/>
    <col min="13807" max="13807" width="1.88671875" style="169" bestFit="1" customWidth="1"/>
    <col min="13808" max="13808" width="4.6640625" style="169" bestFit="1" customWidth="1"/>
    <col min="13809" max="13809" width="5.5546875" style="169" bestFit="1" customWidth="1"/>
    <col min="13810" max="13810" width="9.33203125" style="169" bestFit="1" customWidth="1"/>
    <col min="13811" max="13811" width="8.44140625" style="169" bestFit="1" customWidth="1"/>
    <col min="13812" max="13812" width="4.6640625" style="169" bestFit="1" customWidth="1"/>
    <col min="13813" max="13813" width="1" style="169" bestFit="1" customWidth="1"/>
    <col min="13814" max="13814" width="3.6640625" style="169" bestFit="1" customWidth="1"/>
    <col min="13815" max="13815" width="1" style="169" bestFit="1" customWidth="1"/>
    <col min="13816" max="13816" width="2.88671875" style="169" bestFit="1" customWidth="1"/>
    <col min="13817" max="13817" width="1" style="169" bestFit="1" customWidth="1"/>
    <col min="13818" max="13818" width="3.6640625" style="169" bestFit="1" customWidth="1"/>
    <col min="13819" max="13819" width="1" style="169" bestFit="1" customWidth="1"/>
    <col min="13820" max="13820" width="2.88671875" style="169" bestFit="1" customWidth="1"/>
    <col min="13821" max="13821" width="1.88671875" style="169" bestFit="1" customWidth="1"/>
    <col min="13822" max="13823" width="1" style="169" bestFit="1" customWidth="1"/>
    <col min="13824" max="13824" width="5.5546875" style="169" bestFit="1" customWidth="1"/>
    <col min="13825" max="13825" width="1.88671875" style="169" bestFit="1" customWidth="1"/>
    <col min="13826" max="13826" width="2.88671875" style="169" bestFit="1" customWidth="1"/>
    <col min="13827" max="13827" width="1.88671875" style="169" bestFit="1" customWidth="1"/>
    <col min="13828" max="13828" width="9.33203125" style="169" bestFit="1" customWidth="1"/>
    <col min="13829" max="14057" width="8.88671875" style="169"/>
    <col min="14058" max="14059" width="4.6640625" style="169" bestFit="1" customWidth="1"/>
    <col min="14060" max="14060" width="1.88671875" style="169" bestFit="1" customWidth="1"/>
    <col min="14061" max="14062" width="2.88671875" style="169" bestFit="1" customWidth="1"/>
    <col min="14063" max="14063" width="1.88671875" style="169" bestFit="1" customWidth="1"/>
    <col min="14064" max="14064" width="4.6640625" style="169" bestFit="1" customWidth="1"/>
    <col min="14065" max="14065" width="5.5546875" style="169" bestFit="1" customWidth="1"/>
    <col min="14066" max="14066" width="9.33203125" style="169" bestFit="1" customWidth="1"/>
    <col min="14067" max="14067" width="8.44140625" style="169" bestFit="1" customWidth="1"/>
    <col min="14068" max="14068" width="4.6640625" style="169" bestFit="1" customWidth="1"/>
    <col min="14069" max="14069" width="1" style="169" bestFit="1" customWidth="1"/>
    <col min="14070" max="14070" width="3.6640625" style="169" bestFit="1" customWidth="1"/>
    <col min="14071" max="14071" width="1" style="169" bestFit="1" customWidth="1"/>
    <col min="14072" max="14072" width="2.88671875" style="169" bestFit="1" customWidth="1"/>
    <col min="14073" max="14073" width="1" style="169" bestFit="1" customWidth="1"/>
    <col min="14074" max="14074" width="3.6640625" style="169" bestFit="1" customWidth="1"/>
    <col min="14075" max="14075" width="1" style="169" bestFit="1" customWidth="1"/>
    <col min="14076" max="14076" width="2.88671875" style="169" bestFit="1" customWidth="1"/>
    <col min="14077" max="14077" width="1.88671875" style="169" bestFit="1" customWidth="1"/>
    <col min="14078" max="14079" width="1" style="169" bestFit="1" customWidth="1"/>
    <col min="14080" max="14080" width="5.5546875" style="169" bestFit="1" customWidth="1"/>
    <col min="14081" max="14081" width="1.88671875" style="169" bestFit="1" customWidth="1"/>
    <col min="14082" max="14082" width="2.88671875" style="169" bestFit="1" customWidth="1"/>
    <col min="14083" max="14083" width="1.88671875" style="169" bestFit="1" customWidth="1"/>
    <col min="14084" max="14084" width="9.33203125" style="169" bestFit="1" customWidth="1"/>
    <col min="14085" max="14313" width="8.88671875" style="169"/>
    <col min="14314" max="14315" width="4.6640625" style="169" bestFit="1" customWidth="1"/>
    <col min="14316" max="14316" width="1.88671875" style="169" bestFit="1" customWidth="1"/>
    <col min="14317" max="14318" width="2.88671875" style="169" bestFit="1" customWidth="1"/>
    <col min="14319" max="14319" width="1.88671875" style="169" bestFit="1" customWidth="1"/>
    <col min="14320" max="14320" width="4.6640625" style="169" bestFit="1" customWidth="1"/>
    <col min="14321" max="14321" width="5.5546875" style="169" bestFit="1" customWidth="1"/>
    <col min="14322" max="14322" width="9.33203125" style="169" bestFit="1" customWidth="1"/>
    <col min="14323" max="14323" width="8.44140625" style="169" bestFit="1" customWidth="1"/>
    <col min="14324" max="14324" width="4.6640625" style="169" bestFit="1" customWidth="1"/>
    <col min="14325" max="14325" width="1" style="169" bestFit="1" customWidth="1"/>
    <col min="14326" max="14326" width="3.6640625" style="169" bestFit="1" customWidth="1"/>
    <col min="14327" max="14327" width="1" style="169" bestFit="1" customWidth="1"/>
    <col min="14328" max="14328" width="2.88671875" style="169" bestFit="1" customWidth="1"/>
    <col min="14329" max="14329" width="1" style="169" bestFit="1" customWidth="1"/>
    <col min="14330" max="14330" width="3.6640625" style="169" bestFit="1" customWidth="1"/>
    <col min="14331" max="14331" width="1" style="169" bestFit="1" customWidth="1"/>
    <col min="14332" max="14332" width="2.88671875" style="169" bestFit="1" customWidth="1"/>
    <col min="14333" max="14333" width="1.88671875" style="169" bestFit="1" customWidth="1"/>
    <col min="14334" max="14335" width="1" style="169" bestFit="1" customWidth="1"/>
    <col min="14336" max="14336" width="5.5546875" style="169" bestFit="1" customWidth="1"/>
    <col min="14337" max="14337" width="1.88671875" style="169" bestFit="1" customWidth="1"/>
    <col min="14338" max="14338" width="2.88671875" style="169" bestFit="1" customWidth="1"/>
    <col min="14339" max="14339" width="1.88671875" style="169" bestFit="1" customWidth="1"/>
    <col min="14340" max="14340" width="9.33203125" style="169" bestFit="1" customWidth="1"/>
    <col min="14341" max="14569" width="8.88671875" style="169"/>
    <col min="14570" max="14571" width="4.6640625" style="169" bestFit="1" customWidth="1"/>
    <col min="14572" max="14572" width="1.88671875" style="169" bestFit="1" customWidth="1"/>
    <col min="14573" max="14574" width="2.88671875" style="169" bestFit="1" customWidth="1"/>
    <col min="14575" max="14575" width="1.88671875" style="169" bestFit="1" customWidth="1"/>
    <col min="14576" max="14576" width="4.6640625" style="169" bestFit="1" customWidth="1"/>
    <col min="14577" max="14577" width="5.5546875" style="169" bestFit="1" customWidth="1"/>
    <col min="14578" max="14578" width="9.33203125" style="169" bestFit="1" customWidth="1"/>
    <col min="14579" max="14579" width="8.44140625" style="169" bestFit="1" customWidth="1"/>
    <col min="14580" max="14580" width="4.6640625" style="169" bestFit="1" customWidth="1"/>
    <col min="14581" max="14581" width="1" style="169" bestFit="1" customWidth="1"/>
    <col min="14582" max="14582" width="3.6640625" style="169" bestFit="1" customWidth="1"/>
    <col min="14583" max="14583" width="1" style="169" bestFit="1" customWidth="1"/>
    <col min="14584" max="14584" width="2.88671875" style="169" bestFit="1" customWidth="1"/>
    <col min="14585" max="14585" width="1" style="169" bestFit="1" customWidth="1"/>
    <col min="14586" max="14586" width="3.6640625" style="169" bestFit="1" customWidth="1"/>
    <col min="14587" max="14587" width="1" style="169" bestFit="1" customWidth="1"/>
    <col min="14588" max="14588" width="2.88671875" style="169" bestFit="1" customWidth="1"/>
    <col min="14589" max="14589" width="1.88671875" style="169" bestFit="1" customWidth="1"/>
    <col min="14590" max="14591" width="1" style="169" bestFit="1" customWidth="1"/>
    <col min="14592" max="14592" width="5.5546875" style="169" bestFit="1" customWidth="1"/>
    <col min="14593" max="14593" width="1.88671875" style="169" bestFit="1" customWidth="1"/>
    <col min="14594" max="14594" width="2.88671875" style="169" bestFit="1" customWidth="1"/>
    <col min="14595" max="14595" width="1.88671875" style="169" bestFit="1" customWidth="1"/>
    <col min="14596" max="14596" width="9.33203125" style="169" bestFit="1" customWidth="1"/>
    <col min="14597" max="14825" width="8.88671875" style="169"/>
    <col min="14826" max="14827" width="4.6640625" style="169" bestFit="1" customWidth="1"/>
    <col min="14828" max="14828" width="1.88671875" style="169" bestFit="1" customWidth="1"/>
    <col min="14829" max="14830" width="2.88671875" style="169" bestFit="1" customWidth="1"/>
    <col min="14831" max="14831" width="1.88671875" style="169" bestFit="1" customWidth="1"/>
    <col min="14832" max="14832" width="4.6640625" style="169" bestFit="1" customWidth="1"/>
    <col min="14833" max="14833" width="5.5546875" style="169" bestFit="1" customWidth="1"/>
    <col min="14834" max="14834" width="9.33203125" style="169" bestFit="1" customWidth="1"/>
    <col min="14835" max="14835" width="8.44140625" style="169" bestFit="1" customWidth="1"/>
    <col min="14836" max="14836" width="4.6640625" style="169" bestFit="1" customWidth="1"/>
    <col min="14837" max="14837" width="1" style="169" bestFit="1" customWidth="1"/>
    <col min="14838" max="14838" width="3.6640625" style="169" bestFit="1" customWidth="1"/>
    <col min="14839" max="14839" width="1" style="169" bestFit="1" customWidth="1"/>
    <col min="14840" max="14840" width="2.88671875" style="169" bestFit="1" customWidth="1"/>
    <col min="14841" max="14841" width="1" style="169" bestFit="1" customWidth="1"/>
    <col min="14842" max="14842" width="3.6640625" style="169" bestFit="1" customWidth="1"/>
    <col min="14843" max="14843" width="1" style="169" bestFit="1" customWidth="1"/>
    <col min="14844" max="14844" width="2.88671875" style="169" bestFit="1" customWidth="1"/>
    <col min="14845" max="14845" width="1.88671875" style="169" bestFit="1" customWidth="1"/>
    <col min="14846" max="14847" width="1" style="169" bestFit="1" customWidth="1"/>
    <col min="14848" max="14848" width="5.5546875" style="169" bestFit="1" customWidth="1"/>
    <col min="14849" max="14849" width="1.88671875" style="169" bestFit="1" customWidth="1"/>
    <col min="14850" max="14850" width="2.88671875" style="169" bestFit="1" customWidth="1"/>
    <col min="14851" max="14851" width="1.88671875" style="169" bestFit="1" customWidth="1"/>
    <col min="14852" max="14852" width="9.33203125" style="169" bestFit="1" customWidth="1"/>
    <col min="14853" max="15081" width="8.88671875" style="169"/>
    <col min="15082" max="15083" width="4.6640625" style="169" bestFit="1" customWidth="1"/>
    <col min="15084" max="15084" width="1.88671875" style="169" bestFit="1" customWidth="1"/>
    <col min="15085" max="15086" width="2.88671875" style="169" bestFit="1" customWidth="1"/>
    <col min="15087" max="15087" width="1.88671875" style="169" bestFit="1" customWidth="1"/>
    <col min="15088" max="15088" width="4.6640625" style="169" bestFit="1" customWidth="1"/>
    <col min="15089" max="15089" width="5.5546875" style="169" bestFit="1" customWidth="1"/>
    <col min="15090" max="15090" width="9.33203125" style="169" bestFit="1" customWidth="1"/>
    <col min="15091" max="15091" width="8.44140625" style="169" bestFit="1" customWidth="1"/>
    <col min="15092" max="15092" width="4.6640625" style="169" bestFit="1" customWidth="1"/>
    <col min="15093" max="15093" width="1" style="169" bestFit="1" customWidth="1"/>
    <col min="15094" max="15094" width="3.6640625" style="169" bestFit="1" customWidth="1"/>
    <col min="15095" max="15095" width="1" style="169" bestFit="1" customWidth="1"/>
    <col min="15096" max="15096" width="2.88671875" style="169" bestFit="1" customWidth="1"/>
    <col min="15097" max="15097" width="1" style="169" bestFit="1" customWidth="1"/>
    <col min="15098" max="15098" width="3.6640625" style="169" bestFit="1" customWidth="1"/>
    <col min="15099" max="15099" width="1" style="169" bestFit="1" customWidth="1"/>
    <col min="15100" max="15100" width="2.88671875" style="169" bestFit="1" customWidth="1"/>
    <col min="15101" max="15101" width="1.88671875" style="169" bestFit="1" customWidth="1"/>
    <col min="15102" max="15103" width="1" style="169" bestFit="1" customWidth="1"/>
    <col min="15104" max="15104" width="5.5546875" style="169" bestFit="1" customWidth="1"/>
    <col min="15105" max="15105" width="1.88671875" style="169" bestFit="1" customWidth="1"/>
    <col min="15106" max="15106" width="2.88671875" style="169" bestFit="1" customWidth="1"/>
    <col min="15107" max="15107" width="1.88671875" style="169" bestFit="1" customWidth="1"/>
    <col min="15108" max="15108" width="9.33203125" style="169" bestFit="1" customWidth="1"/>
    <col min="15109" max="15337" width="8.88671875" style="169"/>
    <col min="15338" max="15339" width="4.6640625" style="169" bestFit="1" customWidth="1"/>
    <col min="15340" max="15340" width="1.88671875" style="169" bestFit="1" customWidth="1"/>
    <col min="15341" max="15342" width="2.88671875" style="169" bestFit="1" customWidth="1"/>
    <col min="15343" max="15343" width="1.88671875" style="169" bestFit="1" customWidth="1"/>
    <col min="15344" max="15344" width="4.6640625" style="169" bestFit="1" customWidth="1"/>
    <col min="15345" max="15345" width="5.5546875" style="169" bestFit="1" customWidth="1"/>
    <col min="15346" max="15346" width="9.33203125" style="169" bestFit="1" customWidth="1"/>
    <col min="15347" max="15347" width="8.44140625" style="169" bestFit="1" customWidth="1"/>
    <col min="15348" max="15348" width="4.6640625" style="169" bestFit="1" customWidth="1"/>
    <col min="15349" max="15349" width="1" style="169" bestFit="1" customWidth="1"/>
    <col min="15350" max="15350" width="3.6640625" style="169" bestFit="1" customWidth="1"/>
    <col min="15351" max="15351" width="1" style="169" bestFit="1" customWidth="1"/>
    <col min="15352" max="15352" width="2.88671875" style="169" bestFit="1" customWidth="1"/>
    <col min="15353" max="15353" width="1" style="169" bestFit="1" customWidth="1"/>
    <col min="15354" max="15354" width="3.6640625" style="169" bestFit="1" customWidth="1"/>
    <col min="15355" max="15355" width="1" style="169" bestFit="1" customWidth="1"/>
    <col min="15356" max="15356" width="2.88671875" style="169" bestFit="1" customWidth="1"/>
    <col min="15357" max="15357" width="1.88671875" style="169" bestFit="1" customWidth="1"/>
    <col min="15358" max="15359" width="1" style="169" bestFit="1" customWidth="1"/>
    <col min="15360" max="15360" width="5.5546875" style="169" bestFit="1" customWidth="1"/>
    <col min="15361" max="15361" width="1.88671875" style="169" bestFit="1" customWidth="1"/>
    <col min="15362" max="15362" width="2.88671875" style="169" bestFit="1" customWidth="1"/>
    <col min="15363" max="15363" width="1.88671875" style="169" bestFit="1" customWidth="1"/>
    <col min="15364" max="15364" width="9.33203125" style="169" bestFit="1" customWidth="1"/>
    <col min="15365" max="15593" width="8.88671875" style="169"/>
    <col min="15594" max="15595" width="4.6640625" style="169" bestFit="1" customWidth="1"/>
    <col min="15596" max="15596" width="1.88671875" style="169" bestFit="1" customWidth="1"/>
    <col min="15597" max="15598" width="2.88671875" style="169" bestFit="1" customWidth="1"/>
    <col min="15599" max="15599" width="1.88671875" style="169" bestFit="1" customWidth="1"/>
    <col min="15600" max="15600" width="4.6640625" style="169" bestFit="1" customWidth="1"/>
    <col min="15601" max="15601" width="5.5546875" style="169" bestFit="1" customWidth="1"/>
    <col min="15602" max="15602" width="9.33203125" style="169" bestFit="1" customWidth="1"/>
    <col min="15603" max="15603" width="8.44140625" style="169" bestFit="1" customWidth="1"/>
    <col min="15604" max="15604" width="4.6640625" style="169" bestFit="1" customWidth="1"/>
    <col min="15605" max="15605" width="1" style="169" bestFit="1" customWidth="1"/>
    <col min="15606" max="15606" width="3.6640625" style="169" bestFit="1" customWidth="1"/>
    <col min="15607" max="15607" width="1" style="169" bestFit="1" customWidth="1"/>
    <col min="15608" max="15608" width="2.88671875" style="169" bestFit="1" customWidth="1"/>
    <col min="15609" max="15609" width="1" style="169" bestFit="1" customWidth="1"/>
    <col min="15610" max="15610" width="3.6640625" style="169" bestFit="1" customWidth="1"/>
    <col min="15611" max="15611" width="1" style="169" bestFit="1" customWidth="1"/>
    <col min="15612" max="15612" width="2.88671875" style="169" bestFit="1" customWidth="1"/>
    <col min="15613" max="15613" width="1.88671875" style="169" bestFit="1" customWidth="1"/>
    <col min="15614" max="15615" width="1" style="169" bestFit="1" customWidth="1"/>
    <col min="15616" max="15616" width="5.5546875" style="169" bestFit="1" customWidth="1"/>
    <col min="15617" max="15617" width="1.88671875" style="169" bestFit="1" customWidth="1"/>
    <col min="15618" max="15618" width="2.88671875" style="169" bestFit="1" customWidth="1"/>
    <col min="15619" max="15619" width="1.88671875" style="169" bestFit="1" customWidth="1"/>
    <col min="15620" max="15620" width="9.33203125" style="169" bestFit="1" customWidth="1"/>
    <col min="15621" max="15849" width="8.88671875" style="169"/>
    <col min="15850" max="15851" width="4.6640625" style="169" bestFit="1" customWidth="1"/>
    <col min="15852" max="15852" width="1.88671875" style="169" bestFit="1" customWidth="1"/>
    <col min="15853" max="15854" width="2.88671875" style="169" bestFit="1" customWidth="1"/>
    <col min="15855" max="15855" width="1.88671875" style="169" bestFit="1" customWidth="1"/>
    <col min="15856" max="15856" width="4.6640625" style="169" bestFit="1" customWidth="1"/>
    <col min="15857" max="15857" width="5.5546875" style="169" bestFit="1" customWidth="1"/>
    <col min="15858" max="15858" width="9.33203125" style="169" bestFit="1" customWidth="1"/>
    <col min="15859" max="15859" width="8.44140625" style="169" bestFit="1" customWidth="1"/>
    <col min="15860" max="15860" width="4.6640625" style="169" bestFit="1" customWidth="1"/>
    <col min="15861" max="15861" width="1" style="169" bestFit="1" customWidth="1"/>
    <col min="15862" max="15862" width="3.6640625" style="169" bestFit="1" customWidth="1"/>
    <col min="15863" max="15863" width="1" style="169" bestFit="1" customWidth="1"/>
    <col min="15864" max="15864" width="2.88671875" style="169" bestFit="1" customWidth="1"/>
    <col min="15865" max="15865" width="1" style="169" bestFit="1" customWidth="1"/>
    <col min="15866" max="15866" width="3.6640625" style="169" bestFit="1" customWidth="1"/>
    <col min="15867" max="15867" width="1" style="169" bestFit="1" customWidth="1"/>
    <col min="15868" max="15868" width="2.88671875" style="169" bestFit="1" customWidth="1"/>
    <col min="15869" max="15869" width="1.88671875" style="169" bestFit="1" customWidth="1"/>
    <col min="15870" max="15871" width="1" style="169" bestFit="1" customWidth="1"/>
    <col min="15872" max="15872" width="5.5546875" style="169" bestFit="1" customWidth="1"/>
    <col min="15873" max="15873" width="1.88671875" style="169" bestFit="1" customWidth="1"/>
    <col min="15874" max="15874" width="2.88671875" style="169" bestFit="1" customWidth="1"/>
    <col min="15875" max="15875" width="1.88671875" style="169" bestFit="1" customWidth="1"/>
    <col min="15876" max="15876" width="9.33203125" style="169" bestFit="1" customWidth="1"/>
    <col min="15877" max="16105" width="8.88671875" style="169"/>
    <col min="16106" max="16107" width="4.6640625" style="169" bestFit="1" customWidth="1"/>
    <col min="16108" max="16108" width="1.88671875" style="169" bestFit="1" customWidth="1"/>
    <col min="16109" max="16110" width="2.88671875" style="169" bestFit="1" customWidth="1"/>
    <col min="16111" max="16111" width="1.88671875" style="169" bestFit="1" customWidth="1"/>
    <col min="16112" max="16112" width="4.6640625" style="169" bestFit="1" customWidth="1"/>
    <col min="16113" max="16113" width="5.5546875" style="169" bestFit="1" customWidth="1"/>
    <col min="16114" max="16114" width="9.33203125" style="169" bestFit="1" customWidth="1"/>
    <col min="16115" max="16115" width="8.44140625" style="169" bestFit="1" customWidth="1"/>
    <col min="16116" max="16116" width="4.6640625" style="169" bestFit="1" customWidth="1"/>
    <col min="16117" max="16117" width="1" style="169" bestFit="1" customWidth="1"/>
    <col min="16118" max="16118" width="3.6640625" style="169" bestFit="1" customWidth="1"/>
    <col min="16119" max="16119" width="1" style="169" bestFit="1" customWidth="1"/>
    <col min="16120" max="16120" width="2.88671875" style="169" bestFit="1" customWidth="1"/>
    <col min="16121" max="16121" width="1" style="169" bestFit="1" customWidth="1"/>
    <col min="16122" max="16122" width="3.6640625" style="169" bestFit="1" customWidth="1"/>
    <col min="16123" max="16123" width="1" style="169" bestFit="1" customWidth="1"/>
    <col min="16124" max="16124" width="2.88671875" style="169" bestFit="1" customWidth="1"/>
    <col min="16125" max="16125" width="1.88671875" style="169" bestFit="1" customWidth="1"/>
    <col min="16126" max="16127" width="1" style="169" bestFit="1" customWidth="1"/>
    <col min="16128" max="16128" width="5.5546875" style="169" bestFit="1" customWidth="1"/>
    <col min="16129" max="16129" width="1.88671875" style="169" bestFit="1" customWidth="1"/>
    <col min="16130" max="16130" width="2.88671875" style="169" bestFit="1" customWidth="1"/>
    <col min="16131" max="16131" width="1.88671875" style="169" bestFit="1" customWidth="1"/>
    <col min="16132" max="16132" width="9.33203125" style="169" bestFit="1" customWidth="1"/>
    <col min="16133" max="16384" width="8.88671875" style="169"/>
  </cols>
  <sheetData>
    <row r="1" spans="1:27" ht="10.35" customHeight="1" x14ac:dyDescent="0.25">
      <c r="A1" s="454"/>
      <c r="B1" s="454"/>
      <c r="C1" s="454"/>
      <c r="D1" s="419" t="s">
        <v>315</v>
      </c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52" t="s">
        <v>316</v>
      </c>
      <c r="T1" s="452"/>
      <c r="U1" s="452"/>
      <c r="V1" s="452"/>
      <c r="W1" s="452"/>
      <c r="X1" s="452"/>
      <c r="Y1" s="452"/>
      <c r="Z1" s="452"/>
      <c r="AA1" s="452"/>
    </row>
    <row r="2" spans="1:27" ht="10.35" customHeight="1" x14ac:dyDescent="0.25">
      <c r="A2" s="454"/>
      <c r="B2" s="455"/>
      <c r="C2" s="454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52"/>
      <c r="T2" s="452"/>
      <c r="U2" s="452"/>
      <c r="V2" s="452"/>
      <c r="W2" s="452"/>
      <c r="X2" s="452"/>
      <c r="Y2" s="452"/>
      <c r="Z2" s="452"/>
      <c r="AA2" s="452"/>
    </row>
    <row r="3" spans="1:27" ht="10.35" customHeight="1" x14ac:dyDescent="0.25">
      <c r="A3" s="456"/>
      <c r="B3" s="456"/>
      <c r="C3" s="456"/>
      <c r="D3" s="457" t="s">
        <v>317</v>
      </c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8"/>
      <c r="T3" s="458"/>
      <c r="U3" s="458"/>
      <c r="V3" s="458"/>
      <c r="W3" s="458"/>
      <c r="X3" s="458"/>
      <c r="Y3" s="458"/>
      <c r="Z3" s="458"/>
      <c r="AA3" s="458"/>
    </row>
    <row r="4" spans="1:27" ht="10.95" customHeight="1" x14ac:dyDescent="0.25">
      <c r="A4" s="419"/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  <c r="W4" s="419"/>
      <c r="X4" s="419"/>
      <c r="Y4" s="419"/>
      <c r="Z4" s="419"/>
      <c r="AA4" s="419"/>
    </row>
    <row r="5" spans="1:27" ht="10.35" customHeight="1" x14ac:dyDescent="0.25">
      <c r="A5" s="419" t="s">
        <v>318</v>
      </c>
      <c r="B5" s="419"/>
      <c r="C5" s="419" t="s">
        <v>319</v>
      </c>
      <c r="D5" s="419"/>
      <c r="E5" s="419"/>
      <c r="F5" s="419"/>
      <c r="G5" s="419"/>
      <c r="H5" s="419"/>
      <c r="I5" s="419"/>
      <c r="J5" s="419"/>
      <c r="K5" s="419"/>
      <c r="L5" s="419"/>
      <c r="M5" s="419"/>
      <c r="N5" s="419"/>
      <c r="O5" s="419"/>
      <c r="P5" s="419"/>
      <c r="Q5" s="419"/>
      <c r="R5" s="419"/>
      <c r="S5" s="419"/>
      <c r="T5" s="419"/>
      <c r="U5" s="425"/>
      <c r="V5" s="419"/>
      <c r="W5" s="419"/>
      <c r="X5" s="419"/>
      <c r="Y5" s="419"/>
      <c r="Z5" s="419"/>
      <c r="AA5" s="419"/>
    </row>
    <row r="6" spans="1:27" ht="10.35" customHeight="1" x14ac:dyDescent="0.25">
      <c r="A6" s="419" t="s">
        <v>320</v>
      </c>
      <c r="B6" s="419"/>
      <c r="C6" s="419" t="s">
        <v>399</v>
      </c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52" t="s">
        <v>400</v>
      </c>
      <c r="V6" s="452"/>
      <c r="W6" s="452"/>
      <c r="X6" s="452"/>
      <c r="Y6" s="452"/>
      <c r="Z6" s="452"/>
      <c r="AA6" s="452"/>
    </row>
    <row r="7" spans="1:27" ht="20.399999999999999" customHeight="1" x14ac:dyDescent="0.25">
      <c r="A7" s="419" t="s">
        <v>321</v>
      </c>
      <c r="B7" s="419"/>
      <c r="C7" s="419" t="s">
        <v>401</v>
      </c>
      <c r="D7" s="419"/>
      <c r="E7" s="419"/>
      <c r="F7" s="419"/>
      <c r="G7" s="419"/>
      <c r="H7" s="419"/>
      <c r="I7" s="419"/>
      <c r="J7" s="419"/>
      <c r="K7" s="419"/>
      <c r="L7" s="419"/>
      <c r="M7" s="419"/>
      <c r="N7" s="419"/>
      <c r="O7" s="419"/>
      <c r="P7" s="419"/>
      <c r="Q7" s="419"/>
      <c r="R7" s="419"/>
      <c r="S7" s="419"/>
      <c r="T7" s="419"/>
      <c r="U7" s="425"/>
      <c r="V7" s="419"/>
      <c r="W7" s="419"/>
      <c r="X7" s="419"/>
      <c r="Y7" s="419"/>
      <c r="Z7" s="419"/>
      <c r="AA7" s="419"/>
    </row>
    <row r="8" spans="1:27" ht="20.399999999999999" customHeight="1" x14ac:dyDescent="0.25">
      <c r="A8" s="419" t="s">
        <v>322</v>
      </c>
      <c r="B8" s="419"/>
      <c r="C8" s="419" t="s">
        <v>402</v>
      </c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19"/>
      <c r="O8" s="419"/>
      <c r="P8" s="419"/>
      <c r="Q8" s="419"/>
      <c r="R8" s="419"/>
      <c r="S8" s="419"/>
      <c r="T8" s="419"/>
      <c r="U8" s="425"/>
      <c r="V8" s="419"/>
      <c r="W8" s="419"/>
      <c r="X8" s="419"/>
      <c r="Y8" s="419"/>
      <c r="Z8" s="419"/>
      <c r="AA8" s="419"/>
    </row>
    <row r="9" spans="1:27" ht="10.35" customHeight="1" x14ac:dyDescent="0.25">
      <c r="A9" s="419" t="s">
        <v>323</v>
      </c>
      <c r="B9" s="419"/>
      <c r="C9" s="419" t="s">
        <v>324</v>
      </c>
      <c r="D9" s="419"/>
      <c r="E9" s="419"/>
      <c r="F9" s="419"/>
      <c r="G9" s="419"/>
      <c r="H9" s="419"/>
      <c r="I9" s="419"/>
      <c r="J9" s="419"/>
      <c r="K9" s="419"/>
      <c r="L9" s="419"/>
      <c r="M9" s="419"/>
      <c r="N9" s="419"/>
      <c r="O9" s="419"/>
      <c r="P9" s="419"/>
      <c r="Q9" s="419"/>
      <c r="R9" s="419"/>
      <c r="S9" s="419"/>
      <c r="T9" s="419"/>
      <c r="U9" s="425"/>
      <c r="V9" s="419"/>
      <c r="W9" s="419"/>
      <c r="X9" s="419"/>
      <c r="Y9" s="419"/>
      <c r="Z9" s="419"/>
      <c r="AA9" s="419"/>
    </row>
    <row r="10" spans="1:27" ht="10.35" customHeight="1" x14ac:dyDescent="0.25">
      <c r="A10" s="419" t="s">
        <v>325</v>
      </c>
      <c r="B10" s="419"/>
      <c r="C10" s="419" t="s">
        <v>326</v>
      </c>
      <c r="D10" s="419"/>
      <c r="E10" s="419"/>
      <c r="F10" s="419"/>
      <c r="G10" s="419"/>
      <c r="H10" s="419"/>
      <c r="I10" s="419"/>
      <c r="J10" s="419"/>
      <c r="K10" s="419"/>
      <c r="L10" s="419"/>
      <c r="M10" s="419"/>
      <c r="N10" s="419"/>
      <c r="O10" s="419"/>
      <c r="P10" s="419"/>
      <c r="Q10" s="419"/>
      <c r="R10" s="419"/>
      <c r="S10" s="419"/>
      <c r="T10" s="419"/>
      <c r="U10" s="425"/>
      <c r="V10" s="419"/>
      <c r="W10" s="419"/>
      <c r="X10" s="419"/>
      <c r="Y10" s="419"/>
      <c r="Z10" s="419"/>
      <c r="AA10" s="419"/>
    </row>
    <row r="11" spans="1:27" ht="10.35" customHeight="1" x14ac:dyDescent="0.25">
      <c r="A11" s="419" t="s">
        <v>327</v>
      </c>
      <c r="B11" s="419"/>
      <c r="C11" s="419" t="s">
        <v>324</v>
      </c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25"/>
      <c r="V11" s="419"/>
      <c r="W11" s="419"/>
      <c r="X11" s="419"/>
      <c r="Y11" s="419"/>
      <c r="Z11" s="419"/>
      <c r="AA11" s="419"/>
    </row>
    <row r="12" spans="1:27" ht="10.35" customHeight="1" x14ac:dyDescent="0.25">
      <c r="A12" s="419" t="s">
        <v>328</v>
      </c>
      <c r="B12" s="419"/>
      <c r="C12" s="419" t="s">
        <v>403</v>
      </c>
      <c r="D12" s="419"/>
      <c r="E12" s="419"/>
      <c r="F12" s="419"/>
      <c r="G12" s="419"/>
      <c r="H12" s="419"/>
      <c r="I12" s="419"/>
      <c r="J12" s="419"/>
      <c r="K12" s="419"/>
      <c r="L12" s="419"/>
      <c r="M12" s="419"/>
      <c r="N12" s="419"/>
      <c r="O12" s="419"/>
      <c r="P12" s="419"/>
      <c r="Q12" s="419"/>
      <c r="R12" s="419"/>
      <c r="S12" s="419"/>
      <c r="T12" s="419"/>
      <c r="U12" s="425"/>
      <c r="V12" s="419"/>
      <c r="W12" s="419"/>
      <c r="X12" s="419"/>
      <c r="Y12" s="419"/>
      <c r="Z12" s="419"/>
      <c r="AA12" s="419"/>
    </row>
    <row r="13" spans="1:27" ht="10.35" customHeight="1" x14ac:dyDescent="0.25">
      <c r="A13" s="419"/>
      <c r="B13" s="419"/>
      <c r="C13" s="419"/>
      <c r="D13" s="419"/>
      <c r="E13" s="419"/>
      <c r="F13" s="419"/>
      <c r="G13" s="419"/>
      <c r="H13" s="419"/>
      <c r="I13" s="419"/>
      <c r="J13" s="419"/>
      <c r="K13" s="419"/>
      <c r="L13" s="419"/>
      <c r="M13" s="419"/>
      <c r="N13" s="419"/>
      <c r="O13" s="419"/>
      <c r="P13" s="419"/>
      <c r="Q13" s="419"/>
      <c r="R13" s="419"/>
      <c r="S13" s="419"/>
      <c r="T13" s="419"/>
      <c r="U13" s="452" t="s">
        <v>404</v>
      </c>
      <c r="V13" s="452"/>
      <c r="W13" s="452"/>
      <c r="X13" s="452"/>
      <c r="Y13" s="452"/>
      <c r="Z13" s="452"/>
      <c r="AA13" s="452"/>
    </row>
    <row r="14" spans="1:27" ht="10.95" customHeight="1" x14ac:dyDescent="0.25">
      <c r="A14" s="453"/>
      <c r="B14" s="453"/>
      <c r="C14" s="453"/>
      <c r="D14" s="453"/>
      <c r="E14" s="453"/>
      <c r="F14" s="453"/>
      <c r="G14" s="453"/>
      <c r="H14" s="453"/>
      <c r="I14" s="453"/>
      <c r="J14" s="453"/>
      <c r="K14" s="453"/>
      <c r="L14" s="453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3"/>
      <c r="Y14" s="453"/>
      <c r="Z14" s="453"/>
      <c r="AA14" s="453"/>
    </row>
    <row r="15" spans="1:27" ht="10.95" customHeight="1" x14ac:dyDescent="0.25">
      <c r="A15" s="419"/>
      <c r="B15" s="419"/>
      <c r="C15" s="419"/>
      <c r="D15" s="419"/>
      <c r="E15" s="419"/>
      <c r="F15" s="419"/>
      <c r="G15" s="419"/>
      <c r="H15" s="419"/>
      <c r="I15" s="419"/>
      <c r="J15" s="419"/>
      <c r="K15" s="419"/>
      <c r="L15" s="419"/>
      <c r="M15" s="419"/>
      <c r="N15" s="419"/>
      <c r="O15" s="419"/>
      <c r="P15" s="419"/>
      <c r="Q15" s="419"/>
      <c r="R15" s="419"/>
      <c r="S15" s="419"/>
      <c r="T15" s="419"/>
      <c r="U15" s="419"/>
      <c r="V15" s="419"/>
      <c r="W15" s="419"/>
      <c r="X15" s="419"/>
      <c r="Y15" s="419"/>
      <c r="Z15" s="419"/>
      <c r="AA15" s="419"/>
    </row>
    <row r="16" spans="1:27" ht="10.95" customHeight="1" x14ac:dyDescent="0.25">
      <c r="A16" s="419"/>
      <c r="B16" s="419"/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419"/>
    </row>
    <row r="17" spans="1:27" ht="10.95" customHeight="1" x14ac:dyDescent="0.25">
      <c r="A17" s="419"/>
      <c r="B17" s="419"/>
      <c r="C17" s="419"/>
      <c r="D17" s="419"/>
      <c r="E17" s="419"/>
      <c r="F17" s="419"/>
      <c r="G17" s="419"/>
      <c r="H17" s="419"/>
      <c r="I17" s="41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419"/>
    </row>
    <row r="18" spans="1:27" x14ac:dyDescent="0.25">
      <c r="A18" s="446" t="s">
        <v>329</v>
      </c>
      <c r="B18" s="447"/>
      <c r="C18" s="448"/>
      <c r="D18" s="449" t="s">
        <v>104</v>
      </c>
      <c r="E18" s="450"/>
      <c r="F18" s="450"/>
      <c r="G18" s="450"/>
      <c r="H18" s="450"/>
      <c r="I18" s="450"/>
      <c r="J18" s="451"/>
      <c r="K18" s="423" t="s">
        <v>330</v>
      </c>
      <c r="L18" s="424"/>
      <c r="M18" s="446" t="s">
        <v>331</v>
      </c>
      <c r="N18" s="447"/>
      <c r="O18" s="448"/>
      <c r="P18" s="426" t="s">
        <v>332</v>
      </c>
      <c r="Q18" s="427"/>
      <c r="R18" s="427"/>
      <c r="S18" s="427"/>
      <c r="T18" s="427"/>
      <c r="U18" s="428"/>
      <c r="V18" s="426" t="s">
        <v>251</v>
      </c>
      <c r="W18" s="427"/>
      <c r="X18" s="427"/>
      <c r="Y18" s="428"/>
      <c r="Z18" s="426" t="s">
        <v>333</v>
      </c>
      <c r="AA18" s="428"/>
    </row>
    <row r="19" spans="1:27" x14ac:dyDescent="0.25">
      <c r="A19" s="440"/>
      <c r="B19" s="441"/>
      <c r="C19" s="442"/>
      <c r="D19" s="443" t="s">
        <v>106</v>
      </c>
      <c r="E19" s="444"/>
      <c r="F19" s="444"/>
      <c r="G19" s="444"/>
      <c r="H19" s="444"/>
      <c r="I19" s="444"/>
      <c r="J19" s="444"/>
      <c r="K19" s="444"/>
      <c r="L19" s="444"/>
      <c r="M19" s="444"/>
      <c r="N19" s="444"/>
      <c r="O19" s="444"/>
      <c r="P19" s="444"/>
      <c r="Q19" s="444"/>
      <c r="R19" s="444"/>
      <c r="S19" s="444"/>
      <c r="T19" s="444"/>
      <c r="U19" s="444"/>
      <c r="V19" s="444"/>
      <c r="W19" s="444"/>
      <c r="X19" s="444"/>
      <c r="Y19" s="444"/>
      <c r="Z19" s="444"/>
      <c r="AA19" s="445"/>
    </row>
    <row r="20" spans="1:27" x14ac:dyDescent="0.25">
      <c r="A20" s="429">
        <v>40001</v>
      </c>
      <c r="B20" s="430"/>
      <c r="C20" s="431"/>
      <c r="D20" s="432" t="s">
        <v>135</v>
      </c>
      <c r="E20" s="433"/>
      <c r="F20" s="433"/>
      <c r="G20" s="433"/>
      <c r="H20" s="433"/>
      <c r="I20" s="433"/>
      <c r="J20" s="434"/>
      <c r="K20" s="435">
        <v>0.1191</v>
      </c>
      <c r="L20" s="436"/>
      <c r="M20" s="437" t="s">
        <v>334</v>
      </c>
      <c r="N20" s="438"/>
      <c r="O20" s="439"/>
      <c r="P20" s="420">
        <v>189.56</v>
      </c>
      <c r="Q20" s="421"/>
      <c r="R20" s="421"/>
      <c r="S20" s="421"/>
      <c r="T20" s="421"/>
      <c r="U20" s="422"/>
      <c r="V20" s="420">
        <v>0.16</v>
      </c>
      <c r="W20" s="421"/>
      <c r="X20" s="421"/>
      <c r="Y20" s="422"/>
      <c r="Z20" s="420">
        <v>30.32</v>
      </c>
      <c r="AA20" s="422"/>
    </row>
    <row r="21" spans="1:27" x14ac:dyDescent="0.25">
      <c r="A21" s="429">
        <v>40305</v>
      </c>
      <c r="B21" s="430"/>
      <c r="C21" s="431"/>
      <c r="D21" s="432" t="s">
        <v>107</v>
      </c>
      <c r="E21" s="433"/>
      <c r="F21" s="433"/>
      <c r="G21" s="433"/>
      <c r="H21" s="433"/>
      <c r="I21" s="433"/>
      <c r="J21" s="434"/>
      <c r="K21" s="435">
        <v>0.1191</v>
      </c>
      <c r="L21" s="436"/>
      <c r="M21" s="437" t="s">
        <v>334</v>
      </c>
      <c r="N21" s="438"/>
      <c r="O21" s="439"/>
      <c r="P21" s="420">
        <v>189.56</v>
      </c>
      <c r="Q21" s="421"/>
      <c r="R21" s="421"/>
      <c r="S21" s="421"/>
      <c r="T21" s="421"/>
      <c r="U21" s="422"/>
      <c r="V21" s="420">
        <v>0.14000000000000001</v>
      </c>
      <c r="W21" s="421"/>
      <c r="X21" s="421"/>
      <c r="Y21" s="422"/>
      <c r="Z21" s="420">
        <v>26.53</v>
      </c>
      <c r="AA21" s="422"/>
    </row>
    <row r="22" spans="1:27" x14ac:dyDescent="0.25">
      <c r="A22" s="429">
        <v>44100</v>
      </c>
      <c r="B22" s="430"/>
      <c r="C22" s="431"/>
      <c r="D22" s="432" t="s">
        <v>123</v>
      </c>
      <c r="E22" s="433"/>
      <c r="F22" s="433"/>
      <c r="G22" s="433"/>
      <c r="H22" s="433"/>
      <c r="I22" s="433"/>
      <c r="J22" s="434"/>
      <c r="K22" s="435">
        <v>0.1191</v>
      </c>
      <c r="L22" s="436"/>
      <c r="M22" s="437" t="s">
        <v>335</v>
      </c>
      <c r="N22" s="438"/>
      <c r="O22" s="439"/>
      <c r="P22" s="420">
        <v>113.74</v>
      </c>
      <c r="Q22" s="421"/>
      <c r="R22" s="421"/>
      <c r="S22" s="421"/>
      <c r="T22" s="421"/>
      <c r="U22" s="422"/>
      <c r="V22" s="420">
        <v>2.37</v>
      </c>
      <c r="W22" s="421"/>
      <c r="X22" s="421"/>
      <c r="Y22" s="422"/>
      <c r="Z22" s="420">
        <v>269.56</v>
      </c>
      <c r="AA22" s="422"/>
    </row>
    <row r="23" spans="1:27" x14ac:dyDescent="0.25">
      <c r="A23" s="429">
        <v>44102</v>
      </c>
      <c r="B23" s="430"/>
      <c r="C23" s="431"/>
      <c r="D23" s="432" t="s">
        <v>124</v>
      </c>
      <c r="E23" s="433"/>
      <c r="F23" s="433"/>
      <c r="G23" s="433"/>
      <c r="H23" s="433"/>
      <c r="I23" s="433"/>
      <c r="J23" s="434"/>
      <c r="K23" s="435">
        <v>0.1191</v>
      </c>
      <c r="L23" s="436"/>
      <c r="M23" s="437" t="s">
        <v>336</v>
      </c>
      <c r="N23" s="438"/>
      <c r="O23" s="439"/>
      <c r="P23" s="420">
        <v>602.79999999999995</v>
      </c>
      <c r="Q23" s="421"/>
      <c r="R23" s="421"/>
      <c r="S23" s="421"/>
      <c r="T23" s="421"/>
      <c r="U23" s="422"/>
      <c r="V23" s="420">
        <v>0.86</v>
      </c>
      <c r="W23" s="421"/>
      <c r="X23" s="421"/>
      <c r="Y23" s="422"/>
      <c r="Z23" s="420">
        <v>518.4</v>
      </c>
      <c r="AA23" s="422"/>
    </row>
    <row r="24" spans="1:27" x14ac:dyDescent="0.25">
      <c r="A24" s="429">
        <v>44151</v>
      </c>
      <c r="B24" s="430"/>
      <c r="C24" s="431"/>
      <c r="D24" s="432" t="s">
        <v>136</v>
      </c>
      <c r="E24" s="433"/>
      <c r="F24" s="433"/>
      <c r="G24" s="433"/>
      <c r="H24" s="433"/>
      <c r="I24" s="433"/>
      <c r="J24" s="434"/>
      <c r="K24" s="435">
        <v>0.1191</v>
      </c>
      <c r="L24" s="436"/>
      <c r="M24" s="437" t="s">
        <v>335</v>
      </c>
      <c r="N24" s="438"/>
      <c r="O24" s="439"/>
      <c r="P24" s="420">
        <v>90.99</v>
      </c>
      <c r="Q24" s="421"/>
      <c r="R24" s="421"/>
      <c r="S24" s="421"/>
      <c r="T24" s="421"/>
      <c r="U24" s="422"/>
      <c r="V24" s="420">
        <v>43.16</v>
      </c>
      <c r="W24" s="421"/>
      <c r="X24" s="421"/>
      <c r="Y24" s="422"/>
      <c r="Z24" s="420">
        <v>3927.12</v>
      </c>
      <c r="AA24" s="422"/>
    </row>
    <row r="25" spans="1:27" x14ac:dyDescent="0.25">
      <c r="A25" s="429">
        <v>44201</v>
      </c>
      <c r="B25" s="430"/>
      <c r="C25" s="431"/>
      <c r="D25" s="432" t="s">
        <v>126</v>
      </c>
      <c r="E25" s="433"/>
      <c r="F25" s="433"/>
      <c r="G25" s="433"/>
      <c r="H25" s="433"/>
      <c r="I25" s="433"/>
      <c r="J25" s="434"/>
      <c r="K25" s="435">
        <v>0.1191</v>
      </c>
      <c r="L25" s="436"/>
      <c r="M25" s="437" t="s">
        <v>334</v>
      </c>
      <c r="N25" s="438"/>
      <c r="O25" s="439"/>
      <c r="P25" s="420">
        <v>2274.73</v>
      </c>
      <c r="Q25" s="421"/>
      <c r="R25" s="421"/>
      <c r="S25" s="421"/>
      <c r="T25" s="421"/>
      <c r="U25" s="422"/>
      <c r="V25" s="420">
        <v>0.14000000000000001</v>
      </c>
      <c r="W25" s="421"/>
      <c r="X25" s="421"/>
      <c r="Y25" s="422"/>
      <c r="Z25" s="420">
        <v>318.45999999999998</v>
      </c>
      <c r="AA25" s="422"/>
    </row>
    <row r="26" spans="1:27" x14ac:dyDescent="0.25">
      <c r="A26" s="429">
        <v>40425</v>
      </c>
      <c r="B26" s="430"/>
      <c r="C26" s="431"/>
      <c r="D26" s="432" t="s">
        <v>108</v>
      </c>
      <c r="E26" s="433"/>
      <c r="F26" s="433"/>
      <c r="G26" s="433"/>
      <c r="H26" s="433"/>
      <c r="I26" s="433"/>
      <c r="J26" s="434"/>
      <c r="K26" s="435">
        <v>0.1191</v>
      </c>
      <c r="L26" s="436"/>
      <c r="M26" s="437" t="s">
        <v>335</v>
      </c>
      <c r="N26" s="438"/>
      <c r="O26" s="439"/>
      <c r="P26" s="420">
        <v>181.98</v>
      </c>
      <c r="Q26" s="421"/>
      <c r="R26" s="421"/>
      <c r="S26" s="421"/>
      <c r="T26" s="421"/>
      <c r="U26" s="422"/>
      <c r="V26" s="420">
        <v>3.2199999999999998</v>
      </c>
      <c r="W26" s="421"/>
      <c r="X26" s="421"/>
      <c r="Y26" s="422"/>
      <c r="Z26" s="420">
        <v>585.97</v>
      </c>
      <c r="AA26" s="422"/>
    </row>
    <row r="27" spans="1:27" x14ac:dyDescent="0.25">
      <c r="A27" s="429">
        <v>40430</v>
      </c>
      <c r="B27" s="430"/>
      <c r="C27" s="431"/>
      <c r="D27" s="432" t="s">
        <v>109</v>
      </c>
      <c r="E27" s="433"/>
      <c r="F27" s="433"/>
      <c r="G27" s="433"/>
      <c r="H27" s="433"/>
      <c r="I27" s="433"/>
      <c r="J27" s="434"/>
      <c r="K27" s="435">
        <v>0.1191</v>
      </c>
      <c r="L27" s="436"/>
      <c r="M27" s="437" t="s">
        <v>336</v>
      </c>
      <c r="N27" s="438"/>
      <c r="O27" s="439"/>
      <c r="P27" s="420">
        <v>891.69</v>
      </c>
      <c r="Q27" s="421"/>
      <c r="R27" s="421"/>
      <c r="S27" s="421"/>
      <c r="T27" s="421"/>
      <c r="U27" s="422"/>
      <c r="V27" s="420">
        <v>0.88</v>
      </c>
      <c r="W27" s="421"/>
      <c r="X27" s="421"/>
      <c r="Y27" s="422"/>
      <c r="Z27" s="420">
        <v>784.68</v>
      </c>
      <c r="AA27" s="422"/>
    </row>
    <row r="28" spans="1:27" x14ac:dyDescent="0.25">
      <c r="A28" s="429">
        <v>44300</v>
      </c>
      <c r="B28" s="430"/>
      <c r="C28" s="431"/>
      <c r="D28" s="432" t="s">
        <v>129</v>
      </c>
      <c r="E28" s="433"/>
      <c r="F28" s="433"/>
      <c r="G28" s="433"/>
      <c r="H28" s="433"/>
      <c r="I28" s="433"/>
      <c r="J28" s="434"/>
      <c r="K28" s="435">
        <v>0.1191</v>
      </c>
      <c r="L28" s="436"/>
      <c r="M28" s="437" t="s">
        <v>337</v>
      </c>
      <c r="N28" s="438"/>
      <c r="O28" s="439"/>
      <c r="P28" s="420">
        <v>5.63</v>
      </c>
      <c r="Q28" s="421"/>
      <c r="R28" s="421"/>
      <c r="S28" s="421"/>
      <c r="T28" s="421"/>
      <c r="U28" s="422"/>
      <c r="V28" s="420">
        <v>0.85</v>
      </c>
      <c r="W28" s="421"/>
      <c r="X28" s="421"/>
      <c r="Y28" s="422"/>
      <c r="Z28" s="420">
        <v>4.78</v>
      </c>
      <c r="AA28" s="422"/>
    </row>
    <row r="29" spans="1:27" x14ac:dyDescent="0.25">
      <c r="A29" s="429">
        <v>44200</v>
      </c>
      <c r="B29" s="430"/>
      <c r="C29" s="431"/>
      <c r="D29" s="432" t="s">
        <v>125</v>
      </c>
      <c r="E29" s="433"/>
      <c r="F29" s="433"/>
      <c r="G29" s="433"/>
      <c r="H29" s="433"/>
      <c r="I29" s="433"/>
      <c r="J29" s="434"/>
      <c r="K29" s="435">
        <v>0.1191</v>
      </c>
      <c r="L29" s="436"/>
      <c r="M29" s="437" t="s">
        <v>334</v>
      </c>
      <c r="N29" s="438"/>
      <c r="O29" s="439"/>
      <c r="P29" s="420">
        <v>568.67999999999995</v>
      </c>
      <c r="Q29" s="421"/>
      <c r="R29" s="421"/>
      <c r="S29" s="421"/>
      <c r="T29" s="421"/>
      <c r="U29" s="422"/>
      <c r="V29" s="420">
        <v>0.17</v>
      </c>
      <c r="W29" s="421"/>
      <c r="X29" s="421"/>
      <c r="Y29" s="422"/>
      <c r="Z29" s="420">
        <v>96.67</v>
      </c>
      <c r="AA29" s="422"/>
    </row>
    <row r="30" spans="1:27" x14ac:dyDescent="0.25">
      <c r="A30" s="429">
        <v>44205</v>
      </c>
      <c r="B30" s="430"/>
      <c r="C30" s="431"/>
      <c r="D30" s="432" t="s">
        <v>127</v>
      </c>
      <c r="E30" s="433"/>
      <c r="F30" s="433"/>
      <c r="G30" s="433"/>
      <c r="H30" s="433"/>
      <c r="I30" s="433"/>
      <c r="J30" s="434"/>
      <c r="K30" s="435">
        <v>0.1191</v>
      </c>
      <c r="L30" s="436"/>
      <c r="M30" s="437" t="s">
        <v>335</v>
      </c>
      <c r="N30" s="438"/>
      <c r="O30" s="439"/>
      <c r="P30" s="420">
        <v>90.99</v>
      </c>
      <c r="Q30" s="421"/>
      <c r="R30" s="421"/>
      <c r="S30" s="421"/>
      <c r="T30" s="421"/>
      <c r="U30" s="422"/>
      <c r="V30" s="420">
        <v>148.49</v>
      </c>
      <c r="W30" s="421"/>
      <c r="X30" s="421"/>
      <c r="Y30" s="422"/>
      <c r="Z30" s="420">
        <v>13511.1</v>
      </c>
      <c r="AA30" s="422"/>
    </row>
    <row r="31" spans="1:27" x14ac:dyDescent="0.25">
      <c r="A31" s="429">
        <v>44211</v>
      </c>
      <c r="B31" s="430"/>
      <c r="C31" s="431"/>
      <c r="D31" s="432" t="s">
        <v>128</v>
      </c>
      <c r="E31" s="433"/>
      <c r="F31" s="433"/>
      <c r="G31" s="433"/>
      <c r="H31" s="433"/>
      <c r="I31" s="433"/>
      <c r="J31" s="434"/>
      <c r="K31" s="435">
        <v>0.1191</v>
      </c>
      <c r="L31" s="436"/>
      <c r="M31" s="437" t="s">
        <v>334</v>
      </c>
      <c r="N31" s="438"/>
      <c r="O31" s="439"/>
      <c r="P31" s="420">
        <v>113736.78</v>
      </c>
      <c r="Q31" s="421"/>
      <c r="R31" s="421"/>
      <c r="S31" s="421"/>
      <c r="T31" s="421"/>
      <c r="U31" s="422"/>
      <c r="V31" s="420">
        <v>2.21</v>
      </c>
      <c r="W31" s="421"/>
      <c r="X31" s="421"/>
      <c r="Y31" s="422"/>
      <c r="Z31" s="420">
        <v>251358.28</v>
      </c>
      <c r="AA31" s="422"/>
    </row>
    <row r="32" spans="1:27" x14ac:dyDescent="0.25">
      <c r="A32" s="429">
        <v>44301</v>
      </c>
      <c r="B32" s="430"/>
      <c r="C32" s="431"/>
      <c r="D32" s="432" t="s">
        <v>130</v>
      </c>
      <c r="E32" s="433"/>
      <c r="F32" s="433"/>
      <c r="G32" s="433"/>
      <c r="H32" s="433"/>
      <c r="I32" s="433"/>
      <c r="J32" s="434"/>
      <c r="K32" s="435">
        <v>0.1191</v>
      </c>
      <c r="L32" s="436"/>
      <c r="M32" s="437" t="s">
        <v>337</v>
      </c>
      <c r="N32" s="438"/>
      <c r="O32" s="439"/>
      <c r="P32" s="420">
        <v>627.83000000000004</v>
      </c>
      <c r="Q32" s="421"/>
      <c r="R32" s="421"/>
      <c r="S32" s="421"/>
      <c r="T32" s="421"/>
      <c r="U32" s="422"/>
      <c r="V32" s="420">
        <v>0.67999999999999994</v>
      </c>
      <c r="W32" s="421"/>
      <c r="X32" s="421"/>
      <c r="Y32" s="422"/>
      <c r="Z32" s="420">
        <v>426.92</v>
      </c>
      <c r="AA32" s="422"/>
    </row>
    <row r="33" spans="1:27" x14ac:dyDescent="0.25">
      <c r="A33" s="429">
        <v>44303</v>
      </c>
      <c r="B33" s="430"/>
      <c r="C33" s="431"/>
      <c r="D33" s="432" t="s">
        <v>131</v>
      </c>
      <c r="E33" s="433"/>
      <c r="F33" s="433"/>
      <c r="G33" s="433"/>
      <c r="H33" s="433"/>
      <c r="I33" s="433"/>
      <c r="J33" s="434"/>
      <c r="K33" s="435">
        <v>0.1191</v>
      </c>
      <c r="L33" s="436"/>
      <c r="M33" s="437" t="s">
        <v>338</v>
      </c>
      <c r="N33" s="438"/>
      <c r="O33" s="439"/>
      <c r="P33" s="420">
        <v>10.92</v>
      </c>
      <c r="Q33" s="421"/>
      <c r="R33" s="421"/>
      <c r="S33" s="421"/>
      <c r="T33" s="421"/>
      <c r="U33" s="422"/>
      <c r="V33" s="420">
        <v>0.76999999999999991</v>
      </c>
      <c r="W33" s="421"/>
      <c r="X33" s="421"/>
      <c r="Y33" s="422"/>
      <c r="Z33" s="420">
        <v>8.4</v>
      </c>
      <c r="AA33" s="422"/>
    </row>
    <row r="34" spans="1:27" x14ac:dyDescent="0.25">
      <c r="A34" s="429">
        <v>40450</v>
      </c>
      <c r="B34" s="430"/>
      <c r="C34" s="431"/>
      <c r="D34" s="432" t="s">
        <v>111</v>
      </c>
      <c r="E34" s="433"/>
      <c r="F34" s="433"/>
      <c r="G34" s="433"/>
      <c r="H34" s="433"/>
      <c r="I34" s="433"/>
      <c r="J34" s="434"/>
      <c r="K34" s="435">
        <v>0.1191</v>
      </c>
      <c r="L34" s="436"/>
      <c r="M34" s="437" t="s">
        <v>337</v>
      </c>
      <c r="N34" s="438"/>
      <c r="O34" s="439"/>
      <c r="P34" s="420">
        <v>7687.58</v>
      </c>
      <c r="Q34" s="421"/>
      <c r="R34" s="421"/>
      <c r="S34" s="421"/>
      <c r="T34" s="421"/>
      <c r="U34" s="422"/>
      <c r="V34" s="420">
        <v>0.21</v>
      </c>
      <c r="W34" s="421"/>
      <c r="X34" s="421"/>
      <c r="Y34" s="422"/>
      <c r="Z34" s="420">
        <v>1614.39</v>
      </c>
      <c r="AA34" s="422"/>
    </row>
    <row r="35" spans="1:27" x14ac:dyDescent="0.25">
      <c r="A35" s="429">
        <v>40455</v>
      </c>
      <c r="B35" s="430"/>
      <c r="C35" s="431"/>
      <c r="D35" s="432" t="s">
        <v>112</v>
      </c>
      <c r="E35" s="433"/>
      <c r="F35" s="433"/>
      <c r="G35" s="433"/>
      <c r="H35" s="433"/>
      <c r="I35" s="433"/>
      <c r="J35" s="434"/>
      <c r="K35" s="435">
        <v>0.1191</v>
      </c>
      <c r="L35" s="436"/>
      <c r="M35" s="437" t="s">
        <v>336</v>
      </c>
      <c r="N35" s="438"/>
      <c r="O35" s="439"/>
      <c r="P35" s="420">
        <v>3702.88</v>
      </c>
      <c r="Q35" s="421"/>
      <c r="R35" s="421"/>
      <c r="S35" s="421"/>
      <c r="T35" s="421"/>
      <c r="U35" s="422"/>
      <c r="V35" s="420">
        <v>0.38</v>
      </c>
      <c r="W35" s="421"/>
      <c r="X35" s="421"/>
      <c r="Y35" s="422"/>
      <c r="Z35" s="420">
        <v>1407.09</v>
      </c>
      <c r="AA35" s="422"/>
    </row>
    <row r="36" spans="1:27" x14ac:dyDescent="0.25">
      <c r="A36" s="429">
        <v>40510</v>
      </c>
      <c r="B36" s="430"/>
      <c r="C36" s="431"/>
      <c r="D36" s="432" t="s">
        <v>117</v>
      </c>
      <c r="E36" s="433"/>
      <c r="F36" s="433"/>
      <c r="G36" s="433"/>
      <c r="H36" s="433"/>
      <c r="I36" s="433"/>
      <c r="J36" s="434"/>
      <c r="K36" s="435">
        <v>8.3599999999999994E-2</v>
      </c>
      <c r="L36" s="436"/>
      <c r="M36" s="437" t="s">
        <v>339</v>
      </c>
      <c r="N36" s="438"/>
      <c r="O36" s="439"/>
      <c r="P36" s="420">
        <v>1.1399999999999999</v>
      </c>
      <c r="Q36" s="421"/>
      <c r="R36" s="421"/>
      <c r="S36" s="421"/>
      <c r="T36" s="421"/>
      <c r="U36" s="422"/>
      <c r="V36" s="420">
        <v>3270.3</v>
      </c>
      <c r="W36" s="421"/>
      <c r="X36" s="421"/>
      <c r="Y36" s="422"/>
      <c r="Z36" s="420">
        <v>3728.14</v>
      </c>
      <c r="AA36" s="422"/>
    </row>
    <row r="37" spans="1:27" x14ac:dyDescent="0.25">
      <c r="A37" s="429">
        <v>40500</v>
      </c>
      <c r="B37" s="430"/>
      <c r="C37" s="431"/>
      <c r="D37" s="432" t="s">
        <v>116</v>
      </c>
      <c r="E37" s="433"/>
      <c r="F37" s="433"/>
      <c r="G37" s="433"/>
      <c r="H37" s="433"/>
      <c r="I37" s="433"/>
      <c r="J37" s="434"/>
      <c r="K37" s="435">
        <v>8.3599999999999994E-2</v>
      </c>
      <c r="L37" s="436"/>
      <c r="M37" s="437" t="s">
        <v>339</v>
      </c>
      <c r="N37" s="438"/>
      <c r="O37" s="439"/>
      <c r="P37" s="420">
        <v>16.61</v>
      </c>
      <c r="Q37" s="421"/>
      <c r="R37" s="421"/>
      <c r="S37" s="421"/>
      <c r="T37" s="421"/>
      <c r="U37" s="422"/>
      <c r="V37" s="420">
        <v>3407.92</v>
      </c>
      <c r="W37" s="421"/>
      <c r="X37" s="421"/>
      <c r="Y37" s="422"/>
      <c r="Z37" s="420">
        <v>56605.55</v>
      </c>
      <c r="AA37" s="422"/>
    </row>
    <row r="38" spans="1:27" x14ac:dyDescent="0.25">
      <c r="A38" s="429">
        <v>40485</v>
      </c>
      <c r="B38" s="430"/>
      <c r="C38" s="431"/>
      <c r="D38" s="432" t="s">
        <v>115</v>
      </c>
      <c r="E38" s="433"/>
      <c r="F38" s="433"/>
      <c r="G38" s="433"/>
      <c r="H38" s="433"/>
      <c r="I38" s="433"/>
      <c r="J38" s="434"/>
      <c r="K38" s="435">
        <v>8.3599999999999994E-2</v>
      </c>
      <c r="L38" s="436"/>
      <c r="M38" s="437" t="s">
        <v>340</v>
      </c>
      <c r="N38" s="438"/>
      <c r="O38" s="439"/>
      <c r="P38" s="420">
        <v>0.74</v>
      </c>
      <c r="Q38" s="421"/>
      <c r="R38" s="421"/>
      <c r="S38" s="421"/>
      <c r="T38" s="421"/>
      <c r="U38" s="422"/>
      <c r="V38" s="420">
        <v>3142.44</v>
      </c>
      <c r="W38" s="421"/>
      <c r="X38" s="421"/>
      <c r="Y38" s="422"/>
      <c r="Z38" s="420">
        <v>2325.4</v>
      </c>
      <c r="AA38" s="422"/>
    </row>
    <row r="39" spans="1:27" x14ac:dyDescent="0.25">
      <c r="A39" s="429">
        <v>40530</v>
      </c>
      <c r="B39" s="430"/>
      <c r="C39" s="431"/>
      <c r="D39" s="432" t="s">
        <v>405</v>
      </c>
      <c r="E39" s="433"/>
      <c r="F39" s="433"/>
      <c r="G39" s="433"/>
      <c r="H39" s="433"/>
      <c r="I39" s="433"/>
      <c r="J39" s="434"/>
      <c r="K39" s="435">
        <v>0.1191</v>
      </c>
      <c r="L39" s="436"/>
      <c r="M39" s="437" t="s">
        <v>338</v>
      </c>
      <c r="N39" s="438"/>
      <c r="O39" s="439"/>
      <c r="P39" s="420">
        <v>70118.490000000005</v>
      </c>
      <c r="Q39" s="421"/>
      <c r="R39" s="421"/>
      <c r="S39" s="421"/>
      <c r="T39" s="421"/>
      <c r="U39" s="422"/>
      <c r="V39" s="420">
        <v>0.51</v>
      </c>
      <c r="W39" s="421"/>
      <c r="X39" s="421"/>
      <c r="Y39" s="422"/>
      <c r="Z39" s="420">
        <v>35760.42</v>
      </c>
      <c r="AA39" s="422"/>
    </row>
    <row r="40" spans="1:27" x14ac:dyDescent="0.25">
      <c r="A40" s="429">
        <v>40511</v>
      </c>
      <c r="B40" s="430"/>
      <c r="C40" s="431"/>
      <c r="D40" s="432" t="s">
        <v>118</v>
      </c>
      <c r="E40" s="433"/>
      <c r="F40" s="433"/>
      <c r="G40" s="433"/>
      <c r="H40" s="433"/>
      <c r="I40" s="433"/>
      <c r="J40" s="434"/>
      <c r="K40" s="435">
        <v>8.3599999999999994E-2</v>
      </c>
      <c r="L40" s="436"/>
      <c r="M40" s="437" t="s">
        <v>340</v>
      </c>
      <c r="N40" s="438"/>
      <c r="O40" s="439"/>
      <c r="P40" s="420">
        <v>193.35</v>
      </c>
      <c r="Q40" s="421"/>
      <c r="R40" s="421"/>
      <c r="S40" s="421"/>
      <c r="T40" s="421"/>
      <c r="U40" s="422"/>
      <c r="V40" s="420">
        <v>4583.5099999999993</v>
      </c>
      <c r="W40" s="421"/>
      <c r="X40" s="421"/>
      <c r="Y40" s="422"/>
      <c r="Z40" s="420">
        <v>886221.65</v>
      </c>
      <c r="AA40" s="422"/>
    </row>
    <row r="41" spans="1:27" x14ac:dyDescent="0.25">
      <c r="A41" s="419"/>
      <c r="B41" s="419"/>
      <c r="C41" s="419"/>
      <c r="D41" s="419"/>
      <c r="E41" s="419"/>
      <c r="F41" s="419"/>
      <c r="G41" s="419"/>
      <c r="H41" s="419"/>
      <c r="I41" s="419"/>
      <c r="J41" s="419"/>
      <c r="K41" s="419"/>
      <c r="L41" s="419"/>
      <c r="M41" s="419"/>
      <c r="N41" s="419"/>
      <c r="O41" s="419"/>
      <c r="P41" s="419"/>
      <c r="Q41" s="419"/>
      <c r="R41" s="419"/>
      <c r="S41" s="419"/>
      <c r="T41" s="419"/>
      <c r="U41" s="419"/>
      <c r="V41" s="419"/>
      <c r="W41" s="419"/>
      <c r="X41" s="419"/>
      <c r="Y41" s="419"/>
      <c r="Z41" s="419"/>
      <c r="AA41" s="419"/>
    </row>
    <row r="42" spans="1:27" x14ac:dyDescent="0.25">
      <c r="A42" s="425" t="s">
        <v>341</v>
      </c>
      <c r="B42" s="425"/>
      <c r="C42" s="425"/>
      <c r="D42" s="425"/>
      <c r="E42" s="425"/>
      <c r="F42" s="425"/>
      <c r="G42" s="425"/>
      <c r="H42" s="425"/>
      <c r="I42" s="425"/>
      <c r="J42" s="425"/>
      <c r="K42" s="425"/>
      <c r="L42" s="425"/>
      <c r="M42" s="425"/>
      <c r="N42" s="425"/>
      <c r="O42" s="425"/>
      <c r="P42" s="425"/>
      <c r="Q42" s="425"/>
      <c r="R42" s="425"/>
      <c r="S42" s="425"/>
      <c r="T42" s="425"/>
      <c r="U42" s="425"/>
      <c r="V42" s="425"/>
      <c r="W42" s="425"/>
      <c r="X42" s="425"/>
      <c r="Y42" s="426">
        <v>1259529.83</v>
      </c>
      <c r="Z42" s="427"/>
      <c r="AA42" s="428"/>
    </row>
    <row r="43" spans="1:27" x14ac:dyDescent="0.25">
      <c r="A43" s="419"/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  <c r="O43" s="419"/>
      <c r="P43" s="419"/>
      <c r="Q43" s="419"/>
      <c r="R43" s="419"/>
      <c r="S43" s="419"/>
      <c r="T43" s="419"/>
      <c r="U43" s="419"/>
      <c r="V43" s="419"/>
      <c r="W43" s="419"/>
      <c r="X43" s="419"/>
      <c r="Y43" s="419"/>
      <c r="Z43" s="419"/>
      <c r="AA43" s="419"/>
    </row>
    <row r="44" spans="1:27" x14ac:dyDescent="0.25">
      <c r="A44" s="419"/>
      <c r="B44" s="419"/>
      <c r="C44" s="419"/>
      <c r="D44" s="419"/>
      <c r="E44" s="419"/>
      <c r="F44" s="419"/>
      <c r="G44" s="419"/>
      <c r="H44" s="419"/>
      <c r="I44" s="419"/>
      <c r="J44" s="419"/>
      <c r="K44" s="419"/>
      <c r="L44" s="419"/>
      <c r="M44" s="419"/>
      <c r="N44" s="419"/>
      <c r="O44" s="419"/>
      <c r="P44" s="419"/>
      <c r="Q44" s="419"/>
      <c r="R44" s="419"/>
      <c r="S44" s="419"/>
      <c r="T44" s="419"/>
      <c r="U44" s="419"/>
      <c r="V44" s="419"/>
      <c r="W44" s="419"/>
      <c r="X44" s="419"/>
      <c r="Y44" s="419"/>
      <c r="Z44" s="419"/>
      <c r="AA44" s="419"/>
    </row>
    <row r="45" spans="1:27" x14ac:dyDescent="0.25">
      <c r="A45" s="446" t="s">
        <v>329</v>
      </c>
      <c r="B45" s="447"/>
      <c r="C45" s="448"/>
      <c r="D45" s="449" t="s">
        <v>104</v>
      </c>
      <c r="E45" s="450"/>
      <c r="F45" s="450"/>
      <c r="G45" s="450"/>
      <c r="H45" s="450"/>
      <c r="I45" s="450"/>
      <c r="J45" s="451"/>
      <c r="K45" s="423" t="s">
        <v>330</v>
      </c>
      <c r="L45" s="424"/>
      <c r="M45" s="446" t="s">
        <v>331</v>
      </c>
      <c r="N45" s="447"/>
      <c r="O45" s="448"/>
      <c r="P45" s="426" t="s">
        <v>332</v>
      </c>
      <c r="Q45" s="427"/>
      <c r="R45" s="427"/>
      <c r="S45" s="427"/>
      <c r="T45" s="427"/>
      <c r="U45" s="428"/>
      <c r="V45" s="426" t="s">
        <v>251</v>
      </c>
      <c r="W45" s="427"/>
      <c r="X45" s="427"/>
      <c r="Y45" s="428"/>
      <c r="Z45" s="426" t="s">
        <v>333</v>
      </c>
      <c r="AA45" s="428"/>
    </row>
    <row r="46" spans="1:27" x14ac:dyDescent="0.25">
      <c r="A46" s="440"/>
      <c r="B46" s="441"/>
      <c r="C46" s="442"/>
      <c r="D46" s="443" t="s">
        <v>133</v>
      </c>
      <c r="E46" s="444"/>
      <c r="F46" s="444"/>
      <c r="G46" s="444"/>
      <c r="H46" s="444"/>
      <c r="I46" s="444"/>
      <c r="J46" s="444"/>
      <c r="K46" s="444"/>
      <c r="L46" s="444"/>
      <c r="M46" s="444"/>
      <c r="N46" s="444"/>
      <c r="O46" s="444"/>
      <c r="P46" s="444"/>
      <c r="Q46" s="444"/>
      <c r="R46" s="444"/>
      <c r="S46" s="444"/>
      <c r="T46" s="444"/>
      <c r="U46" s="444"/>
      <c r="V46" s="444"/>
      <c r="W46" s="444"/>
      <c r="X46" s="444"/>
      <c r="Y46" s="444"/>
      <c r="Z46" s="444"/>
      <c r="AA46" s="445"/>
    </row>
    <row r="47" spans="1:27" x14ac:dyDescent="0.25">
      <c r="A47" s="429">
        <v>40835</v>
      </c>
      <c r="B47" s="430"/>
      <c r="C47" s="431"/>
      <c r="D47" s="432" t="s">
        <v>96</v>
      </c>
      <c r="E47" s="433"/>
      <c r="F47" s="433"/>
      <c r="G47" s="433"/>
      <c r="H47" s="433"/>
      <c r="I47" s="433"/>
      <c r="J47" s="434"/>
      <c r="K47" s="435">
        <v>0.1191</v>
      </c>
      <c r="L47" s="436"/>
      <c r="M47" s="437" t="s">
        <v>342</v>
      </c>
      <c r="N47" s="438"/>
      <c r="O47" s="439"/>
      <c r="P47" s="420">
        <v>254</v>
      </c>
      <c r="Q47" s="421"/>
      <c r="R47" s="421"/>
      <c r="S47" s="421"/>
      <c r="T47" s="421"/>
      <c r="U47" s="422"/>
      <c r="V47" s="420">
        <v>34.82</v>
      </c>
      <c r="W47" s="421"/>
      <c r="X47" s="421"/>
      <c r="Y47" s="422"/>
      <c r="Z47" s="420">
        <v>8844.2800000000007</v>
      </c>
      <c r="AA47" s="422"/>
    </row>
    <row r="48" spans="1:27" x14ac:dyDescent="0.25">
      <c r="A48" s="429">
        <v>40815</v>
      </c>
      <c r="B48" s="430"/>
      <c r="C48" s="431"/>
      <c r="D48" s="432" t="s">
        <v>121</v>
      </c>
      <c r="E48" s="433"/>
      <c r="F48" s="433"/>
      <c r="G48" s="433"/>
      <c r="H48" s="433"/>
      <c r="I48" s="433"/>
      <c r="J48" s="434"/>
      <c r="K48" s="435">
        <v>0.1191</v>
      </c>
      <c r="L48" s="436"/>
      <c r="M48" s="437" t="s">
        <v>334</v>
      </c>
      <c r="N48" s="438"/>
      <c r="O48" s="439"/>
      <c r="P48" s="420">
        <v>376.57</v>
      </c>
      <c r="Q48" s="421"/>
      <c r="R48" s="421"/>
      <c r="S48" s="421"/>
      <c r="T48" s="421"/>
      <c r="U48" s="422"/>
      <c r="V48" s="420">
        <v>34.46</v>
      </c>
      <c r="W48" s="421"/>
      <c r="X48" s="421"/>
      <c r="Y48" s="422"/>
      <c r="Z48" s="420">
        <v>12976.6</v>
      </c>
      <c r="AA48" s="422"/>
    </row>
    <row r="49" spans="1:27" x14ac:dyDescent="0.25">
      <c r="A49" s="429">
        <v>42480</v>
      </c>
      <c r="B49" s="430"/>
      <c r="C49" s="431"/>
      <c r="D49" s="432" t="s">
        <v>122</v>
      </c>
      <c r="E49" s="433"/>
      <c r="F49" s="433"/>
      <c r="G49" s="433"/>
      <c r="H49" s="433"/>
      <c r="I49" s="433"/>
      <c r="J49" s="434"/>
      <c r="K49" s="435">
        <v>0.1191</v>
      </c>
      <c r="L49" s="436"/>
      <c r="M49" s="437" t="s">
        <v>334</v>
      </c>
      <c r="N49" s="438"/>
      <c r="O49" s="439"/>
      <c r="P49" s="420">
        <v>2822.6</v>
      </c>
      <c r="Q49" s="421"/>
      <c r="R49" s="421"/>
      <c r="S49" s="421"/>
      <c r="T49" s="421"/>
      <c r="U49" s="422"/>
      <c r="V49" s="420">
        <v>2.94</v>
      </c>
      <c r="W49" s="421"/>
      <c r="X49" s="421"/>
      <c r="Y49" s="422"/>
      <c r="Z49" s="420">
        <v>8298.44</v>
      </c>
      <c r="AA49" s="422"/>
    </row>
    <row r="50" spans="1:27" x14ac:dyDescent="0.25">
      <c r="A50" s="419"/>
      <c r="B50" s="419"/>
      <c r="C50" s="419"/>
      <c r="D50" s="419"/>
      <c r="E50" s="419"/>
      <c r="F50" s="419"/>
      <c r="G50" s="419"/>
      <c r="H50" s="419"/>
      <c r="I50" s="419"/>
      <c r="J50" s="419"/>
      <c r="K50" s="419"/>
      <c r="L50" s="419"/>
      <c r="M50" s="419"/>
      <c r="N50" s="419"/>
      <c r="O50" s="419"/>
      <c r="P50" s="419"/>
      <c r="Q50" s="419"/>
      <c r="R50" s="419"/>
      <c r="S50" s="419"/>
      <c r="T50" s="419"/>
      <c r="U50" s="419"/>
      <c r="V50" s="419"/>
      <c r="W50" s="419"/>
      <c r="X50" s="419"/>
      <c r="Y50" s="419"/>
      <c r="Z50" s="419"/>
      <c r="AA50" s="419"/>
    </row>
    <row r="51" spans="1:27" x14ac:dyDescent="0.25">
      <c r="A51" s="425" t="s">
        <v>341</v>
      </c>
      <c r="B51" s="425"/>
      <c r="C51" s="425"/>
      <c r="D51" s="425"/>
      <c r="E51" s="425"/>
      <c r="F51" s="425"/>
      <c r="G51" s="425"/>
      <c r="H51" s="425"/>
      <c r="I51" s="425"/>
      <c r="J51" s="425"/>
      <c r="K51" s="425"/>
      <c r="L51" s="425"/>
      <c r="M51" s="425"/>
      <c r="N51" s="425"/>
      <c r="O51" s="425"/>
      <c r="P51" s="425"/>
      <c r="Q51" s="425"/>
      <c r="R51" s="425"/>
      <c r="S51" s="425"/>
      <c r="T51" s="425"/>
      <c r="U51" s="425"/>
      <c r="V51" s="425"/>
      <c r="W51" s="425"/>
      <c r="X51" s="425"/>
      <c r="Y51" s="426">
        <v>30119.32</v>
      </c>
      <c r="Z51" s="427"/>
      <c r="AA51" s="428"/>
    </row>
    <row r="52" spans="1:27" x14ac:dyDescent="0.25">
      <c r="A52" s="419"/>
      <c r="B52" s="419"/>
      <c r="C52" s="419"/>
      <c r="D52" s="419"/>
      <c r="E52" s="419"/>
      <c r="F52" s="419"/>
      <c r="G52" s="419"/>
      <c r="H52" s="419"/>
      <c r="I52" s="419"/>
      <c r="J52" s="419"/>
      <c r="K52" s="419"/>
      <c r="L52" s="419"/>
      <c r="M52" s="419"/>
      <c r="N52" s="419"/>
      <c r="O52" s="419"/>
      <c r="P52" s="419"/>
      <c r="Q52" s="419"/>
      <c r="R52" s="419"/>
      <c r="S52" s="419"/>
      <c r="T52" s="419"/>
      <c r="U52" s="419"/>
      <c r="V52" s="419"/>
      <c r="W52" s="419"/>
      <c r="X52" s="419"/>
      <c r="Y52" s="419"/>
      <c r="Z52" s="419"/>
      <c r="AA52" s="419"/>
    </row>
    <row r="53" spans="1:27" x14ac:dyDescent="0.25">
      <c r="A53" s="419"/>
      <c r="B53" s="419"/>
      <c r="C53" s="419"/>
      <c r="D53" s="419"/>
      <c r="E53" s="419"/>
      <c r="F53" s="419"/>
      <c r="G53" s="419"/>
      <c r="H53" s="419"/>
      <c r="I53" s="419"/>
      <c r="J53" s="419"/>
      <c r="K53" s="419"/>
      <c r="L53" s="419"/>
      <c r="M53" s="419"/>
      <c r="N53" s="419"/>
      <c r="O53" s="419"/>
      <c r="P53" s="419"/>
      <c r="Q53" s="419"/>
      <c r="R53" s="419"/>
      <c r="S53" s="419"/>
      <c r="T53" s="419"/>
      <c r="U53" s="419"/>
      <c r="V53" s="419"/>
      <c r="W53" s="419"/>
      <c r="X53" s="419"/>
      <c r="Y53" s="419"/>
      <c r="Z53" s="419"/>
      <c r="AA53" s="419"/>
    </row>
    <row r="54" spans="1:27" x14ac:dyDescent="0.25">
      <c r="A54" s="446" t="s">
        <v>329</v>
      </c>
      <c r="B54" s="447"/>
      <c r="C54" s="448"/>
      <c r="D54" s="449" t="s">
        <v>104</v>
      </c>
      <c r="E54" s="450"/>
      <c r="F54" s="450"/>
      <c r="G54" s="450"/>
      <c r="H54" s="450"/>
      <c r="I54" s="450"/>
      <c r="J54" s="451"/>
      <c r="K54" s="423" t="s">
        <v>330</v>
      </c>
      <c r="L54" s="424"/>
      <c r="M54" s="446" t="s">
        <v>331</v>
      </c>
      <c r="N54" s="447"/>
      <c r="O54" s="448"/>
      <c r="P54" s="426" t="s">
        <v>332</v>
      </c>
      <c r="Q54" s="427"/>
      <c r="R54" s="427"/>
      <c r="S54" s="427"/>
      <c r="T54" s="427"/>
      <c r="U54" s="428"/>
      <c r="V54" s="426" t="s">
        <v>251</v>
      </c>
      <c r="W54" s="427"/>
      <c r="X54" s="427"/>
      <c r="Y54" s="428"/>
      <c r="Z54" s="426" t="s">
        <v>333</v>
      </c>
      <c r="AA54" s="428"/>
    </row>
    <row r="55" spans="1:27" x14ac:dyDescent="0.25">
      <c r="A55" s="440"/>
      <c r="B55" s="441"/>
      <c r="C55" s="442"/>
      <c r="D55" s="443" t="s">
        <v>343</v>
      </c>
      <c r="E55" s="444"/>
      <c r="F55" s="444"/>
      <c r="G55" s="444"/>
      <c r="H55" s="444"/>
      <c r="I55" s="444"/>
      <c r="J55" s="444"/>
      <c r="K55" s="444"/>
      <c r="L55" s="444"/>
      <c r="M55" s="444"/>
      <c r="N55" s="444"/>
      <c r="O55" s="444"/>
      <c r="P55" s="444"/>
      <c r="Q55" s="444"/>
      <c r="R55" s="444"/>
      <c r="S55" s="444"/>
      <c r="T55" s="444"/>
      <c r="U55" s="444"/>
      <c r="V55" s="444"/>
      <c r="W55" s="444"/>
      <c r="X55" s="444"/>
      <c r="Y55" s="444"/>
      <c r="Z55" s="444"/>
      <c r="AA55" s="445"/>
    </row>
    <row r="56" spans="1:27" x14ac:dyDescent="0.25">
      <c r="A56" s="429">
        <v>42301</v>
      </c>
      <c r="B56" s="430"/>
      <c r="C56" s="431"/>
      <c r="D56" s="432" t="s">
        <v>134</v>
      </c>
      <c r="E56" s="433"/>
      <c r="F56" s="433"/>
      <c r="G56" s="433"/>
      <c r="H56" s="433"/>
      <c r="I56" s="433"/>
      <c r="J56" s="434"/>
      <c r="K56" s="435">
        <v>0.1191</v>
      </c>
      <c r="L56" s="436"/>
      <c r="M56" s="437" t="s">
        <v>344</v>
      </c>
      <c r="N56" s="438"/>
      <c r="O56" s="439"/>
      <c r="P56" s="420">
        <v>1</v>
      </c>
      <c r="Q56" s="421"/>
      <c r="R56" s="421"/>
      <c r="S56" s="421"/>
      <c r="T56" s="421"/>
      <c r="U56" s="422"/>
      <c r="V56" s="420">
        <v>24204.079999999998</v>
      </c>
      <c r="W56" s="421"/>
      <c r="X56" s="421"/>
      <c r="Y56" s="422"/>
      <c r="Z56" s="420">
        <v>24204.080000000002</v>
      </c>
      <c r="AA56" s="422"/>
    </row>
    <row r="57" spans="1:27" x14ac:dyDescent="0.25">
      <c r="A57" s="429">
        <v>42000</v>
      </c>
      <c r="B57" s="430"/>
      <c r="C57" s="431"/>
      <c r="D57" s="432" t="s">
        <v>345</v>
      </c>
      <c r="E57" s="433"/>
      <c r="F57" s="433"/>
      <c r="G57" s="433"/>
      <c r="H57" s="433"/>
      <c r="I57" s="433"/>
      <c r="J57" s="434"/>
      <c r="K57" s="435">
        <v>0.1191</v>
      </c>
      <c r="L57" s="436"/>
      <c r="M57" s="437" t="s">
        <v>344</v>
      </c>
      <c r="N57" s="438"/>
      <c r="O57" s="439"/>
      <c r="P57" s="420">
        <v>1</v>
      </c>
      <c r="Q57" s="421"/>
      <c r="R57" s="421"/>
      <c r="S57" s="421"/>
      <c r="T57" s="421"/>
      <c r="U57" s="422"/>
      <c r="V57" s="420">
        <v>90309.135470647991</v>
      </c>
      <c r="W57" s="421"/>
      <c r="X57" s="421"/>
      <c r="Y57" s="422"/>
      <c r="Z57" s="420">
        <v>90309.13</v>
      </c>
      <c r="AA57" s="422"/>
    </row>
    <row r="58" spans="1:27" x14ac:dyDescent="0.25">
      <c r="A58" s="419"/>
      <c r="B58" s="419"/>
      <c r="C58" s="419"/>
      <c r="D58" s="419"/>
      <c r="E58" s="419"/>
      <c r="F58" s="419"/>
      <c r="G58" s="419"/>
      <c r="H58" s="419"/>
      <c r="I58" s="419"/>
      <c r="J58" s="419"/>
      <c r="K58" s="419"/>
      <c r="L58" s="419"/>
      <c r="M58" s="419"/>
      <c r="N58" s="419"/>
      <c r="O58" s="419"/>
      <c r="P58" s="419"/>
      <c r="Q58" s="419"/>
      <c r="R58" s="419"/>
      <c r="S58" s="419"/>
      <c r="T58" s="419"/>
      <c r="U58" s="419"/>
      <c r="V58" s="419"/>
      <c r="W58" s="419"/>
      <c r="X58" s="419"/>
      <c r="Y58" s="419"/>
      <c r="Z58" s="419"/>
      <c r="AA58" s="419"/>
    </row>
    <row r="59" spans="1:27" x14ac:dyDescent="0.25">
      <c r="A59" s="425" t="s">
        <v>341</v>
      </c>
      <c r="B59" s="425"/>
      <c r="C59" s="425"/>
      <c r="D59" s="425"/>
      <c r="E59" s="425"/>
      <c r="F59" s="425"/>
      <c r="G59" s="425"/>
      <c r="H59" s="425"/>
      <c r="I59" s="425"/>
      <c r="J59" s="425"/>
      <c r="K59" s="425"/>
      <c r="L59" s="425"/>
      <c r="M59" s="425"/>
      <c r="N59" s="425"/>
      <c r="O59" s="425"/>
      <c r="P59" s="425"/>
      <c r="Q59" s="425"/>
      <c r="R59" s="425"/>
      <c r="S59" s="425"/>
      <c r="T59" s="425"/>
      <c r="U59" s="425"/>
      <c r="V59" s="425"/>
      <c r="W59" s="425"/>
      <c r="X59" s="425"/>
      <c r="Y59" s="426">
        <v>114513.21</v>
      </c>
      <c r="Z59" s="427"/>
      <c r="AA59" s="428"/>
    </row>
    <row r="60" spans="1:27" x14ac:dyDescent="0.25">
      <c r="A60" s="419"/>
      <c r="B60" s="419"/>
      <c r="C60" s="419"/>
      <c r="D60" s="419"/>
      <c r="E60" s="419"/>
      <c r="F60" s="419"/>
      <c r="G60" s="419"/>
      <c r="H60" s="419"/>
      <c r="I60" s="419"/>
      <c r="J60" s="419"/>
      <c r="K60" s="419"/>
      <c r="L60" s="419"/>
      <c r="M60" s="419"/>
      <c r="N60" s="419"/>
      <c r="O60" s="419"/>
      <c r="P60" s="419"/>
      <c r="Q60" s="419"/>
      <c r="R60" s="419"/>
      <c r="S60" s="419"/>
      <c r="T60" s="419"/>
      <c r="U60" s="419"/>
      <c r="V60" s="419"/>
      <c r="W60" s="419"/>
      <c r="X60" s="419"/>
      <c r="Y60" s="419"/>
      <c r="Z60" s="419"/>
      <c r="AA60" s="419"/>
    </row>
    <row r="61" spans="1:27" x14ac:dyDescent="0.25">
      <c r="A61" s="425" t="s">
        <v>346</v>
      </c>
      <c r="B61" s="425"/>
      <c r="C61" s="425"/>
      <c r="D61" s="425"/>
      <c r="E61" s="425"/>
      <c r="F61" s="425"/>
      <c r="G61" s="425"/>
      <c r="H61" s="425"/>
      <c r="I61" s="425"/>
      <c r="J61" s="425"/>
      <c r="K61" s="425"/>
      <c r="L61" s="425"/>
      <c r="M61" s="425"/>
      <c r="N61" s="425"/>
      <c r="O61" s="425"/>
      <c r="P61" s="425"/>
      <c r="Q61" s="425"/>
      <c r="R61" s="425"/>
      <c r="S61" s="425"/>
      <c r="T61" s="425"/>
      <c r="U61" s="425"/>
      <c r="V61" s="425"/>
      <c r="W61" s="425"/>
      <c r="X61" s="425"/>
      <c r="Y61" s="426">
        <v>1404162.36</v>
      </c>
      <c r="Z61" s="427"/>
      <c r="AA61" s="428"/>
    </row>
    <row r="62" spans="1:27" ht="10.95" customHeight="1" x14ac:dyDescent="0.25">
      <c r="A62" s="419"/>
      <c r="B62" s="419"/>
      <c r="C62" s="419"/>
      <c r="D62" s="419"/>
      <c r="E62" s="419"/>
      <c r="F62" s="419"/>
      <c r="G62" s="419"/>
      <c r="H62" s="419"/>
      <c r="I62" s="419"/>
      <c r="J62" s="419"/>
      <c r="K62" s="419"/>
      <c r="L62" s="419"/>
      <c r="M62" s="419"/>
      <c r="N62" s="419"/>
      <c r="O62" s="419"/>
      <c r="P62" s="419"/>
      <c r="Q62" s="419"/>
      <c r="R62" s="419"/>
      <c r="S62" s="419"/>
      <c r="T62" s="419"/>
      <c r="U62" s="419"/>
      <c r="V62" s="419"/>
      <c r="W62" s="419"/>
      <c r="X62" s="419"/>
      <c r="Y62" s="419"/>
      <c r="Z62" s="419"/>
      <c r="AA62" s="419"/>
    </row>
    <row r="71" spans="1:27" x14ac:dyDescent="0.25">
      <c r="A71" s="418" t="s">
        <v>257</v>
      </c>
      <c r="B71" s="418"/>
      <c r="C71" s="418"/>
      <c r="D71" s="418"/>
      <c r="E71" s="418"/>
      <c r="F71" s="418"/>
      <c r="G71" s="418"/>
      <c r="H71" s="418"/>
      <c r="I71" s="418"/>
      <c r="J71" s="418"/>
      <c r="K71" s="418"/>
      <c r="L71" s="418"/>
      <c r="M71" s="418"/>
      <c r="N71" s="418"/>
      <c r="O71" s="418"/>
      <c r="P71" s="418"/>
      <c r="Q71" s="418"/>
      <c r="R71" s="418"/>
      <c r="S71" s="418"/>
      <c r="T71" s="418"/>
      <c r="U71" s="418"/>
      <c r="V71" s="418"/>
      <c r="W71" s="418"/>
      <c r="X71" s="418"/>
      <c r="Y71" s="418"/>
      <c r="Z71" s="418"/>
      <c r="AA71" s="418"/>
    </row>
    <row r="72" spans="1:27" x14ac:dyDescent="0.25">
      <c r="A72" s="418" t="s">
        <v>258</v>
      </c>
      <c r="B72" s="418"/>
      <c r="C72" s="418"/>
      <c r="D72" s="418"/>
      <c r="E72" s="418"/>
      <c r="F72" s="418"/>
      <c r="G72" s="418"/>
      <c r="H72" s="418"/>
      <c r="I72" s="418"/>
      <c r="J72" s="418"/>
      <c r="K72" s="418"/>
      <c r="L72" s="418"/>
      <c r="M72" s="418"/>
      <c r="N72" s="418"/>
      <c r="O72" s="418"/>
      <c r="P72" s="418"/>
      <c r="Q72" s="418"/>
      <c r="R72" s="418"/>
      <c r="S72" s="418"/>
      <c r="T72" s="418"/>
      <c r="U72" s="418"/>
      <c r="V72" s="418"/>
      <c r="W72" s="418"/>
      <c r="X72" s="418"/>
      <c r="Y72" s="418"/>
      <c r="Z72" s="418"/>
      <c r="AA72" s="418"/>
    </row>
    <row r="73" spans="1:27" x14ac:dyDescent="0.25">
      <c r="A73" s="417" t="s">
        <v>259</v>
      </c>
      <c r="B73" s="417"/>
      <c r="C73" s="417"/>
      <c r="D73" s="417"/>
      <c r="E73" s="417"/>
      <c r="F73" s="417"/>
      <c r="G73" s="417"/>
      <c r="H73" s="417"/>
      <c r="I73" s="417"/>
      <c r="J73" s="417"/>
      <c r="K73" s="417"/>
      <c r="L73" s="417"/>
      <c r="M73" s="417"/>
      <c r="N73" s="417"/>
      <c r="O73" s="417"/>
      <c r="P73" s="417"/>
      <c r="Q73" s="417"/>
      <c r="R73" s="417"/>
      <c r="S73" s="417"/>
      <c r="T73" s="417"/>
      <c r="U73" s="417"/>
      <c r="V73" s="417"/>
      <c r="W73" s="417"/>
      <c r="X73" s="417"/>
      <c r="Y73" s="417"/>
      <c r="Z73" s="417"/>
      <c r="AA73" s="417"/>
    </row>
    <row r="74" spans="1:27" x14ac:dyDescent="0.25">
      <c r="A74" s="417" t="s">
        <v>260</v>
      </c>
      <c r="B74" s="417"/>
      <c r="C74" s="417"/>
      <c r="D74" s="417"/>
      <c r="E74" s="417"/>
      <c r="F74" s="417"/>
      <c r="G74" s="417"/>
      <c r="H74" s="417"/>
      <c r="I74" s="417"/>
      <c r="J74" s="417"/>
      <c r="K74" s="417"/>
      <c r="L74" s="417"/>
      <c r="M74" s="417"/>
      <c r="N74" s="417"/>
      <c r="O74" s="417"/>
      <c r="P74" s="417"/>
      <c r="Q74" s="417"/>
      <c r="R74" s="417"/>
      <c r="S74" s="417"/>
      <c r="T74" s="417"/>
      <c r="U74" s="417"/>
      <c r="V74" s="417"/>
      <c r="W74" s="417"/>
      <c r="X74" s="417"/>
      <c r="Y74" s="417"/>
      <c r="Z74" s="417"/>
      <c r="AA74" s="417"/>
    </row>
    <row r="75" spans="1:27" x14ac:dyDescent="0.25">
      <c r="A75" s="417" t="s">
        <v>261</v>
      </c>
      <c r="B75" s="417"/>
      <c r="C75" s="417"/>
      <c r="D75" s="417"/>
      <c r="E75" s="417"/>
      <c r="F75" s="417"/>
      <c r="G75" s="417"/>
      <c r="H75" s="417"/>
      <c r="I75" s="417"/>
      <c r="J75" s="417"/>
      <c r="K75" s="417"/>
      <c r="L75" s="417"/>
      <c r="M75" s="417"/>
      <c r="N75" s="417"/>
      <c r="O75" s="417"/>
      <c r="P75" s="417"/>
      <c r="Q75" s="417"/>
      <c r="R75" s="417"/>
      <c r="S75" s="417"/>
      <c r="T75" s="417"/>
      <c r="U75" s="417"/>
      <c r="V75" s="417"/>
      <c r="W75" s="417"/>
      <c r="X75" s="417"/>
      <c r="Y75" s="417"/>
      <c r="Z75" s="417"/>
      <c r="AA75" s="417"/>
    </row>
    <row r="76" spans="1:27" x14ac:dyDescent="0.25">
      <c r="A76" s="417" t="s">
        <v>262</v>
      </c>
      <c r="B76" s="417"/>
      <c r="C76" s="417"/>
      <c r="D76" s="417"/>
      <c r="E76" s="417"/>
      <c r="F76" s="417"/>
      <c r="G76" s="417"/>
      <c r="H76" s="417"/>
      <c r="I76" s="417"/>
      <c r="J76" s="417"/>
      <c r="K76" s="417"/>
      <c r="L76" s="417"/>
      <c r="M76" s="417"/>
      <c r="N76" s="417"/>
      <c r="O76" s="417"/>
      <c r="P76" s="417"/>
      <c r="Q76" s="417"/>
      <c r="R76" s="417"/>
      <c r="S76" s="417"/>
      <c r="T76" s="417"/>
      <c r="U76" s="417"/>
      <c r="V76" s="417"/>
      <c r="W76" s="417"/>
      <c r="X76" s="417"/>
      <c r="Y76" s="417"/>
      <c r="Z76" s="417"/>
      <c r="AA76" s="417"/>
    </row>
    <row r="77" spans="1:27" x14ac:dyDescent="0.25">
      <c r="A77" s="417"/>
      <c r="B77" s="417"/>
      <c r="C77" s="417"/>
      <c r="D77" s="417"/>
      <c r="E77" s="417"/>
      <c r="F77" s="417"/>
      <c r="G77" s="417"/>
      <c r="H77" s="417"/>
      <c r="I77" s="417"/>
      <c r="J77" s="417"/>
      <c r="K77" s="417"/>
      <c r="L77" s="417"/>
      <c r="M77" s="417"/>
      <c r="N77" s="417"/>
      <c r="O77" s="417"/>
      <c r="P77" s="417"/>
      <c r="Q77" s="417"/>
      <c r="R77" s="417"/>
      <c r="S77" s="417"/>
      <c r="T77" s="417"/>
      <c r="U77" s="417"/>
      <c r="V77" s="417"/>
      <c r="W77" s="417"/>
      <c r="X77" s="417"/>
      <c r="Y77" s="417"/>
      <c r="Z77" s="417"/>
      <c r="AA77" s="417"/>
    </row>
    <row r="78" spans="1:27" ht="10.35" customHeight="1" x14ac:dyDescent="0.25">
      <c r="A78" s="454"/>
      <c r="B78" s="454"/>
      <c r="C78" s="454"/>
      <c r="D78" s="419" t="s">
        <v>315</v>
      </c>
      <c r="E78" s="419"/>
      <c r="F78" s="419"/>
      <c r="G78" s="419"/>
      <c r="H78" s="419"/>
      <c r="I78" s="419"/>
      <c r="J78" s="419"/>
      <c r="K78" s="419"/>
      <c r="L78" s="419"/>
      <c r="M78" s="419"/>
      <c r="N78" s="419"/>
      <c r="O78" s="419"/>
      <c r="P78" s="419"/>
      <c r="Q78" s="419"/>
      <c r="R78" s="419"/>
      <c r="S78" s="452" t="s">
        <v>453</v>
      </c>
      <c r="T78" s="452"/>
      <c r="U78" s="452"/>
      <c r="V78" s="452"/>
      <c r="W78" s="452"/>
      <c r="X78" s="452"/>
      <c r="Y78" s="452"/>
      <c r="Z78" s="452"/>
      <c r="AA78" s="452"/>
    </row>
    <row r="79" spans="1:27" ht="10.35" customHeight="1" x14ac:dyDescent="0.25">
      <c r="A79" s="454"/>
      <c r="B79" s="455"/>
      <c r="C79" s="454"/>
      <c r="D79" s="419"/>
      <c r="E79" s="419"/>
      <c r="F79" s="419"/>
      <c r="G79" s="419"/>
      <c r="H79" s="419"/>
      <c r="I79" s="419"/>
      <c r="J79" s="419"/>
      <c r="K79" s="419"/>
      <c r="L79" s="419"/>
      <c r="M79" s="419"/>
      <c r="N79" s="419"/>
      <c r="O79" s="419"/>
      <c r="P79" s="419"/>
      <c r="Q79" s="419"/>
      <c r="R79" s="419"/>
      <c r="S79" s="452"/>
      <c r="T79" s="452"/>
      <c r="U79" s="452"/>
      <c r="V79" s="452"/>
      <c r="W79" s="452"/>
      <c r="X79" s="452"/>
      <c r="Y79" s="452"/>
      <c r="Z79" s="452"/>
      <c r="AA79" s="452"/>
    </row>
    <row r="80" spans="1:27" ht="10.35" customHeight="1" x14ac:dyDescent="0.25">
      <c r="A80" s="456"/>
      <c r="B80" s="456"/>
      <c r="C80" s="456"/>
      <c r="D80" s="457" t="s">
        <v>317</v>
      </c>
      <c r="E80" s="457"/>
      <c r="F80" s="457"/>
      <c r="G80" s="457"/>
      <c r="H80" s="457"/>
      <c r="I80" s="457"/>
      <c r="J80" s="457"/>
      <c r="K80" s="457"/>
      <c r="L80" s="457"/>
      <c r="M80" s="457"/>
      <c r="N80" s="457"/>
      <c r="O80" s="457"/>
      <c r="P80" s="457"/>
      <c r="Q80" s="457"/>
      <c r="R80" s="457"/>
      <c r="S80" s="458"/>
      <c r="T80" s="458"/>
      <c r="U80" s="458"/>
      <c r="V80" s="458"/>
      <c r="W80" s="458"/>
      <c r="X80" s="458"/>
      <c r="Y80" s="458"/>
      <c r="Z80" s="458"/>
      <c r="AA80" s="458"/>
    </row>
    <row r="81" spans="1:27" ht="10.95" customHeight="1" x14ac:dyDescent="0.25">
      <c r="A81" s="419"/>
      <c r="B81" s="419"/>
      <c r="C81" s="419"/>
      <c r="D81" s="419"/>
      <c r="E81" s="419"/>
      <c r="F81" s="419"/>
      <c r="G81" s="419"/>
      <c r="H81" s="419"/>
      <c r="I81" s="419"/>
      <c r="J81" s="419"/>
      <c r="K81" s="419"/>
      <c r="L81" s="419"/>
      <c r="M81" s="419"/>
      <c r="N81" s="419"/>
      <c r="O81" s="419"/>
      <c r="P81" s="419"/>
      <c r="Q81" s="419"/>
      <c r="R81" s="419"/>
      <c r="S81" s="419"/>
      <c r="T81" s="419"/>
      <c r="U81" s="419"/>
      <c r="V81" s="419"/>
      <c r="W81" s="419"/>
      <c r="X81" s="419"/>
      <c r="Y81" s="419"/>
      <c r="Z81" s="419"/>
      <c r="AA81" s="419"/>
    </row>
    <row r="82" spans="1:27" ht="10.35" customHeight="1" x14ac:dyDescent="0.25">
      <c r="A82" s="419" t="s">
        <v>318</v>
      </c>
      <c r="B82" s="419"/>
      <c r="C82" s="419" t="s">
        <v>319</v>
      </c>
      <c r="D82" s="419"/>
      <c r="E82" s="419"/>
      <c r="F82" s="419"/>
      <c r="G82" s="419"/>
      <c r="H82" s="419"/>
      <c r="I82" s="419"/>
      <c r="J82" s="419"/>
      <c r="K82" s="419"/>
      <c r="L82" s="419"/>
      <c r="M82" s="419"/>
      <c r="N82" s="419"/>
      <c r="O82" s="419"/>
      <c r="P82" s="419"/>
      <c r="Q82" s="419"/>
      <c r="R82" s="419"/>
      <c r="S82" s="419"/>
      <c r="T82" s="419"/>
      <c r="U82" s="425"/>
      <c r="V82" s="419"/>
      <c r="W82" s="419"/>
      <c r="X82" s="419"/>
      <c r="Y82" s="419"/>
      <c r="Z82" s="419"/>
      <c r="AA82" s="419"/>
    </row>
    <row r="83" spans="1:27" ht="10.35" customHeight="1" x14ac:dyDescent="0.25">
      <c r="A83" s="419" t="s">
        <v>320</v>
      </c>
      <c r="B83" s="419"/>
      <c r="C83" s="419" t="s">
        <v>451</v>
      </c>
      <c r="D83" s="419"/>
      <c r="E83" s="419"/>
      <c r="F83" s="419"/>
      <c r="G83" s="419"/>
      <c r="H83" s="419"/>
      <c r="I83" s="419"/>
      <c r="J83" s="419"/>
      <c r="K83" s="419"/>
      <c r="L83" s="419"/>
      <c r="M83" s="419"/>
      <c r="N83" s="419"/>
      <c r="O83" s="419"/>
      <c r="P83" s="419"/>
      <c r="Q83" s="419"/>
      <c r="R83" s="419"/>
      <c r="S83" s="419"/>
      <c r="T83" s="419"/>
      <c r="U83" s="452" t="s">
        <v>452</v>
      </c>
      <c r="V83" s="452"/>
      <c r="W83" s="452"/>
      <c r="X83" s="452"/>
      <c r="Y83" s="452"/>
      <c r="Z83" s="452"/>
      <c r="AA83" s="452"/>
    </row>
    <row r="84" spans="1:27" ht="20.399999999999999" customHeight="1" x14ac:dyDescent="0.25">
      <c r="A84" s="419" t="s">
        <v>321</v>
      </c>
      <c r="B84" s="419"/>
      <c r="C84" s="419" t="s">
        <v>454</v>
      </c>
      <c r="D84" s="419"/>
      <c r="E84" s="419"/>
      <c r="F84" s="419"/>
      <c r="G84" s="419"/>
      <c r="H84" s="419"/>
      <c r="I84" s="419"/>
      <c r="J84" s="419"/>
      <c r="K84" s="419"/>
      <c r="L84" s="419"/>
      <c r="M84" s="419"/>
      <c r="N84" s="419"/>
      <c r="O84" s="419"/>
      <c r="P84" s="419"/>
      <c r="Q84" s="419"/>
      <c r="R84" s="419"/>
      <c r="S84" s="419"/>
      <c r="T84" s="419"/>
      <c r="U84" s="425"/>
      <c r="V84" s="419"/>
      <c r="W84" s="419"/>
      <c r="X84" s="419"/>
      <c r="Y84" s="419"/>
      <c r="Z84" s="419"/>
      <c r="AA84" s="419"/>
    </row>
    <row r="85" spans="1:27" ht="20.399999999999999" customHeight="1" x14ac:dyDescent="0.25">
      <c r="A85" s="419" t="s">
        <v>322</v>
      </c>
      <c r="B85" s="419"/>
      <c r="C85" s="419" t="s">
        <v>402</v>
      </c>
      <c r="D85" s="419"/>
      <c r="E85" s="419"/>
      <c r="F85" s="419"/>
      <c r="G85" s="419"/>
      <c r="H85" s="419"/>
      <c r="I85" s="419"/>
      <c r="J85" s="419"/>
      <c r="K85" s="419"/>
      <c r="L85" s="419"/>
      <c r="M85" s="419"/>
      <c r="N85" s="419"/>
      <c r="O85" s="419"/>
      <c r="P85" s="419"/>
      <c r="Q85" s="419"/>
      <c r="R85" s="419"/>
      <c r="S85" s="419"/>
      <c r="T85" s="419"/>
      <c r="U85" s="425"/>
      <c r="V85" s="419"/>
      <c r="W85" s="419"/>
      <c r="X85" s="419"/>
      <c r="Y85" s="419"/>
      <c r="Z85" s="419"/>
      <c r="AA85" s="419"/>
    </row>
    <row r="86" spans="1:27" ht="10.35" customHeight="1" x14ac:dyDescent="0.25">
      <c r="A86" s="419" t="s">
        <v>323</v>
      </c>
      <c r="B86" s="419"/>
      <c r="C86" s="419" t="s">
        <v>324</v>
      </c>
      <c r="D86" s="419"/>
      <c r="E86" s="419"/>
      <c r="F86" s="419"/>
      <c r="G86" s="419"/>
      <c r="H86" s="419"/>
      <c r="I86" s="419"/>
      <c r="J86" s="419"/>
      <c r="K86" s="419"/>
      <c r="L86" s="419"/>
      <c r="M86" s="419"/>
      <c r="N86" s="419"/>
      <c r="O86" s="419"/>
      <c r="P86" s="419"/>
      <c r="Q86" s="419"/>
      <c r="R86" s="419"/>
      <c r="S86" s="419"/>
      <c r="T86" s="419"/>
      <c r="U86" s="425"/>
      <c r="V86" s="419"/>
      <c r="W86" s="419"/>
      <c r="X86" s="419"/>
      <c r="Y86" s="419"/>
      <c r="Z86" s="419"/>
      <c r="AA86" s="419"/>
    </row>
    <row r="87" spans="1:27" ht="10.35" customHeight="1" x14ac:dyDescent="0.25">
      <c r="A87" s="419" t="s">
        <v>325</v>
      </c>
      <c r="B87" s="419"/>
      <c r="C87" s="419" t="s">
        <v>326</v>
      </c>
      <c r="D87" s="419"/>
      <c r="E87" s="419"/>
      <c r="F87" s="419"/>
      <c r="G87" s="419"/>
      <c r="H87" s="419"/>
      <c r="I87" s="419"/>
      <c r="J87" s="419"/>
      <c r="K87" s="419"/>
      <c r="L87" s="419"/>
      <c r="M87" s="419"/>
      <c r="N87" s="419"/>
      <c r="O87" s="419"/>
      <c r="P87" s="419"/>
      <c r="Q87" s="419"/>
      <c r="R87" s="419"/>
      <c r="S87" s="419"/>
      <c r="T87" s="419"/>
      <c r="U87" s="425"/>
      <c r="V87" s="419"/>
      <c r="W87" s="419"/>
      <c r="X87" s="419"/>
      <c r="Y87" s="419"/>
      <c r="Z87" s="419"/>
      <c r="AA87" s="419"/>
    </row>
    <row r="88" spans="1:27" ht="10.35" customHeight="1" x14ac:dyDescent="0.25">
      <c r="A88" s="419" t="s">
        <v>327</v>
      </c>
      <c r="B88" s="419"/>
      <c r="C88" s="419" t="s">
        <v>324</v>
      </c>
      <c r="D88" s="419"/>
      <c r="E88" s="419"/>
      <c r="F88" s="419"/>
      <c r="G88" s="419"/>
      <c r="H88" s="419"/>
      <c r="I88" s="419"/>
      <c r="J88" s="419"/>
      <c r="K88" s="419"/>
      <c r="L88" s="419"/>
      <c r="M88" s="419"/>
      <c r="N88" s="419"/>
      <c r="O88" s="419"/>
      <c r="P88" s="419"/>
      <c r="Q88" s="419"/>
      <c r="R88" s="419"/>
      <c r="S88" s="419"/>
      <c r="T88" s="419"/>
      <c r="U88" s="425"/>
      <c r="V88" s="419"/>
      <c r="W88" s="419"/>
      <c r="X88" s="419"/>
      <c r="Y88" s="419"/>
      <c r="Z88" s="419"/>
      <c r="AA88" s="419"/>
    </row>
    <row r="89" spans="1:27" ht="10.35" customHeight="1" x14ac:dyDescent="0.25">
      <c r="A89" s="419" t="s">
        <v>328</v>
      </c>
      <c r="B89" s="419"/>
      <c r="C89" s="419" t="s">
        <v>455</v>
      </c>
      <c r="D89" s="419"/>
      <c r="E89" s="419"/>
      <c r="F89" s="419"/>
      <c r="G89" s="419"/>
      <c r="H89" s="419"/>
      <c r="I89" s="419"/>
      <c r="J89" s="419"/>
      <c r="K89" s="419"/>
      <c r="L89" s="419"/>
      <c r="M89" s="419"/>
      <c r="N89" s="419"/>
      <c r="O89" s="419"/>
      <c r="P89" s="419"/>
      <c r="Q89" s="419"/>
      <c r="R89" s="419"/>
      <c r="S89" s="419"/>
      <c r="T89" s="419"/>
      <c r="U89" s="425"/>
      <c r="V89" s="419"/>
      <c r="W89" s="419"/>
      <c r="X89" s="419"/>
      <c r="Y89" s="419"/>
      <c r="Z89" s="419"/>
      <c r="AA89" s="419"/>
    </row>
    <row r="90" spans="1:27" ht="10.35" customHeight="1" x14ac:dyDescent="0.25">
      <c r="A90" s="419"/>
      <c r="B90" s="419"/>
      <c r="C90" s="419"/>
      <c r="D90" s="419"/>
      <c r="E90" s="419"/>
      <c r="F90" s="419"/>
      <c r="G90" s="419"/>
      <c r="H90" s="419"/>
      <c r="I90" s="419"/>
      <c r="J90" s="419"/>
      <c r="K90" s="419"/>
      <c r="L90" s="419"/>
      <c r="M90" s="419"/>
      <c r="N90" s="419"/>
      <c r="O90" s="419"/>
      <c r="P90" s="419"/>
      <c r="Q90" s="419"/>
      <c r="R90" s="419"/>
      <c r="S90" s="419"/>
      <c r="T90" s="419"/>
      <c r="U90" s="452" t="s">
        <v>404</v>
      </c>
      <c r="V90" s="452"/>
      <c r="W90" s="452"/>
      <c r="X90" s="452"/>
      <c r="Y90" s="452"/>
      <c r="Z90" s="452"/>
      <c r="AA90" s="452"/>
    </row>
    <row r="91" spans="1:27" ht="10.95" customHeight="1" x14ac:dyDescent="0.25">
      <c r="A91" s="453"/>
      <c r="B91" s="453"/>
      <c r="C91" s="453"/>
      <c r="D91" s="453"/>
      <c r="E91" s="453"/>
      <c r="F91" s="453"/>
      <c r="G91" s="453"/>
      <c r="H91" s="453"/>
      <c r="I91" s="453"/>
      <c r="J91" s="453"/>
      <c r="K91" s="453"/>
      <c r="L91" s="453"/>
      <c r="M91" s="453"/>
      <c r="N91" s="453"/>
      <c r="O91" s="453"/>
      <c r="P91" s="453"/>
      <c r="Q91" s="453"/>
      <c r="R91" s="453"/>
      <c r="S91" s="453"/>
      <c r="T91" s="453"/>
      <c r="U91" s="453"/>
      <c r="V91" s="453"/>
      <c r="W91" s="453"/>
      <c r="X91" s="453"/>
      <c r="Y91" s="453"/>
      <c r="Z91" s="453"/>
      <c r="AA91" s="453"/>
    </row>
    <row r="92" spans="1:27" ht="10.95" customHeight="1" x14ac:dyDescent="0.25">
      <c r="A92" s="419"/>
      <c r="B92" s="419"/>
      <c r="C92" s="419"/>
      <c r="D92" s="419"/>
      <c r="E92" s="419"/>
      <c r="F92" s="419"/>
      <c r="G92" s="419"/>
      <c r="H92" s="419"/>
      <c r="I92" s="419"/>
      <c r="J92" s="419"/>
      <c r="K92" s="419"/>
      <c r="L92" s="419"/>
      <c r="M92" s="419"/>
      <c r="N92" s="419"/>
      <c r="O92" s="419"/>
      <c r="P92" s="419"/>
      <c r="Q92" s="419"/>
      <c r="R92" s="419"/>
      <c r="S92" s="419"/>
      <c r="T92" s="419"/>
      <c r="U92" s="419"/>
      <c r="V92" s="419"/>
      <c r="W92" s="419"/>
      <c r="X92" s="419"/>
      <c r="Y92" s="419"/>
      <c r="Z92" s="419"/>
      <c r="AA92" s="419"/>
    </row>
    <row r="93" spans="1:27" ht="10.95" customHeight="1" x14ac:dyDescent="0.25">
      <c r="A93" s="419"/>
      <c r="B93" s="419"/>
      <c r="C93" s="419"/>
      <c r="D93" s="419"/>
      <c r="E93" s="419"/>
      <c r="F93" s="419"/>
      <c r="G93" s="419"/>
      <c r="H93" s="419"/>
      <c r="I93" s="419"/>
      <c r="J93" s="419"/>
      <c r="K93" s="419"/>
      <c r="L93" s="419"/>
      <c r="M93" s="419"/>
      <c r="N93" s="419"/>
      <c r="O93" s="419"/>
      <c r="P93" s="419"/>
      <c r="Q93" s="419"/>
      <c r="R93" s="419"/>
      <c r="S93" s="419"/>
      <c r="T93" s="419"/>
      <c r="U93" s="419"/>
      <c r="V93" s="419"/>
      <c r="W93" s="419"/>
      <c r="X93" s="419"/>
      <c r="Y93" s="419"/>
      <c r="Z93" s="419"/>
      <c r="AA93" s="419"/>
    </row>
    <row r="94" spans="1:27" ht="10.95" customHeight="1" x14ac:dyDescent="0.25">
      <c r="A94" s="419"/>
      <c r="B94" s="419"/>
      <c r="C94" s="419"/>
      <c r="D94" s="419"/>
      <c r="E94" s="419"/>
      <c r="F94" s="419"/>
      <c r="G94" s="419"/>
      <c r="H94" s="419"/>
      <c r="I94" s="419"/>
      <c r="J94" s="419"/>
      <c r="K94" s="419"/>
      <c r="L94" s="419"/>
      <c r="M94" s="419"/>
      <c r="N94" s="419"/>
      <c r="O94" s="419"/>
      <c r="P94" s="419"/>
      <c r="Q94" s="419"/>
      <c r="R94" s="419"/>
      <c r="S94" s="419"/>
      <c r="T94" s="419"/>
      <c r="U94" s="419"/>
      <c r="V94" s="419"/>
      <c r="W94" s="419"/>
      <c r="X94" s="419"/>
      <c r="Y94" s="419"/>
      <c r="Z94" s="419"/>
      <c r="AA94" s="419"/>
    </row>
    <row r="95" spans="1:27" x14ac:dyDescent="0.25">
      <c r="A95" s="446" t="s">
        <v>329</v>
      </c>
      <c r="B95" s="447"/>
      <c r="C95" s="448"/>
      <c r="D95" s="449" t="s">
        <v>104</v>
      </c>
      <c r="E95" s="450"/>
      <c r="F95" s="450"/>
      <c r="G95" s="450"/>
      <c r="H95" s="450"/>
      <c r="I95" s="450"/>
      <c r="J95" s="451"/>
      <c r="K95" s="423" t="s">
        <v>330</v>
      </c>
      <c r="L95" s="424"/>
      <c r="M95" s="446" t="s">
        <v>331</v>
      </c>
      <c r="N95" s="447"/>
      <c r="O95" s="448"/>
      <c r="P95" s="426" t="s">
        <v>332</v>
      </c>
      <c r="Q95" s="427"/>
      <c r="R95" s="427"/>
      <c r="S95" s="427"/>
      <c r="T95" s="427"/>
      <c r="U95" s="428"/>
      <c r="V95" s="426" t="s">
        <v>251</v>
      </c>
      <c r="W95" s="427"/>
      <c r="X95" s="427"/>
      <c r="Y95" s="428"/>
      <c r="Z95" s="426" t="s">
        <v>333</v>
      </c>
      <c r="AA95" s="428"/>
    </row>
    <row r="96" spans="1:27" x14ac:dyDescent="0.25">
      <c r="A96" s="440"/>
      <c r="B96" s="441"/>
      <c r="C96" s="442"/>
      <c r="D96" s="443" t="s">
        <v>106</v>
      </c>
      <c r="E96" s="444"/>
      <c r="F96" s="444"/>
      <c r="G96" s="444"/>
      <c r="H96" s="444"/>
      <c r="I96" s="444"/>
      <c r="J96" s="444"/>
      <c r="K96" s="444"/>
      <c r="L96" s="444"/>
      <c r="M96" s="444"/>
      <c r="N96" s="444"/>
      <c r="O96" s="444"/>
      <c r="P96" s="444"/>
      <c r="Q96" s="444"/>
      <c r="R96" s="444"/>
      <c r="S96" s="444"/>
      <c r="T96" s="444"/>
      <c r="U96" s="444"/>
      <c r="V96" s="444"/>
      <c r="W96" s="444"/>
      <c r="X96" s="444"/>
      <c r="Y96" s="444"/>
      <c r="Z96" s="444"/>
      <c r="AA96" s="445"/>
    </row>
    <row r="97" spans="1:27" x14ac:dyDescent="0.25">
      <c r="A97" s="429">
        <v>40001</v>
      </c>
      <c r="B97" s="430"/>
      <c r="C97" s="431"/>
      <c r="D97" s="432" t="s">
        <v>135</v>
      </c>
      <c r="E97" s="433"/>
      <c r="F97" s="433"/>
      <c r="G97" s="433"/>
      <c r="H97" s="433"/>
      <c r="I97" s="433"/>
      <c r="J97" s="434"/>
      <c r="K97" s="435">
        <v>0.1191</v>
      </c>
      <c r="L97" s="436"/>
      <c r="M97" s="437" t="s">
        <v>334</v>
      </c>
      <c r="N97" s="438"/>
      <c r="O97" s="439"/>
      <c r="P97" s="420">
        <v>169.16</v>
      </c>
      <c r="Q97" s="421"/>
      <c r="R97" s="421"/>
      <c r="S97" s="421"/>
      <c r="T97" s="421"/>
      <c r="U97" s="422"/>
      <c r="V97" s="420">
        <v>0.16</v>
      </c>
      <c r="W97" s="421"/>
      <c r="X97" s="421"/>
      <c r="Y97" s="422"/>
      <c r="Z97" s="420">
        <v>27.06</v>
      </c>
      <c r="AA97" s="422"/>
    </row>
    <row r="98" spans="1:27" x14ac:dyDescent="0.25">
      <c r="A98" s="429">
        <v>40305</v>
      </c>
      <c r="B98" s="430"/>
      <c r="C98" s="431"/>
      <c r="D98" s="432" t="s">
        <v>107</v>
      </c>
      <c r="E98" s="433"/>
      <c r="F98" s="433"/>
      <c r="G98" s="433"/>
      <c r="H98" s="433"/>
      <c r="I98" s="433"/>
      <c r="J98" s="434"/>
      <c r="K98" s="435">
        <v>0.1191</v>
      </c>
      <c r="L98" s="436"/>
      <c r="M98" s="437" t="s">
        <v>334</v>
      </c>
      <c r="N98" s="438"/>
      <c r="O98" s="439"/>
      <c r="P98" s="420">
        <v>169.16</v>
      </c>
      <c r="Q98" s="421"/>
      <c r="R98" s="421"/>
      <c r="S98" s="421"/>
      <c r="T98" s="421"/>
      <c r="U98" s="422"/>
      <c r="V98" s="420">
        <v>0.14000000000000001</v>
      </c>
      <c r="W98" s="421"/>
      <c r="X98" s="421"/>
      <c r="Y98" s="422"/>
      <c r="Z98" s="420">
        <v>23.68</v>
      </c>
      <c r="AA98" s="422"/>
    </row>
    <row r="99" spans="1:27" x14ac:dyDescent="0.25">
      <c r="A99" s="429">
        <v>44100</v>
      </c>
      <c r="B99" s="430"/>
      <c r="C99" s="431"/>
      <c r="D99" s="432" t="s">
        <v>123</v>
      </c>
      <c r="E99" s="433"/>
      <c r="F99" s="433"/>
      <c r="G99" s="433"/>
      <c r="H99" s="433"/>
      <c r="I99" s="433"/>
      <c r="J99" s="434"/>
      <c r="K99" s="435">
        <v>0.1191</v>
      </c>
      <c r="L99" s="436"/>
      <c r="M99" s="437" t="s">
        <v>335</v>
      </c>
      <c r="N99" s="438"/>
      <c r="O99" s="439"/>
      <c r="P99" s="420">
        <v>101.49</v>
      </c>
      <c r="Q99" s="421"/>
      <c r="R99" s="421"/>
      <c r="S99" s="421"/>
      <c r="T99" s="421"/>
      <c r="U99" s="422"/>
      <c r="V99" s="420">
        <v>2.37</v>
      </c>
      <c r="W99" s="421"/>
      <c r="X99" s="421"/>
      <c r="Y99" s="422"/>
      <c r="Z99" s="420">
        <v>240.53</v>
      </c>
      <c r="AA99" s="422"/>
    </row>
    <row r="100" spans="1:27" x14ac:dyDescent="0.25">
      <c r="A100" s="429">
        <v>44102</v>
      </c>
      <c r="B100" s="430"/>
      <c r="C100" s="431"/>
      <c r="D100" s="432" t="s">
        <v>124</v>
      </c>
      <c r="E100" s="433"/>
      <c r="F100" s="433"/>
      <c r="G100" s="433"/>
      <c r="H100" s="433"/>
      <c r="I100" s="433"/>
      <c r="J100" s="434"/>
      <c r="K100" s="435">
        <v>0.1191</v>
      </c>
      <c r="L100" s="436"/>
      <c r="M100" s="437" t="s">
        <v>336</v>
      </c>
      <c r="N100" s="438"/>
      <c r="O100" s="439"/>
      <c r="P100" s="420">
        <v>507.47</v>
      </c>
      <c r="Q100" s="421"/>
      <c r="R100" s="421"/>
      <c r="S100" s="421"/>
      <c r="T100" s="421"/>
      <c r="U100" s="422"/>
      <c r="V100" s="420">
        <v>0.86</v>
      </c>
      <c r="W100" s="421"/>
      <c r="X100" s="421"/>
      <c r="Y100" s="422"/>
      <c r="Z100" s="420">
        <v>436.42</v>
      </c>
      <c r="AA100" s="422"/>
    </row>
    <row r="101" spans="1:27" x14ac:dyDescent="0.25">
      <c r="A101" s="429">
        <v>44151</v>
      </c>
      <c r="B101" s="430"/>
      <c r="C101" s="431"/>
      <c r="D101" s="432" t="s">
        <v>136</v>
      </c>
      <c r="E101" s="433"/>
      <c r="F101" s="433"/>
      <c r="G101" s="433"/>
      <c r="H101" s="433"/>
      <c r="I101" s="433"/>
      <c r="J101" s="434"/>
      <c r="K101" s="435">
        <v>0.1191</v>
      </c>
      <c r="L101" s="436"/>
      <c r="M101" s="437" t="s">
        <v>335</v>
      </c>
      <c r="N101" s="438"/>
      <c r="O101" s="439"/>
      <c r="P101" s="420">
        <v>81.2</v>
      </c>
      <c r="Q101" s="421"/>
      <c r="R101" s="421"/>
      <c r="S101" s="421"/>
      <c r="T101" s="421"/>
      <c r="U101" s="422"/>
      <c r="V101" s="420">
        <v>43.16</v>
      </c>
      <c r="W101" s="421"/>
      <c r="X101" s="421"/>
      <c r="Y101" s="422"/>
      <c r="Z101" s="420">
        <v>3504.59</v>
      </c>
      <c r="AA101" s="422"/>
    </row>
    <row r="102" spans="1:27" x14ac:dyDescent="0.25">
      <c r="A102" s="429">
        <v>44201</v>
      </c>
      <c r="B102" s="430"/>
      <c r="C102" s="431"/>
      <c r="D102" s="432" t="s">
        <v>126</v>
      </c>
      <c r="E102" s="433"/>
      <c r="F102" s="433"/>
      <c r="G102" s="433"/>
      <c r="H102" s="433"/>
      <c r="I102" s="433"/>
      <c r="J102" s="434"/>
      <c r="K102" s="435">
        <v>0.1191</v>
      </c>
      <c r="L102" s="436"/>
      <c r="M102" s="437" t="s">
        <v>334</v>
      </c>
      <c r="N102" s="438"/>
      <c r="O102" s="439"/>
      <c r="P102" s="420">
        <v>2029.88</v>
      </c>
      <c r="Q102" s="421"/>
      <c r="R102" s="421"/>
      <c r="S102" s="421"/>
      <c r="T102" s="421"/>
      <c r="U102" s="422"/>
      <c r="V102" s="420">
        <v>0.14000000000000001</v>
      </c>
      <c r="W102" s="421"/>
      <c r="X102" s="421"/>
      <c r="Y102" s="422"/>
      <c r="Z102" s="420">
        <v>284.18</v>
      </c>
      <c r="AA102" s="422"/>
    </row>
    <row r="103" spans="1:27" x14ac:dyDescent="0.25">
      <c r="A103" s="429">
        <v>40425</v>
      </c>
      <c r="B103" s="430"/>
      <c r="C103" s="431"/>
      <c r="D103" s="432" t="s">
        <v>108</v>
      </c>
      <c r="E103" s="433"/>
      <c r="F103" s="433"/>
      <c r="G103" s="433"/>
      <c r="H103" s="433"/>
      <c r="I103" s="433"/>
      <c r="J103" s="434"/>
      <c r="K103" s="435">
        <v>0.1191</v>
      </c>
      <c r="L103" s="436"/>
      <c r="M103" s="437" t="s">
        <v>335</v>
      </c>
      <c r="N103" s="438"/>
      <c r="O103" s="439"/>
      <c r="P103" s="420">
        <v>162.38999999999999</v>
      </c>
      <c r="Q103" s="421"/>
      <c r="R103" s="421"/>
      <c r="S103" s="421"/>
      <c r="T103" s="421"/>
      <c r="U103" s="422"/>
      <c r="V103" s="420">
        <v>3.2199999999999998</v>
      </c>
      <c r="W103" s="421"/>
      <c r="X103" s="421"/>
      <c r="Y103" s="422"/>
      <c r="Z103" s="420">
        <v>522.89</v>
      </c>
      <c r="AA103" s="422"/>
    </row>
    <row r="104" spans="1:27" x14ac:dyDescent="0.25">
      <c r="A104" s="429">
        <v>40430</v>
      </c>
      <c r="B104" s="430"/>
      <c r="C104" s="431"/>
      <c r="D104" s="432" t="s">
        <v>109</v>
      </c>
      <c r="E104" s="433"/>
      <c r="F104" s="433"/>
      <c r="G104" s="433"/>
      <c r="H104" s="433"/>
      <c r="I104" s="433"/>
      <c r="J104" s="434"/>
      <c r="K104" s="435">
        <v>0.1191</v>
      </c>
      <c r="L104" s="436"/>
      <c r="M104" s="437" t="s">
        <v>336</v>
      </c>
      <c r="N104" s="438"/>
      <c r="O104" s="439"/>
      <c r="P104" s="420">
        <v>811.95</v>
      </c>
      <c r="Q104" s="421"/>
      <c r="R104" s="421"/>
      <c r="S104" s="421"/>
      <c r="T104" s="421"/>
      <c r="U104" s="422"/>
      <c r="V104" s="420">
        <v>0.88</v>
      </c>
      <c r="W104" s="421"/>
      <c r="X104" s="421"/>
      <c r="Y104" s="422"/>
      <c r="Z104" s="420">
        <v>714.51</v>
      </c>
      <c r="AA104" s="422"/>
    </row>
    <row r="105" spans="1:27" x14ac:dyDescent="0.25">
      <c r="A105" s="429">
        <v>44300</v>
      </c>
      <c r="B105" s="430"/>
      <c r="C105" s="431"/>
      <c r="D105" s="432" t="s">
        <v>129</v>
      </c>
      <c r="E105" s="433"/>
      <c r="F105" s="433"/>
      <c r="G105" s="433"/>
      <c r="H105" s="433"/>
      <c r="I105" s="433"/>
      <c r="J105" s="434"/>
      <c r="K105" s="435">
        <v>0.1191</v>
      </c>
      <c r="L105" s="436"/>
      <c r="M105" s="437" t="s">
        <v>337</v>
      </c>
      <c r="N105" s="438"/>
      <c r="O105" s="439"/>
      <c r="P105" s="420">
        <v>3.35</v>
      </c>
      <c r="Q105" s="421"/>
      <c r="R105" s="421"/>
      <c r="S105" s="421"/>
      <c r="T105" s="421"/>
      <c r="U105" s="422"/>
      <c r="V105" s="420">
        <v>0.85</v>
      </c>
      <c r="W105" s="421"/>
      <c r="X105" s="421"/>
      <c r="Y105" s="422"/>
      <c r="Z105" s="420">
        <v>2.84</v>
      </c>
      <c r="AA105" s="422"/>
    </row>
    <row r="106" spans="1:27" x14ac:dyDescent="0.25">
      <c r="A106" s="429">
        <v>44200</v>
      </c>
      <c r="B106" s="430"/>
      <c r="C106" s="431"/>
      <c r="D106" s="432" t="s">
        <v>125</v>
      </c>
      <c r="E106" s="433"/>
      <c r="F106" s="433"/>
      <c r="G106" s="433"/>
      <c r="H106" s="433"/>
      <c r="I106" s="433"/>
      <c r="J106" s="434"/>
      <c r="K106" s="435">
        <v>0.1191</v>
      </c>
      <c r="L106" s="436"/>
      <c r="M106" s="437" t="s">
        <v>334</v>
      </c>
      <c r="N106" s="438"/>
      <c r="O106" s="439"/>
      <c r="P106" s="420">
        <v>507.47</v>
      </c>
      <c r="Q106" s="421"/>
      <c r="R106" s="421"/>
      <c r="S106" s="421"/>
      <c r="T106" s="421"/>
      <c r="U106" s="422"/>
      <c r="V106" s="420">
        <v>0.17</v>
      </c>
      <c r="W106" s="421"/>
      <c r="X106" s="421"/>
      <c r="Y106" s="422"/>
      <c r="Z106" s="420">
        <v>86.26</v>
      </c>
      <c r="AA106" s="422"/>
    </row>
    <row r="107" spans="1:27" x14ac:dyDescent="0.25">
      <c r="A107" s="429">
        <v>44205</v>
      </c>
      <c r="B107" s="430"/>
      <c r="C107" s="431"/>
      <c r="D107" s="432" t="s">
        <v>127</v>
      </c>
      <c r="E107" s="433"/>
      <c r="F107" s="433"/>
      <c r="G107" s="433"/>
      <c r="H107" s="433"/>
      <c r="I107" s="433"/>
      <c r="J107" s="434"/>
      <c r="K107" s="435">
        <v>0.1191</v>
      </c>
      <c r="L107" s="436"/>
      <c r="M107" s="437" t="s">
        <v>335</v>
      </c>
      <c r="N107" s="438"/>
      <c r="O107" s="439"/>
      <c r="P107" s="420">
        <v>81.2</v>
      </c>
      <c r="Q107" s="421"/>
      <c r="R107" s="421"/>
      <c r="S107" s="421"/>
      <c r="T107" s="421"/>
      <c r="U107" s="422"/>
      <c r="V107" s="420">
        <v>148.49</v>
      </c>
      <c r="W107" s="421"/>
      <c r="X107" s="421"/>
      <c r="Y107" s="422"/>
      <c r="Z107" s="420">
        <v>12057.38</v>
      </c>
      <c r="AA107" s="422"/>
    </row>
    <row r="108" spans="1:27" x14ac:dyDescent="0.25">
      <c r="A108" s="429">
        <v>44211</v>
      </c>
      <c r="B108" s="430"/>
      <c r="C108" s="431"/>
      <c r="D108" s="432" t="s">
        <v>128</v>
      </c>
      <c r="E108" s="433"/>
      <c r="F108" s="433"/>
      <c r="G108" s="433"/>
      <c r="H108" s="433"/>
      <c r="I108" s="433"/>
      <c r="J108" s="434"/>
      <c r="K108" s="435">
        <v>0.1191</v>
      </c>
      <c r="L108" s="436"/>
      <c r="M108" s="437" t="s">
        <v>334</v>
      </c>
      <c r="N108" s="438"/>
      <c r="O108" s="439"/>
      <c r="P108" s="420">
        <v>101494.1</v>
      </c>
      <c r="Q108" s="421"/>
      <c r="R108" s="421"/>
      <c r="S108" s="421"/>
      <c r="T108" s="421"/>
      <c r="U108" s="422"/>
      <c r="V108" s="420">
        <v>2.21</v>
      </c>
      <c r="W108" s="421"/>
      <c r="X108" s="421"/>
      <c r="Y108" s="422"/>
      <c r="Z108" s="420">
        <v>224301.96</v>
      </c>
      <c r="AA108" s="422"/>
    </row>
    <row r="109" spans="1:27" x14ac:dyDescent="0.25">
      <c r="A109" s="429">
        <v>44301</v>
      </c>
      <c r="B109" s="430"/>
      <c r="C109" s="431"/>
      <c r="D109" s="432" t="s">
        <v>130</v>
      </c>
      <c r="E109" s="433"/>
      <c r="F109" s="433"/>
      <c r="G109" s="433"/>
      <c r="H109" s="433"/>
      <c r="I109" s="433"/>
      <c r="J109" s="434"/>
      <c r="K109" s="435">
        <v>0.1191</v>
      </c>
      <c r="L109" s="436"/>
      <c r="M109" s="437" t="s">
        <v>337</v>
      </c>
      <c r="N109" s="438"/>
      <c r="O109" s="439"/>
      <c r="P109" s="420">
        <v>933.74</v>
      </c>
      <c r="Q109" s="421"/>
      <c r="R109" s="421"/>
      <c r="S109" s="421"/>
      <c r="T109" s="421"/>
      <c r="U109" s="422"/>
      <c r="V109" s="420">
        <v>0.67999999999999994</v>
      </c>
      <c r="W109" s="421"/>
      <c r="X109" s="421"/>
      <c r="Y109" s="422"/>
      <c r="Z109" s="420">
        <v>634.94000000000005</v>
      </c>
      <c r="AA109" s="422"/>
    </row>
    <row r="110" spans="1:27" x14ac:dyDescent="0.25">
      <c r="A110" s="429">
        <v>44303</v>
      </c>
      <c r="B110" s="430"/>
      <c r="C110" s="431"/>
      <c r="D110" s="432" t="s">
        <v>131</v>
      </c>
      <c r="E110" s="433"/>
      <c r="F110" s="433"/>
      <c r="G110" s="433"/>
      <c r="H110" s="433"/>
      <c r="I110" s="433"/>
      <c r="J110" s="434"/>
      <c r="K110" s="435">
        <v>0.1191</v>
      </c>
      <c r="L110" s="436"/>
      <c r="M110" s="437" t="s">
        <v>338</v>
      </c>
      <c r="N110" s="438"/>
      <c r="O110" s="439"/>
      <c r="P110" s="420">
        <v>16.239999999999998</v>
      </c>
      <c r="Q110" s="421"/>
      <c r="R110" s="421"/>
      <c r="S110" s="421"/>
      <c r="T110" s="421"/>
      <c r="U110" s="422"/>
      <c r="V110" s="420">
        <v>0.76999999999999991</v>
      </c>
      <c r="W110" s="421"/>
      <c r="X110" s="421"/>
      <c r="Y110" s="422"/>
      <c r="Z110" s="420">
        <v>12.5</v>
      </c>
      <c r="AA110" s="422"/>
    </row>
    <row r="111" spans="1:27" x14ac:dyDescent="0.25">
      <c r="A111" s="429">
        <v>40450</v>
      </c>
      <c r="B111" s="430"/>
      <c r="C111" s="431"/>
      <c r="D111" s="432" t="s">
        <v>111</v>
      </c>
      <c r="E111" s="433"/>
      <c r="F111" s="433"/>
      <c r="G111" s="433"/>
      <c r="H111" s="433"/>
      <c r="I111" s="433"/>
      <c r="J111" s="434"/>
      <c r="K111" s="435">
        <v>0.1191</v>
      </c>
      <c r="L111" s="436"/>
      <c r="M111" s="437" t="s">
        <v>337</v>
      </c>
      <c r="N111" s="438"/>
      <c r="O111" s="439"/>
      <c r="P111" s="420">
        <v>10694.43</v>
      </c>
      <c r="Q111" s="421"/>
      <c r="R111" s="421"/>
      <c r="S111" s="421"/>
      <c r="T111" s="421"/>
      <c r="U111" s="422"/>
      <c r="V111" s="420">
        <v>0.21</v>
      </c>
      <c r="W111" s="421"/>
      <c r="X111" s="421"/>
      <c r="Y111" s="422"/>
      <c r="Z111" s="420">
        <v>2245.83</v>
      </c>
      <c r="AA111" s="422"/>
    </row>
    <row r="112" spans="1:27" x14ac:dyDescent="0.25">
      <c r="A112" s="429">
        <v>40455</v>
      </c>
      <c r="B112" s="430"/>
      <c r="C112" s="431"/>
      <c r="D112" s="432" t="s">
        <v>112</v>
      </c>
      <c r="E112" s="433"/>
      <c r="F112" s="433"/>
      <c r="G112" s="433"/>
      <c r="H112" s="433"/>
      <c r="I112" s="433"/>
      <c r="J112" s="434"/>
      <c r="K112" s="435">
        <v>0.1191</v>
      </c>
      <c r="L112" s="436"/>
      <c r="M112" s="437" t="s">
        <v>336</v>
      </c>
      <c r="N112" s="438"/>
      <c r="O112" s="439"/>
      <c r="P112" s="420">
        <v>92976.12</v>
      </c>
      <c r="Q112" s="421"/>
      <c r="R112" s="421"/>
      <c r="S112" s="421"/>
      <c r="T112" s="421"/>
      <c r="U112" s="422"/>
      <c r="V112" s="420">
        <v>0.38</v>
      </c>
      <c r="W112" s="421"/>
      <c r="X112" s="421"/>
      <c r="Y112" s="422"/>
      <c r="Z112" s="420">
        <v>35330.92</v>
      </c>
      <c r="AA112" s="422"/>
    </row>
    <row r="113" spans="1:27" x14ac:dyDescent="0.25">
      <c r="A113" s="429">
        <v>40510</v>
      </c>
      <c r="B113" s="430"/>
      <c r="C113" s="431"/>
      <c r="D113" s="432" t="s">
        <v>117</v>
      </c>
      <c r="E113" s="433"/>
      <c r="F113" s="433"/>
      <c r="G113" s="433"/>
      <c r="H113" s="433"/>
      <c r="I113" s="433"/>
      <c r="J113" s="434"/>
      <c r="K113" s="435">
        <v>8.3599999999999994E-2</v>
      </c>
      <c r="L113" s="436"/>
      <c r="M113" s="437" t="s">
        <v>339</v>
      </c>
      <c r="N113" s="438"/>
      <c r="O113" s="439"/>
      <c r="P113" s="420">
        <v>1.01</v>
      </c>
      <c r="Q113" s="421"/>
      <c r="R113" s="421"/>
      <c r="S113" s="421"/>
      <c r="T113" s="421"/>
      <c r="U113" s="422"/>
      <c r="V113" s="420">
        <v>3270.3</v>
      </c>
      <c r="W113" s="421"/>
      <c r="X113" s="421"/>
      <c r="Y113" s="422"/>
      <c r="Z113" s="420">
        <v>3303</v>
      </c>
      <c r="AA113" s="422"/>
    </row>
    <row r="114" spans="1:27" x14ac:dyDescent="0.25">
      <c r="A114" s="429">
        <v>40500</v>
      </c>
      <c r="B114" s="430"/>
      <c r="C114" s="431"/>
      <c r="D114" s="432" t="s">
        <v>116</v>
      </c>
      <c r="E114" s="433"/>
      <c r="F114" s="433"/>
      <c r="G114" s="433"/>
      <c r="H114" s="433"/>
      <c r="I114" s="433"/>
      <c r="J114" s="434"/>
      <c r="K114" s="435">
        <v>8.3599999999999994E-2</v>
      </c>
      <c r="L114" s="436"/>
      <c r="M114" s="437" t="s">
        <v>339</v>
      </c>
      <c r="N114" s="438"/>
      <c r="O114" s="439"/>
      <c r="P114" s="420">
        <v>14.82</v>
      </c>
      <c r="Q114" s="421"/>
      <c r="R114" s="421"/>
      <c r="S114" s="421"/>
      <c r="T114" s="421"/>
      <c r="U114" s="422"/>
      <c r="V114" s="420">
        <v>3407.92</v>
      </c>
      <c r="W114" s="421"/>
      <c r="X114" s="421"/>
      <c r="Y114" s="422"/>
      <c r="Z114" s="420">
        <v>50505.37</v>
      </c>
      <c r="AA114" s="422"/>
    </row>
    <row r="115" spans="1:27" x14ac:dyDescent="0.25">
      <c r="A115" s="429">
        <v>40485</v>
      </c>
      <c r="B115" s="430"/>
      <c r="C115" s="431"/>
      <c r="D115" s="432" t="s">
        <v>115</v>
      </c>
      <c r="E115" s="433"/>
      <c r="F115" s="433"/>
      <c r="G115" s="433"/>
      <c r="H115" s="433"/>
      <c r="I115" s="433"/>
      <c r="J115" s="434"/>
      <c r="K115" s="435">
        <v>8.3599999999999994E-2</v>
      </c>
      <c r="L115" s="436"/>
      <c r="M115" s="437" t="s">
        <v>340</v>
      </c>
      <c r="N115" s="438"/>
      <c r="O115" s="439"/>
      <c r="P115" s="420">
        <v>0.66</v>
      </c>
      <c r="Q115" s="421"/>
      <c r="R115" s="421"/>
      <c r="S115" s="421"/>
      <c r="T115" s="421"/>
      <c r="U115" s="422"/>
      <c r="V115" s="420">
        <v>3142.44</v>
      </c>
      <c r="W115" s="421"/>
      <c r="X115" s="421"/>
      <c r="Y115" s="422"/>
      <c r="Z115" s="420">
        <v>2074.0100000000002</v>
      </c>
      <c r="AA115" s="422"/>
    </row>
    <row r="116" spans="1:27" x14ac:dyDescent="0.25">
      <c r="A116" s="429">
        <v>40530</v>
      </c>
      <c r="B116" s="430"/>
      <c r="C116" s="431"/>
      <c r="D116" s="432" t="s">
        <v>405</v>
      </c>
      <c r="E116" s="433"/>
      <c r="F116" s="433"/>
      <c r="G116" s="433"/>
      <c r="H116" s="433"/>
      <c r="I116" s="433"/>
      <c r="J116" s="434"/>
      <c r="K116" s="435">
        <v>0.1191</v>
      </c>
      <c r="L116" s="436"/>
      <c r="M116" s="437" t="s">
        <v>338</v>
      </c>
      <c r="N116" s="438"/>
      <c r="O116" s="439"/>
      <c r="P116" s="420">
        <v>93005.71</v>
      </c>
      <c r="Q116" s="421"/>
      <c r="R116" s="421"/>
      <c r="S116" s="421"/>
      <c r="T116" s="421"/>
      <c r="U116" s="422"/>
      <c r="V116" s="420">
        <v>0.51</v>
      </c>
      <c r="W116" s="421"/>
      <c r="X116" s="421"/>
      <c r="Y116" s="422"/>
      <c r="Z116" s="420">
        <v>47432.91</v>
      </c>
      <c r="AA116" s="422"/>
    </row>
    <row r="117" spans="1:27" x14ac:dyDescent="0.25">
      <c r="A117" s="429">
        <v>40511</v>
      </c>
      <c r="B117" s="430"/>
      <c r="C117" s="431"/>
      <c r="D117" s="432" t="s">
        <v>118</v>
      </c>
      <c r="E117" s="433"/>
      <c r="F117" s="433"/>
      <c r="G117" s="433"/>
      <c r="H117" s="433"/>
      <c r="I117" s="433"/>
      <c r="J117" s="434"/>
      <c r="K117" s="435">
        <v>8.3599999999999994E-2</v>
      </c>
      <c r="L117" s="436"/>
      <c r="M117" s="437" t="s">
        <v>340</v>
      </c>
      <c r="N117" s="438"/>
      <c r="O117" s="439"/>
      <c r="P117" s="420">
        <v>172.54</v>
      </c>
      <c r="Q117" s="421"/>
      <c r="R117" s="421"/>
      <c r="S117" s="421"/>
      <c r="T117" s="421"/>
      <c r="U117" s="422"/>
      <c r="V117" s="420">
        <v>4583.5099999999993</v>
      </c>
      <c r="W117" s="421"/>
      <c r="X117" s="421"/>
      <c r="Y117" s="422"/>
      <c r="Z117" s="420">
        <v>790838.81</v>
      </c>
      <c r="AA117" s="422"/>
    </row>
    <row r="118" spans="1:27" x14ac:dyDescent="0.25">
      <c r="A118" s="419"/>
      <c r="B118" s="419"/>
      <c r="C118" s="419"/>
      <c r="D118" s="419"/>
      <c r="E118" s="419"/>
      <c r="F118" s="419"/>
      <c r="G118" s="419"/>
      <c r="H118" s="419"/>
      <c r="I118" s="419"/>
      <c r="J118" s="419"/>
      <c r="K118" s="419"/>
      <c r="L118" s="419"/>
      <c r="M118" s="419"/>
      <c r="N118" s="419"/>
      <c r="O118" s="419"/>
      <c r="P118" s="419"/>
      <c r="Q118" s="419"/>
      <c r="R118" s="419"/>
      <c r="S118" s="419"/>
      <c r="T118" s="419"/>
      <c r="U118" s="419"/>
      <c r="V118" s="419"/>
      <c r="W118" s="419"/>
      <c r="X118" s="419"/>
      <c r="Y118" s="419"/>
      <c r="Z118" s="419"/>
      <c r="AA118" s="419"/>
    </row>
    <row r="119" spans="1:27" x14ac:dyDescent="0.25">
      <c r="A119" s="425" t="s">
        <v>341</v>
      </c>
      <c r="B119" s="425"/>
      <c r="C119" s="425"/>
      <c r="D119" s="425"/>
      <c r="E119" s="425"/>
      <c r="F119" s="425"/>
      <c r="G119" s="425"/>
      <c r="H119" s="425"/>
      <c r="I119" s="425"/>
      <c r="J119" s="425"/>
      <c r="K119" s="425"/>
      <c r="L119" s="425"/>
      <c r="M119" s="425"/>
      <c r="N119" s="425"/>
      <c r="O119" s="425"/>
      <c r="P119" s="425"/>
      <c r="Q119" s="425"/>
      <c r="R119" s="425"/>
      <c r="S119" s="425"/>
      <c r="T119" s="425"/>
      <c r="U119" s="425"/>
      <c r="V119" s="425"/>
      <c r="W119" s="425"/>
      <c r="X119" s="425"/>
      <c r="Y119" s="426">
        <v>1174580.5900000001</v>
      </c>
      <c r="Z119" s="427"/>
      <c r="AA119" s="428"/>
    </row>
    <row r="120" spans="1:27" x14ac:dyDescent="0.25">
      <c r="A120" s="419"/>
      <c r="B120" s="419"/>
      <c r="C120" s="419"/>
      <c r="D120" s="419"/>
      <c r="E120" s="419"/>
      <c r="F120" s="419"/>
      <c r="G120" s="419"/>
      <c r="H120" s="419"/>
      <c r="I120" s="419"/>
      <c r="J120" s="419"/>
      <c r="K120" s="419"/>
      <c r="L120" s="419"/>
      <c r="M120" s="419"/>
      <c r="N120" s="419"/>
      <c r="O120" s="419"/>
      <c r="P120" s="419"/>
      <c r="Q120" s="419"/>
      <c r="R120" s="419"/>
      <c r="S120" s="419"/>
      <c r="T120" s="419"/>
      <c r="U120" s="419"/>
      <c r="V120" s="419"/>
      <c r="W120" s="419"/>
      <c r="X120" s="419"/>
      <c r="Y120" s="419"/>
      <c r="Z120" s="419"/>
      <c r="AA120" s="419"/>
    </row>
    <row r="121" spans="1:27" x14ac:dyDescent="0.25">
      <c r="A121" s="419"/>
      <c r="B121" s="419"/>
      <c r="C121" s="419"/>
      <c r="D121" s="419"/>
      <c r="E121" s="419"/>
      <c r="F121" s="419"/>
      <c r="G121" s="419"/>
      <c r="H121" s="419"/>
      <c r="I121" s="419"/>
      <c r="J121" s="419"/>
      <c r="K121" s="419"/>
      <c r="L121" s="419"/>
      <c r="M121" s="419"/>
      <c r="N121" s="419"/>
      <c r="O121" s="419"/>
      <c r="P121" s="419"/>
      <c r="Q121" s="419"/>
      <c r="R121" s="419"/>
      <c r="S121" s="419"/>
      <c r="T121" s="419"/>
      <c r="U121" s="419"/>
      <c r="V121" s="419"/>
      <c r="W121" s="419"/>
      <c r="X121" s="419"/>
      <c r="Y121" s="419"/>
      <c r="Z121" s="419"/>
      <c r="AA121" s="419"/>
    </row>
    <row r="122" spans="1:27" x14ac:dyDescent="0.25">
      <c r="A122" s="446" t="s">
        <v>329</v>
      </c>
      <c r="B122" s="447"/>
      <c r="C122" s="448"/>
      <c r="D122" s="449" t="s">
        <v>104</v>
      </c>
      <c r="E122" s="450"/>
      <c r="F122" s="450"/>
      <c r="G122" s="450"/>
      <c r="H122" s="450"/>
      <c r="I122" s="450"/>
      <c r="J122" s="451"/>
      <c r="K122" s="423" t="s">
        <v>330</v>
      </c>
      <c r="L122" s="424"/>
      <c r="M122" s="446" t="s">
        <v>331</v>
      </c>
      <c r="N122" s="447"/>
      <c r="O122" s="448"/>
      <c r="P122" s="426" t="s">
        <v>332</v>
      </c>
      <c r="Q122" s="427"/>
      <c r="R122" s="427"/>
      <c r="S122" s="427"/>
      <c r="T122" s="427"/>
      <c r="U122" s="428"/>
      <c r="V122" s="426" t="s">
        <v>251</v>
      </c>
      <c r="W122" s="427"/>
      <c r="X122" s="427"/>
      <c r="Y122" s="428"/>
      <c r="Z122" s="426" t="s">
        <v>333</v>
      </c>
      <c r="AA122" s="428"/>
    </row>
    <row r="123" spans="1:27" x14ac:dyDescent="0.25">
      <c r="A123" s="440"/>
      <c r="B123" s="441"/>
      <c r="C123" s="442"/>
      <c r="D123" s="443" t="s">
        <v>133</v>
      </c>
      <c r="E123" s="444"/>
      <c r="F123" s="444"/>
      <c r="G123" s="444"/>
      <c r="H123" s="444"/>
      <c r="I123" s="444"/>
      <c r="J123" s="444"/>
      <c r="K123" s="444"/>
      <c r="L123" s="444"/>
      <c r="M123" s="444"/>
      <c r="N123" s="444"/>
      <c r="O123" s="444"/>
      <c r="P123" s="444"/>
      <c r="Q123" s="444"/>
      <c r="R123" s="444"/>
      <c r="S123" s="444"/>
      <c r="T123" s="444"/>
      <c r="U123" s="444"/>
      <c r="V123" s="444"/>
      <c r="W123" s="444"/>
      <c r="X123" s="444"/>
      <c r="Y123" s="444"/>
      <c r="Z123" s="444"/>
      <c r="AA123" s="445"/>
    </row>
    <row r="124" spans="1:27" x14ac:dyDescent="0.25">
      <c r="A124" s="429">
        <v>40835</v>
      </c>
      <c r="B124" s="430"/>
      <c r="C124" s="431"/>
      <c r="D124" s="432" t="s">
        <v>96</v>
      </c>
      <c r="E124" s="433"/>
      <c r="F124" s="433"/>
      <c r="G124" s="433"/>
      <c r="H124" s="433"/>
      <c r="I124" s="433"/>
      <c r="J124" s="434"/>
      <c r="K124" s="435">
        <v>0.1191</v>
      </c>
      <c r="L124" s="436"/>
      <c r="M124" s="437" t="s">
        <v>342</v>
      </c>
      <c r="N124" s="438"/>
      <c r="O124" s="439"/>
      <c r="P124" s="420">
        <v>726</v>
      </c>
      <c r="Q124" s="421"/>
      <c r="R124" s="421"/>
      <c r="S124" s="421"/>
      <c r="T124" s="421"/>
      <c r="U124" s="422"/>
      <c r="V124" s="420">
        <v>34.82</v>
      </c>
      <c r="W124" s="421"/>
      <c r="X124" s="421"/>
      <c r="Y124" s="422"/>
      <c r="Z124" s="420">
        <v>25279.32</v>
      </c>
      <c r="AA124" s="422"/>
    </row>
    <row r="125" spans="1:27" x14ac:dyDescent="0.25">
      <c r="A125" s="429">
        <v>40815</v>
      </c>
      <c r="B125" s="430"/>
      <c r="C125" s="431"/>
      <c r="D125" s="432" t="s">
        <v>121</v>
      </c>
      <c r="E125" s="433"/>
      <c r="F125" s="433"/>
      <c r="G125" s="433"/>
      <c r="H125" s="433"/>
      <c r="I125" s="433"/>
      <c r="J125" s="434"/>
      <c r="K125" s="435">
        <v>0.1191</v>
      </c>
      <c r="L125" s="436"/>
      <c r="M125" s="437" t="s">
        <v>334</v>
      </c>
      <c r="N125" s="438"/>
      <c r="O125" s="439"/>
      <c r="P125" s="420">
        <v>347.23</v>
      </c>
      <c r="Q125" s="421"/>
      <c r="R125" s="421"/>
      <c r="S125" s="421"/>
      <c r="T125" s="421"/>
      <c r="U125" s="422"/>
      <c r="V125" s="420">
        <v>34.46</v>
      </c>
      <c r="W125" s="421"/>
      <c r="X125" s="421"/>
      <c r="Y125" s="422"/>
      <c r="Z125" s="420">
        <v>11965.54</v>
      </c>
      <c r="AA125" s="422"/>
    </row>
    <row r="126" spans="1:27" x14ac:dyDescent="0.25">
      <c r="A126" s="429">
        <v>42480</v>
      </c>
      <c r="B126" s="430"/>
      <c r="C126" s="431"/>
      <c r="D126" s="432" t="s">
        <v>122</v>
      </c>
      <c r="E126" s="433"/>
      <c r="F126" s="433"/>
      <c r="G126" s="433"/>
      <c r="H126" s="433"/>
      <c r="I126" s="433"/>
      <c r="J126" s="434"/>
      <c r="K126" s="435">
        <v>0.1191</v>
      </c>
      <c r="L126" s="436"/>
      <c r="M126" s="437" t="s">
        <v>334</v>
      </c>
      <c r="N126" s="438"/>
      <c r="O126" s="439"/>
      <c r="P126" s="420">
        <v>2150.14</v>
      </c>
      <c r="Q126" s="421"/>
      <c r="R126" s="421"/>
      <c r="S126" s="421"/>
      <c r="T126" s="421"/>
      <c r="U126" s="422"/>
      <c r="V126" s="420">
        <v>2.94</v>
      </c>
      <c r="W126" s="421"/>
      <c r="X126" s="421"/>
      <c r="Y126" s="422"/>
      <c r="Z126" s="420">
        <v>6321.41</v>
      </c>
      <c r="AA126" s="422"/>
    </row>
    <row r="127" spans="1:27" x14ac:dyDescent="0.25">
      <c r="A127" s="419"/>
      <c r="B127" s="419"/>
      <c r="C127" s="419"/>
      <c r="D127" s="419"/>
      <c r="E127" s="419"/>
      <c r="F127" s="419"/>
      <c r="G127" s="419"/>
      <c r="H127" s="419"/>
      <c r="I127" s="419"/>
      <c r="J127" s="419"/>
      <c r="K127" s="419"/>
      <c r="L127" s="419"/>
      <c r="M127" s="419"/>
      <c r="N127" s="419"/>
      <c r="O127" s="419"/>
      <c r="P127" s="419"/>
      <c r="Q127" s="419"/>
      <c r="R127" s="419"/>
      <c r="S127" s="419"/>
      <c r="T127" s="419"/>
      <c r="U127" s="419"/>
      <c r="V127" s="419"/>
      <c r="W127" s="419"/>
      <c r="X127" s="419"/>
      <c r="Y127" s="419"/>
      <c r="Z127" s="419"/>
      <c r="AA127" s="419"/>
    </row>
    <row r="128" spans="1:27" x14ac:dyDescent="0.25">
      <c r="A128" s="425" t="s">
        <v>341</v>
      </c>
      <c r="B128" s="425"/>
      <c r="C128" s="425"/>
      <c r="D128" s="425"/>
      <c r="E128" s="425"/>
      <c r="F128" s="425"/>
      <c r="G128" s="425"/>
      <c r="H128" s="425"/>
      <c r="I128" s="425"/>
      <c r="J128" s="425"/>
      <c r="K128" s="425"/>
      <c r="L128" s="425"/>
      <c r="M128" s="425"/>
      <c r="N128" s="425"/>
      <c r="O128" s="425"/>
      <c r="P128" s="425"/>
      <c r="Q128" s="425"/>
      <c r="R128" s="425"/>
      <c r="S128" s="425"/>
      <c r="T128" s="425"/>
      <c r="U128" s="425"/>
      <c r="V128" s="425"/>
      <c r="W128" s="425"/>
      <c r="X128" s="425"/>
      <c r="Y128" s="426">
        <v>43566.270000000004</v>
      </c>
      <c r="Z128" s="427"/>
      <c r="AA128" s="428"/>
    </row>
    <row r="129" spans="1:27" x14ac:dyDescent="0.25">
      <c r="A129" s="419"/>
      <c r="B129" s="419"/>
      <c r="C129" s="419"/>
      <c r="D129" s="419"/>
      <c r="E129" s="419"/>
      <c r="F129" s="419"/>
      <c r="G129" s="419"/>
      <c r="H129" s="419"/>
      <c r="I129" s="419"/>
      <c r="J129" s="419"/>
      <c r="K129" s="419"/>
      <c r="L129" s="419"/>
      <c r="M129" s="419"/>
      <c r="N129" s="419"/>
      <c r="O129" s="419"/>
      <c r="P129" s="419"/>
      <c r="Q129" s="419"/>
      <c r="R129" s="419"/>
      <c r="S129" s="419"/>
      <c r="T129" s="419"/>
      <c r="U129" s="419"/>
      <c r="V129" s="419"/>
      <c r="W129" s="419"/>
      <c r="X129" s="419"/>
      <c r="Y129" s="419"/>
      <c r="Z129" s="419"/>
      <c r="AA129" s="419"/>
    </row>
    <row r="130" spans="1:27" x14ac:dyDescent="0.25">
      <c r="A130" s="419"/>
      <c r="B130" s="419"/>
      <c r="C130" s="419"/>
      <c r="D130" s="419"/>
      <c r="E130" s="419"/>
      <c r="F130" s="419"/>
      <c r="G130" s="419"/>
      <c r="H130" s="419"/>
      <c r="I130" s="419"/>
      <c r="J130" s="419"/>
      <c r="K130" s="419"/>
      <c r="L130" s="419"/>
      <c r="M130" s="419"/>
      <c r="N130" s="419"/>
      <c r="O130" s="419"/>
      <c r="P130" s="419"/>
      <c r="Q130" s="419"/>
      <c r="R130" s="419"/>
      <c r="S130" s="419"/>
      <c r="T130" s="419"/>
      <c r="U130" s="419"/>
      <c r="V130" s="419"/>
      <c r="W130" s="419"/>
      <c r="X130" s="419"/>
      <c r="Y130" s="419"/>
      <c r="Z130" s="419"/>
      <c r="AA130" s="419"/>
    </row>
    <row r="131" spans="1:27" x14ac:dyDescent="0.25">
      <c r="A131" s="446" t="s">
        <v>329</v>
      </c>
      <c r="B131" s="447"/>
      <c r="C131" s="448"/>
      <c r="D131" s="449" t="s">
        <v>104</v>
      </c>
      <c r="E131" s="450"/>
      <c r="F131" s="450"/>
      <c r="G131" s="450"/>
      <c r="H131" s="450"/>
      <c r="I131" s="450"/>
      <c r="J131" s="451"/>
      <c r="K131" s="423" t="s">
        <v>330</v>
      </c>
      <c r="L131" s="424"/>
      <c r="M131" s="446" t="s">
        <v>331</v>
      </c>
      <c r="N131" s="447"/>
      <c r="O131" s="448"/>
      <c r="P131" s="426" t="s">
        <v>332</v>
      </c>
      <c r="Q131" s="427"/>
      <c r="R131" s="427"/>
      <c r="S131" s="427"/>
      <c r="T131" s="427"/>
      <c r="U131" s="428"/>
      <c r="V131" s="426" t="s">
        <v>251</v>
      </c>
      <c r="W131" s="427"/>
      <c r="X131" s="427"/>
      <c r="Y131" s="428"/>
      <c r="Z131" s="426" t="s">
        <v>333</v>
      </c>
      <c r="AA131" s="428"/>
    </row>
    <row r="132" spans="1:27" x14ac:dyDescent="0.25">
      <c r="A132" s="440"/>
      <c r="B132" s="441"/>
      <c r="C132" s="442"/>
      <c r="D132" s="443" t="s">
        <v>343</v>
      </c>
      <c r="E132" s="444"/>
      <c r="F132" s="444"/>
      <c r="G132" s="444"/>
      <c r="H132" s="444"/>
      <c r="I132" s="444"/>
      <c r="J132" s="444"/>
      <c r="K132" s="444"/>
      <c r="L132" s="444"/>
      <c r="M132" s="444"/>
      <c r="N132" s="444"/>
      <c r="O132" s="444"/>
      <c r="P132" s="444"/>
      <c r="Q132" s="444"/>
      <c r="R132" s="444"/>
      <c r="S132" s="444"/>
      <c r="T132" s="444"/>
      <c r="U132" s="444"/>
      <c r="V132" s="444"/>
      <c r="W132" s="444"/>
      <c r="X132" s="444"/>
      <c r="Y132" s="444"/>
      <c r="Z132" s="444"/>
      <c r="AA132" s="445"/>
    </row>
    <row r="133" spans="1:27" x14ac:dyDescent="0.25">
      <c r="A133" s="429">
        <v>42301</v>
      </c>
      <c r="B133" s="430"/>
      <c r="C133" s="431"/>
      <c r="D133" s="432" t="s">
        <v>134</v>
      </c>
      <c r="E133" s="433"/>
      <c r="F133" s="433"/>
      <c r="G133" s="433"/>
      <c r="H133" s="433"/>
      <c r="I133" s="433"/>
      <c r="J133" s="434"/>
      <c r="K133" s="435">
        <v>0.1191</v>
      </c>
      <c r="L133" s="436"/>
      <c r="M133" s="437" t="s">
        <v>344</v>
      </c>
      <c r="N133" s="438"/>
      <c r="O133" s="439"/>
      <c r="P133" s="420">
        <v>1</v>
      </c>
      <c r="Q133" s="421"/>
      <c r="R133" s="421"/>
      <c r="S133" s="421"/>
      <c r="T133" s="421"/>
      <c r="U133" s="422"/>
      <c r="V133" s="420">
        <v>34804.799999999996</v>
      </c>
      <c r="W133" s="421"/>
      <c r="X133" s="421"/>
      <c r="Y133" s="422"/>
      <c r="Z133" s="420">
        <v>34804.800000000003</v>
      </c>
      <c r="AA133" s="422"/>
    </row>
    <row r="134" spans="1:27" x14ac:dyDescent="0.25">
      <c r="A134" s="429">
        <v>42000</v>
      </c>
      <c r="B134" s="430"/>
      <c r="C134" s="431"/>
      <c r="D134" s="432" t="s">
        <v>345</v>
      </c>
      <c r="E134" s="433"/>
      <c r="F134" s="433"/>
      <c r="G134" s="433"/>
      <c r="H134" s="433"/>
      <c r="I134" s="433"/>
      <c r="J134" s="434"/>
      <c r="K134" s="435">
        <v>0.1191</v>
      </c>
      <c r="L134" s="436"/>
      <c r="M134" s="437" t="s">
        <v>344</v>
      </c>
      <c r="N134" s="438"/>
      <c r="O134" s="439"/>
      <c r="P134" s="420">
        <v>1</v>
      </c>
      <c r="Q134" s="421"/>
      <c r="R134" s="421"/>
      <c r="S134" s="421"/>
      <c r="T134" s="421"/>
      <c r="U134" s="422"/>
      <c r="V134" s="420">
        <v>90309.135470647991</v>
      </c>
      <c r="W134" s="421"/>
      <c r="X134" s="421"/>
      <c r="Y134" s="422"/>
      <c r="Z134" s="420">
        <v>90309.13</v>
      </c>
      <c r="AA134" s="422"/>
    </row>
    <row r="135" spans="1:27" x14ac:dyDescent="0.25">
      <c r="A135" s="419"/>
      <c r="B135" s="419"/>
      <c r="C135" s="419"/>
      <c r="D135" s="419"/>
      <c r="E135" s="419"/>
      <c r="F135" s="419"/>
      <c r="G135" s="419"/>
      <c r="H135" s="419"/>
      <c r="I135" s="419"/>
      <c r="J135" s="419"/>
      <c r="K135" s="419"/>
      <c r="L135" s="419"/>
      <c r="M135" s="419"/>
      <c r="N135" s="419"/>
      <c r="O135" s="419"/>
      <c r="P135" s="419"/>
      <c r="Q135" s="419"/>
      <c r="R135" s="419"/>
      <c r="S135" s="419"/>
      <c r="T135" s="419"/>
      <c r="U135" s="419"/>
      <c r="V135" s="419"/>
      <c r="W135" s="419"/>
      <c r="X135" s="419"/>
      <c r="Y135" s="419"/>
      <c r="Z135" s="419"/>
      <c r="AA135" s="419"/>
    </row>
    <row r="136" spans="1:27" x14ac:dyDescent="0.25">
      <c r="A136" s="425" t="s">
        <v>341</v>
      </c>
      <c r="B136" s="425"/>
      <c r="C136" s="425"/>
      <c r="D136" s="425"/>
      <c r="E136" s="425"/>
      <c r="F136" s="425"/>
      <c r="G136" s="425"/>
      <c r="H136" s="425"/>
      <c r="I136" s="425"/>
      <c r="J136" s="425"/>
      <c r="K136" s="425"/>
      <c r="L136" s="425"/>
      <c r="M136" s="425"/>
      <c r="N136" s="425"/>
      <c r="O136" s="425"/>
      <c r="P136" s="425"/>
      <c r="Q136" s="425"/>
      <c r="R136" s="425"/>
      <c r="S136" s="425"/>
      <c r="T136" s="425"/>
      <c r="U136" s="425"/>
      <c r="V136" s="425"/>
      <c r="W136" s="425"/>
      <c r="X136" s="425"/>
      <c r="Y136" s="426">
        <v>125113.93000000001</v>
      </c>
      <c r="Z136" s="427"/>
      <c r="AA136" s="428"/>
    </row>
    <row r="137" spans="1:27" x14ac:dyDescent="0.25">
      <c r="A137" s="419"/>
      <c r="B137" s="419"/>
      <c r="C137" s="419"/>
      <c r="D137" s="419"/>
      <c r="E137" s="419"/>
      <c r="F137" s="419"/>
      <c r="G137" s="419"/>
      <c r="H137" s="419"/>
      <c r="I137" s="419"/>
      <c r="J137" s="419"/>
      <c r="K137" s="419"/>
      <c r="L137" s="419"/>
      <c r="M137" s="419"/>
      <c r="N137" s="419"/>
      <c r="O137" s="419"/>
      <c r="P137" s="419"/>
      <c r="Q137" s="419"/>
      <c r="R137" s="419"/>
      <c r="S137" s="419"/>
      <c r="T137" s="419"/>
      <c r="U137" s="419"/>
      <c r="V137" s="419"/>
      <c r="W137" s="419"/>
      <c r="X137" s="419"/>
      <c r="Y137" s="419"/>
      <c r="Z137" s="419"/>
      <c r="AA137" s="419"/>
    </row>
    <row r="138" spans="1:27" x14ac:dyDescent="0.25">
      <c r="A138" s="425" t="s">
        <v>346</v>
      </c>
      <c r="B138" s="425"/>
      <c r="C138" s="425"/>
      <c r="D138" s="425"/>
      <c r="E138" s="425"/>
      <c r="F138" s="425"/>
      <c r="G138" s="425"/>
      <c r="H138" s="425"/>
      <c r="I138" s="425"/>
      <c r="J138" s="425"/>
      <c r="K138" s="425"/>
      <c r="L138" s="425"/>
      <c r="M138" s="425"/>
      <c r="N138" s="425"/>
      <c r="O138" s="425"/>
      <c r="P138" s="425"/>
      <c r="Q138" s="425"/>
      <c r="R138" s="425"/>
      <c r="S138" s="425"/>
      <c r="T138" s="425"/>
      <c r="U138" s="425"/>
      <c r="V138" s="425"/>
      <c r="W138" s="425"/>
      <c r="X138" s="425"/>
      <c r="Y138" s="426">
        <v>1343260.79</v>
      </c>
      <c r="Z138" s="427"/>
      <c r="AA138" s="428"/>
    </row>
    <row r="139" spans="1:27" ht="10.95" customHeight="1" x14ac:dyDescent="0.25">
      <c r="A139" s="419"/>
      <c r="B139" s="419"/>
      <c r="C139" s="419"/>
      <c r="D139" s="419"/>
      <c r="E139" s="419"/>
      <c r="F139" s="419"/>
      <c r="G139" s="419"/>
      <c r="H139" s="419"/>
      <c r="I139" s="419"/>
      <c r="J139" s="419"/>
      <c r="K139" s="419"/>
      <c r="L139" s="419"/>
      <c r="M139" s="419"/>
      <c r="N139" s="419"/>
      <c r="O139" s="419"/>
      <c r="P139" s="419"/>
      <c r="Q139" s="419"/>
      <c r="R139" s="419"/>
      <c r="S139" s="419"/>
      <c r="T139" s="419"/>
      <c r="U139" s="419"/>
      <c r="V139" s="419"/>
      <c r="W139" s="419"/>
      <c r="X139" s="419"/>
      <c r="Y139" s="419"/>
      <c r="Z139" s="419"/>
      <c r="AA139" s="419"/>
    </row>
    <row r="148" spans="1:27" x14ac:dyDescent="0.25">
      <c r="A148" s="418" t="s">
        <v>257</v>
      </c>
      <c r="B148" s="418"/>
      <c r="C148" s="418"/>
      <c r="D148" s="418"/>
      <c r="E148" s="418"/>
      <c r="F148" s="418"/>
      <c r="G148" s="418"/>
      <c r="H148" s="418"/>
      <c r="I148" s="418"/>
      <c r="J148" s="418"/>
      <c r="K148" s="418"/>
      <c r="L148" s="418"/>
      <c r="M148" s="418"/>
      <c r="N148" s="418"/>
      <c r="O148" s="418"/>
      <c r="P148" s="418"/>
      <c r="Q148" s="418"/>
      <c r="R148" s="418"/>
      <c r="S148" s="418"/>
      <c r="T148" s="418"/>
      <c r="U148" s="418"/>
      <c r="V148" s="418"/>
      <c r="W148" s="418"/>
      <c r="X148" s="418"/>
      <c r="Y148" s="418"/>
      <c r="Z148" s="418"/>
      <c r="AA148" s="418"/>
    </row>
    <row r="149" spans="1:27" x14ac:dyDescent="0.25">
      <c r="A149" s="418" t="s">
        <v>258</v>
      </c>
      <c r="B149" s="418"/>
      <c r="C149" s="418"/>
      <c r="D149" s="418"/>
      <c r="E149" s="418"/>
      <c r="F149" s="418"/>
      <c r="G149" s="418"/>
      <c r="H149" s="418"/>
      <c r="I149" s="418"/>
      <c r="J149" s="418"/>
      <c r="K149" s="418"/>
      <c r="L149" s="418"/>
      <c r="M149" s="418"/>
      <c r="N149" s="418"/>
      <c r="O149" s="418"/>
      <c r="P149" s="418"/>
      <c r="Q149" s="418"/>
      <c r="R149" s="418"/>
      <c r="S149" s="418"/>
      <c r="T149" s="418"/>
      <c r="U149" s="418"/>
      <c r="V149" s="418"/>
      <c r="W149" s="418"/>
      <c r="X149" s="418"/>
      <c r="Y149" s="418"/>
      <c r="Z149" s="418"/>
      <c r="AA149" s="418"/>
    </row>
    <row r="150" spans="1:27" x14ac:dyDescent="0.25">
      <c r="A150" s="417" t="s">
        <v>259</v>
      </c>
      <c r="B150" s="417"/>
      <c r="C150" s="417"/>
      <c r="D150" s="417"/>
      <c r="E150" s="417"/>
      <c r="F150" s="417"/>
      <c r="G150" s="417"/>
      <c r="H150" s="417"/>
      <c r="I150" s="417"/>
      <c r="J150" s="417"/>
      <c r="K150" s="417"/>
      <c r="L150" s="417"/>
      <c r="M150" s="417"/>
      <c r="N150" s="417"/>
      <c r="O150" s="417"/>
      <c r="P150" s="417"/>
      <c r="Q150" s="417"/>
      <c r="R150" s="417"/>
      <c r="S150" s="417"/>
      <c r="T150" s="417"/>
      <c r="U150" s="417"/>
      <c r="V150" s="417"/>
      <c r="W150" s="417"/>
      <c r="X150" s="417"/>
      <c r="Y150" s="417"/>
      <c r="Z150" s="417"/>
      <c r="AA150" s="417"/>
    </row>
    <row r="151" spans="1:27" x14ac:dyDescent="0.25">
      <c r="A151" s="417" t="s">
        <v>260</v>
      </c>
      <c r="B151" s="417"/>
      <c r="C151" s="417"/>
      <c r="D151" s="417"/>
      <c r="E151" s="417"/>
      <c r="F151" s="417"/>
      <c r="G151" s="417"/>
      <c r="H151" s="417"/>
      <c r="I151" s="417"/>
      <c r="J151" s="417"/>
      <c r="K151" s="417"/>
      <c r="L151" s="417"/>
      <c r="M151" s="417"/>
      <c r="N151" s="417"/>
      <c r="O151" s="417"/>
      <c r="P151" s="417"/>
      <c r="Q151" s="417"/>
      <c r="R151" s="417"/>
      <c r="S151" s="417"/>
      <c r="T151" s="417"/>
      <c r="U151" s="417"/>
      <c r="V151" s="417"/>
      <c r="W151" s="417"/>
      <c r="X151" s="417"/>
      <c r="Y151" s="417"/>
      <c r="Z151" s="417"/>
      <c r="AA151" s="417"/>
    </row>
    <row r="152" spans="1:27" x14ac:dyDescent="0.25">
      <c r="A152" s="417" t="s">
        <v>261</v>
      </c>
      <c r="B152" s="417"/>
      <c r="C152" s="417"/>
      <c r="D152" s="417"/>
      <c r="E152" s="417"/>
      <c r="F152" s="417"/>
      <c r="G152" s="417"/>
      <c r="H152" s="417"/>
      <c r="I152" s="417"/>
      <c r="J152" s="417"/>
      <c r="K152" s="417"/>
      <c r="L152" s="417"/>
      <c r="M152" s="417"/>
      <c r="N152" s="417"/>
      <c r="O152" s="417"/>
      <c r="P152" s="417"/>
      <c r="Q152" s="417"/>
      <c r="R152" s="417"/>
      <c r="S152" s="417"/>
      <c r="T152" s="417"/>
      <c r="U152" s="417"/>
      <c r="V152" s="417"/>
      <c r="W152" s="417"/>
      <c r="X152" s="417"/>
      <c r="Y152" s="417"/>
      <c r="Z152" s="417"/>
      <c r="AA152" s="417"/>
    </row>
    <row r="153" spans="1:27" x14ac:dyDescent="0.25">
      <c r="A153" s="417" t="s">
        <v>262</v>
      </c>
      <c r="B153" s="417"/>
      <c r="C153" s="417"/>
      <c r="D153" s="417"/>
      <c r="E153" s="417"/>
      <c r="F153" s="417"/>
      <c r="G153" s="417"/>
      <c r="H153" s="417"/>
      <c r="I153" s="417"/>
      <c r="J153" s="417"/>
      <c r="K153" s="417"/>
      <c r="L153" s="417"/>
      <c r="M153" s="417"/>
      <c r="N153" s="417"/>
      <c r="O153" s="417"/>
      <c r="P153" s="417"/>
      <c r="Q153" s="417"/>
      <c r="R153" s="417"/>
      <c r="S153" s="417"/>
      <c r="T153" s="417"/>
      <c r="U153" s="417"/>
      <c r="V153" s="417"/>
      <c r="W153" s="417"/>
      <c r="X153" s="417"/>
      <c r="Y153" s="417"/>
      <c r="Z153" s="417"/>
      <c r="AA153" s="417"/>
    </row>
    <row r="154" spans="1:27" x14ac:dyDescent="0.25">
      <c r="A154" s="417"/>
      <c r="B154" s="417"/>
      <c r="C154" s="417"/>
      <c r="D154" s="417"/>
      <c r="E154" s="417"/>
      <c r="F154" s="417"/>
      <c r="G154" s="417"/>
      <c r="H154" s="417"/>
      <c r="I154" s="417"/>
      <c r="J154" s="417"/>
      <c r="K154" s="417"/>
      <c r="L154" s="417"/>
      <c r="M154" s="417"/>
      <c r="N154" s="417"/>
      <c r="O154" s="417"/>
      <c r="P154" s="417"/>
      <c r="Q154" s="417"/>
      <c r="R154" s="417"/>
      <c r="S154" s="417"/>
      <c r="T154" s="417"/>
      <c r="U154" s="417"/>
      <c r="V154" s="417"/>
      <c r="W154" s="417"/>
      <c r="X154" s="417"/>
      <c r="Y154" s="417"/>
      <c r="Z154" s="417"/>
      <c r="AA154" s="417"/>
    </row>
    <row r="160" spans="1:27" x14ac:dyDescent="0.25">
      <c r="A160" s="417"/>
      <c r="B160" s="417"/>
      <c r="C160" s="417"/>
      <c r="D160" s="417"/>
      <c r="E160" s="417"/>
      <c r="F160" s="417"/>
      <c r="G160" s="417"/>
      <c r="H160" s="417"/>
      <c r="I160" s="417"/>
      <c r="J160" s="417"/>
      <c r="K160" s="417"/>
      <c r="L160" s="417"/>
      <c r="M160" s="417"/>
      <c r="N160" s="417"/>
      <c r="O160" s="417"/>
      <c r="P160" s="417"/>
      <c r="Q160" s="417"/>
      <c r="R160" s="417"/>
      <c r="S160" s="417"/>
      <c r="T160" s="417"/>
      <c r="U160" s="417"/>
      <c r="V160" s="417"/>
      <c r="W160" s="417"/>
      <c r="X160" s="417"/>
      <c r="Y160" s="417"/>
      <c r="Z160" s="417"/>
      <c r="AA160" s="417"/>
    </row>
    <row r="161" spans="1:27" ht="10.35" customHeight="1" x14ac:dyDescent="0.25">
      <c r="A161" s="454"/>
      <c r="B161" s="454"/>
      <c r="C161" s="454"/>
      <c r="D161" s="419" t="s">
        <v>315</v>
      </c>
      <c r="E161" s="419"/>
      <c r="F161" s="419"/>
      <c r="G161" s="419"/>
      <c r="H161" s="419"/>
      <c r="I161" s="419"/>
      <c r="J161" s="419"/>
      <c r="K161" s="419"/>
      <c r="L161" s="419"/>
      <c r="M161" s="419"/>
      <c r="N161" s="419"/>
      <c r="O161" s="419"/>
      <c r="P161" s="419"/>
      <c r="Q161" s="419"/>
      <c r="R161" s="419"/>
      <c r="S161" s="452" t="s">
        <v>457</v>
      </c>
      <c r="T161" s="452"/>
      <c r="U161" s="452"/>
      <c r="V161" s="452"/>
      <c r="W161" s="452"/>
      <c r="X161" s="452"/>
      <c r="Y161" s="452"/>
      <c r="Z161" s="452"/>
      <c r="AA161" s="452"/>
    </row>
    <row r="162" spans="1:27" ht="10.35" customHeight="1" x14ac:dyDescent="0.25">
      <c r="A162" s="454"/>
      <c r="B162" s="455"/>
      <c r="C162" s="454"/>
      <c r="D162" s="419"/>
      <c r="E162" s="419"/>
      <c r="F162" s="419"/>
      <c r="G162" s="419"/>
      <c r="H162" s="419"/>
      <c r="I162" s="419"/>
      <c r="J162" s="419"/>
      <c r="K162" s="419"/>
      <c r="L162" s="419"/>
      <c r="M162" s="419"/>
      <c r="N162" s="419"/>
      <c r="O162" s="419"/>
      <c r="P162" s="419"/>
      <c r="Q162" s="419"/>
      <c r="R162" s="419"/>
      <c r="S162" s="452"/>
      <c r="T162" s="452"/>
      <c r="U162" s="452"/>
      <c r="V162" s="452"/>
      <c r="W162" s="452"/>
      <c r="X162" s="452"/>
      <c r="Y162" s="452"/>
      <c r="Z162" s="452"/>
      <c r="AA162" s="452"/>
    </row>
    <row r="163" spans="1:27" ht="10.35" customHeight="1" x14ac:dyDescent="0.25">
      <c r="A163" s="456"/>
      <c r="B163" s="456"/>
      <c r="C163" s="456"/>
      <c r="D163" s="457" t="s">
        <v>317</v>
      </c>
      <c r="E163" s="457"/>
      <c r="F163" s="457"/>
      <c r="G163" s="457"/>
      <c r="H163" s="457"/>
      <c r="I163" s="457"/>
      <c r="J163" s="457"/>
      <c r="K163" s="457"/>
      <c r="L163" s="457"/>
      <c r="M163" s="457"/>
      <c r="N163" s="457"/>
      <c r="O163" s="457"/>
      <c r="P163" s="457"/>
      <c r="Q163" s="457"/>
      <c r="R163" s="457"/>
      <c r="S163" s="458"/>
      <c r="T163" s="458"/>
      <c r="U163" s="458"/>
      <c r="V163" s="458"/>
      <c r="W163" s="458"/>
      <c r="X163" s="458"/>
      <c r="Y163" s="458"/>
      <c r="Z163" s="458"/>
      <c r="AA163" s="458"/>
    </row>
    <row r="164" spans="1:27" ht="10.95" customHeight="1" x14ac:dyDescent="0.25">
      <c r="A164" s="419"/>
      <c r="B164" s="419"/>
      <c r="C164" s="419"/>
      <c r="D164" s="419"/>
      <c r="E164" s="419"/>
      <c r="F164" s="419"/>
      <c r="G164" s="419"/>
      <c r="H164" s="419"/>
      <c r="I164" s="419"/>
      <c r="J164" s="419"/>
      <c r="K164" s="419"/>
      <c r="L164" s="419"/>
      <c r="M164" s="419"/>
      <c r="N164" s="419"/>
      <c r="O164" s="419"/>
      <c r="P164" s="419"/>
      <c r="Q164" s="419"/>
      <c r="R164" s="419"/>
      <c r="S164" s="419"/>
      <c r="T164" s="419"/>
      <c r="U164" s="419"/>
      <c r="V164" s="419"/>
      <c r="W164" s="419"/>
      <c r="X164" s="419"/>
      <c r="Y164" s="419"/>
      <c r="Z164" s="419"/>
      <c r="AA164" s="419"/>
    </row>
    <row r="165" spans="1:27" ht="10.35" customHeight="1" x14ac:dyDescent="0.25">
      <c r="A165" s="419" t="s">
        <v>318</v>
      </c>
      <c r="B165" s="419"/>
      <c r="C165" s="419" t="s">
        <v>319</v>
      </c>
      <c r="D165" s="419"/>
      <c r="E165" s="419"/>
      <c r="F165" s="419"/>
      <c r="G165" s="419"/>
      <c r="H165" s="419"/>
      <c r="I165" s="419"/>
      <c r="J165" s="419"/>
      <c r="K165" s="419"/>
      <c r="L165" s="419"/>
      <c r="M165" s="419"/>
      <c r="N165" s="419"/>
      <c r="O165" s="419"/>
      <c r="P165" s="419"/>
      <c r="Q165" s="419"/>
      <c r="R165" s="419"/>
      <c r="S165" s="419"/>
      <c r="T165" s="419"/>
      <c r="U165" s="425"/>
      <c r="V165" s="419"/>
      <c r="W165" s="419"/>
      <c r="X165" s="419"/>
      <c r="Y165" s="419"/>
      <c r="Z165" s="419"/>
      <c r="AA165" s="419"/>
    </row>
    <row r="166" spans="1:27" ht="10.35" customHeight="1" x14ac:dyDescent="0.25">
      <c r="A166" s="419" t="s">
        <v>320</v>
      </c>
      <c r="B166" s="419"/>
      <c r="C166" s="419" t="s">
        <v>459</v>
      </c>
      <c r="D166" s="419"/>
      <c r="E166" s="419"/>
      <c r="F166" s="419"/>
      <c r="G166" s="419"/>
      <c r="H166" s="419"/>
      <c r="I166" s="419"/>
      <c r="J166" s="419"/>
      <c r="K166" s="419"/>
      <c r="L166" s="419"/>
      <c r="M166" s="419"/>
      <c r="N166" s="419"/>
      <c r="O166" s="419"/>
      <c r="P166" s="419"/>
      <c r="Q166" s="419"/>
      <c r="R166" s="419"/>
      <c r="S166" s="419"/>
      <c r="T166" s="419"/>
      <c r="U166" s="452" t="s">
        <v>452</v>
      </c>
      <c r="V166" s="452"/>
      <c r="W166" s="452"/>
      <c r="X166" s="452"/>
      <c r="Y166" s="452"/>
      <c r="Z166" s="452"/>
      <c r="AA166" s="452"/>
    </row>
    <row r="167" spans="1:27" ht="20.399999999999999" customHeight="1" x14ac:dyDescent="0.25">
      <c r="A167" s="419" t="s">
        <v>321</v>
      </c>
      <c r="B167" s="419"/>
      <c r="C167" s="419" t="s">
        <v>458</v>
      </c>
      <c r="D167" s="419"/>
      <c r="E167" s="419"/>
      <c r="F167" s="419"/>
      <c r="G167" s="419"/>
      <c r="H167" s="419"/>
      <c r="I167" s="419"/>
      <c r="J167" s="419"/>
      <c r="K167" s="419"/>
      <c r="L167" s="419"/>
      <c r="M167" s="419"/>
      <c r="N167" s="419"/>
      <c r="O167" s="419"/>
      <c r="P167" s="419"/>
      <c r="Q167" s="419"/>
      <c r="R167" s="419"/>
      <c r="S167" s="419"/>
      <c r="T167" s="419"/>
      <c r="U167" s="425"/>
      <c r="V167" s="419"/>
      <c r="W167" s="419"/>
      <c r="X167" s="419"/>
      <c r="Y167" s="419"/>
      <c r="Z167" s="419"/>
      <c r="AA167" s="419"/>
    </row>
    <row r="168" spans="1:27" ht="20.399999999999999" customHeight="1" x14ac:dyDescent="0.25">
      <c r="A168" s="419" t="s">
        <v>322</v>
      </c>
      <c r="B168" s="419"/>
      <c r="C168" s="419" t="s">
        <v>402</v>
      </c>
      <c r="D168" s="419"/>
      <c r="E168" s="419"/>
      <c r="F168" s="419"/>
      <c r="G168" s="419"/>
      <c r="H168" s="419"/>
      <c r="I168" s="419"/>
      <c r="J168" s="419"/>
      <c r="K168" s="419"/>
      <c r="L168" s="419"/>
      <c r="M168" s="419"/>
      <c r="N168" s="419"/>
      <c r="O168" s="419"/>
      <c r="P168" s="419"/>
      <c r="Q168" s="419"/>
      <c r="R168" s="419"/>
      <c r="S168" s="419"/>
      <c r="T168" s="419"/>
      <c r="U168" s="425"/>
      <c r="V168" s="419"/>
      <c r="W168" s="419"/>
      <c r="X168" s="419"/>
      <c r="Y168" s="419"/>
      <c r="Z168" s="419"/>
      <c r="AA168" s="419"/>
    </row>
    <row r="169" spans="1:27" ht="10.35" customHeight="1" x14ac:dyDescent="0.25">
      <c r="A169" s="419" t="s">
        <v>323</v>
      </c>
      <c r="B169" s="419"/>
      <c r="C169" s="419" t="s">
        <v>324</v>
      </c>
      <c r="D169" s="419"/>
      <c r="E169" s="419"/>
      <c r="F169" s="419"/>
      <c r="G169" s="419"/>
      <c r="H169" s="419"/>
      <c r="I169" s="419"/>
      <c r="J169" s="419"/>
      <c r="K169" s="419"/>
      <c r="L169" s="419"/>
      <c r="M169" s="419"/>
      <c r="N169" s="419"/>
      <c r="O169" s="419"/>
      <c r="P169" s="419"/>
      <c r="Q169" s="419"/>
      <c r="R169" s="419"/>
      <c r="S169" s="419"/>
      <c r="T169" s="419"/>
      <c r="U169" s="425"/>
      <c r="V169" s="419"/>
      <c r="W169" s="419"/>
      <c r="X169" s="419"/>
      <c r="Y169" s="419"/>
      <c r="Z169" s="419"/>
      <c r="AA169" s="419"/>
    </row>
    <row r="170" spans="1:27" ht="10.35" customHeight="1" x14ac:dyDescent="0.25">
      <c r="A170" s="419" t="s">
        <v>325</v>
      </c>
      <c r="B170" s="419"/>
      <c r="C170" s="419" t="s">
        <v>326</v>
      </c>
      <c r="D170" s="419"/>
      <c r="E170" s="419"/>
      <c r="F170" s="419"/>
      <c r="G170" s="419"/>
      <c r="H170" s="419"/>
      <c r="I170" s="419"/>
      <c r="J170" s="419"/>
      <c r="K170" s="419"/>
      <c r="L170" s="419"/>
      <c r="M170" s="419"/>
      <c r="N170" s="419"/>
      <c r="O170" s="419"/>
      <c r="P170" s="419"/>
      <c r="Q170" s="419"/>
      <c r="R170" s="419"/>
      <c r="S170" s="419"/>
      <c r="T170" s="419"/>
      <c r="U170" s="425"/>
      <c r="V170" s="419"/>
      <c r="W170" s="419"/>
      <c r="X170" s="419"/>
      <c r="Y170" s="419"/>
      <c r="Z170" s="419"/>
      <c r="AA170" s="419"/>
    </row>
    <row r="171" spans="1:27" ht="10.35" customHeight="1" x14ac:dyDescent="0.25">
      <c r="A171" s="419" t="s">
        <v>327</v>
      </c>
      <c r="B171" s="419"/>
      <c r="C171" s="419" t="s">
        <v>324</v>
      </c>
      <c r="D171" s="419"/>
      <c r="E171" s="419"/>
      <c r="F171" s="419"/>
      <c r="G171" s="419"/>
      <c r="H171" s="419"/>
      <c r="I171" s="419"/>
      <c r="J171" s="419"/>
      <c r="K171" s="419"/>
      <c r="L171" s="419"/>
      <c r="M171" s="419"/>
      <c r="N171" s="419"/>
      <c r="O171" s="419"/>
      <c r="P171" s="419"/>
      <c r="Q171" s="419"/>
      <c r="R171" s="419"/>
      <c r="S171" s="419"/>
      <c r="T171" s="419"/>
      <c r="U171" s="425"/>
      <c r="V171" s="419"/>
      <c r="W171" s="419"/>
      <c r="X171" s="419"/>
      <c r="Y171" s="419"/>
      <c r="Z171" s="419"/>
      <c r="AA171" s="419"/>
    </row>
    <row r="172" spans="1:27" ht="10.35" customHeight="1" x14ac:dyDescent="0.25">
      <c r="A172" s="419" t="s">
        <v>328</v>
      </c>
      <c r="B172" s="419"/>
      <c r="C172" s="419" t="s">
        <v>460</v>
      </c>
      <c r="D172" s="419"/>
      <c r="E172" s="419"/>
      <c r="F172" s="419"/>
      <c r="G172" s="419"/>
      <c r="H172" s="419"/>
      <c r="I172" s="419"/>
      <c r="J172" s="419"/>
      <c r="K172" s="419"/>
      <c r="L172" s="419"/>
      <c r="M172" s="419"/>
      <c r="N172" s="419"/>
      <c r="O172" s="419"/>
      <c r="P172" s="419"/>
      <c r="Q172" s="419"/>
      <c r="R172" s="419"/>
      <c r="S172" s="419"/>
      <c r="T172" s="419"/>
      <c r="U172" s="425"/>
      <c r="V172" s="419"/>
      <c r="W172" s="419"/>
      <c r="X172" s="419"/>
      <c r="Y172" s="419"/>
      <c r="Z172" s="419"/>
      <c r="AA172" s="419"/>
    </row>
    <row r="173" spans="1:27" ht="10.35" customHeight="1" x14ac:dyDescent="0.25">
      <c r="A173" s="419"/>
      <c r="B173" s="419"/>
      <c r="C173" s="419"/>
      <c r="D173" s="419"/>
      <c r="E173" s="419"/>
      <c r="F173" s="419"/>
      <c r="G173" s="419"/>
      <c r="H173" s="419"/>
      <c r="I173" s="419"/>
      <c r="J173" s="419"/>
      <c r="K173" s="419"/>
      <c r="L173" s="419"/>
      <c r="M173" s="419"/>
      <c r="N173" s="419"/>
      <c r="O173" s="419"/>
      <c r="P173" s="419"/>
      <c r="Q173" s="419"/>
      <c r="R173" s="419"/>
      <c r="S173" s="419"/>
      <c r="T173" s="419"/>
      <c r="U173" s="452" t="s">
        <v>404</v>
      </c>
      <c r="V173" s="452"/>
      <c r="W173" s="452"/>
      <c r="X173" s="452"/>
      <c r="Y173" s="452"/>
      <c r="Z173" s="452"/>
      <c r="AA173" s="452"/>
    </row>
    <row r="174" spans="1:27" ht="10.95" customHeight="1" x14ac:dyDescent="0.25">
      <c r="A174" s="453"/>
      <c r="B174" s="453"/>
      <c r="C174" s="453"/>
      <c r="D174" s="453"/>
      <c r="E174" s="453"/>
      <c r="F174" s="453"/>
      <c r="G174" s="453"/>
      <c r="H174" s="453"/>
      <c r="I174" s="453"/>
      <c r="J174" s="453"/>
      <c r="K174" s="453"/>
      <c r="L174" s="453"/>
      <c r="M174" s="453"/>
      <c r="N174" s="453"/>
      <c r="O174" s="453"/>
      <c r="P174" s="453"/>
      <c r="Q174" s="453"/>
      <c r="R174" s="453"/>
      <c r="S174" s="453"/>
      <c r="T174" s="453"/>
      <c r="U174" s="453"/>
      <c r="V174" s="453"/>
      <c r="W174" s="453"/>
      <c r="X174" s="453"/>
      <c r="Y174" s="453"/>
      <c r="Z174" s="453"/>
      <c r="AA174" s="453"/>
    </row>
    <row r="175" spans="1:27" ht="10.95" customHeight="1" x14ac:dyDescent="0.25">
      <c r="A175" s="419"/>
      <c r="B175" s="419"/>
      <c r="C175" s="419"/>
      <c r="D175" s="419"/>
      <c r="E175" s="419"/>
      <c r="F175" s="419"/>
      <c r="G175" s="419"/>
      <c r="H175" s="419"/>
      <c r="I175" s="419"/>
      <c r="J175" s="419"/>
      <c r="K175" s="419"/>
      <c r="L175" s="419"/>
      <c r="M175" s="419"/>
      <c r="N175" s="419"/>
      <c r="O175" s="419"/>
      <c r="P175" s="419"/>
      <c r="Q175" s="419"/>
      <c r="R175" s="419"/>
      <c r="S175" s="419"/>
      <c r="T175" s="419"/>
      <c r="U175" s="419"/>
      <c r="V175" s="419"/>
      <c r="W175" s="419"/>
      <c r="X175" s="419"/>
      <c r="Y175" s="419"/>
      <c r="Z175" s="419"/>
      <c r="AA175" s="419"/>
    </row>
    <row r="176" spans="1:27" ht="10.95" customHeight="1" x14ac:dyDescent="0.25">
      <c r="A176" s="419"/>
      <c r="B176" s="419"/>
      <c r="C176" s="419"/>
      <c r="D176" s="419"/>
      <c r="E176" s="419"/>
      <c r="F176" s="419"/>
      <c r="G176" s="419"/>
      <c r="H176" s="419"/>
      <c r="I176" s="419"/>
      <c r="J176" s="419"/>
      <c r="K176" s="419"/>
      <c r="L176" s="419"/>
      <c r="M176" s="419"/>
      <c r="N176" s="419"/>
      <c r="O176" s="419"/>
      <c r="P176" s="419"/>
      <c r="Q176" s="419"/>
      <c r="R176" s="419"/>
      <c r="S176" s="419"/>
      <c r="T176" s="419"/>
      <c r="U176" s="419"/>
      <c r="V176" s="419"/>
      <c r="W176" s="419"/>
      <c r="X176" s="419"/>
      <c r="Y176" s="419"/>
      <c r="Z176" s="419"/>
      <c r="AA176" s="419"/>
    </row>
    <row r="177" spans="1:27" ht="10.95" customHeight="1" x14ac:dyDescent="0.25">
      <c r="A177" s="419"/>
      <c r="B177" s="419"/>
      <c r="C177" s="419"/>
      <c r="D177" s="419"/>
      <c r="E177" s="419"/>
      <c r="F177" s="419"/>
      <c r="G177" s="419"/>
      <c r="H177" s="419"/>
      <c r="I177" s="419"/>
      <c r="J177" s="419"/>
      <c r="K177" s="419"/>
      <c r="L177" s="419"/>
      <c r="M177" s="419"/>
      <c r="N177" s="419"/>
      <c r="O177" s="419"/>
      <c r="P177" s="419"/>
      <c r="Q177" s="419"/>
      <c r="R177" s="419"/>
      <c r="S177" s="419"/>
      <c r="T177" s="419"/>
      <c r="U177" s="419"/>
      <c r="V177" s="419"/>
      <c r="W177" s="419"/>
      <c r="X177" s="419"/>
      <c r="Y177" s="419"/>
      <c r="Z177" s="419"/>
      <c r="AA177" s="419"/>
    </row>
    <row r="178" spans="1:27" x14ac:dyDescent="0.25">
      <c r="A178" s="446" t="s">
        <v>329</v>
      </c>
      <c r="B178" s="447"/>
      <c r="C178" s="448"/>
      <c r="D178" s="449" t="s">
        <v>104</v>
      </c>
      <c r="E178" s="450"/>
      <c r="F178" s="450"/>
      <c r="G178" s="450"/>
      <c r="H178" s="450"/>
      <c r="I178" s="450"/>
      <c r="J178" s="451"/>
      <c r="K178" s="423" t="s">
        <v>330</v>
      </c>
      <c r="L178" s="424"/>
      <c r="M178" s="446" t="s">
        <v>331</v>
      </c>
      <c r="N178" s="447"/>
      <c r="O178" s="448"/>
      <c r="P178" s="426" t="s">
        <v>332</v>
      </c>
      <c r="Q178" s="427"/>
      <c r="R178" s="427"/>
      <c r="S178" s="427"/>
      <c r="T178" s="427"/>
      <c r="U178" s="428"/>
      <c r="V178" s="426" t="s">
        <v>251</v>
      </c>
      <c r="W178" s="427"/>
      <c r="X178" s="427"/>
      <c r="Y178" s="428"/>
      <c r="Z178" s="426" t="s">
        <v>333</v>
      </c>
      <c r="AA178" s="428"/>
    </row>
    <row r="179" spans="1:27" x14ac:dyDescent="0.25">
      <c r="A179" s="440"/>
      <c r="B179" s="441"/>
      <c r="C179" s="442"/>
      <c r="D179" s="443" t="s">
        <v>106</v>
      </c>
      <c r="E179" s="444"/>
      <c r="F179" s="444"/>
      <c r="G179" s="444"/>
      <c r="H179" s="444"/>
      <c r="I179" s="444"/>
      <c r="J179" s="444"/>
      <c r="K179" s="444"/>
      <c r="L179" s="444"/>
      <c r="M179" s="444"/>
      <c r="N179" s="444"/>
      <c r="O179" s="444"/>
      <c r="P179" s="444"/>
      <c r="Q179" s="444"/>
      <c r="R179" s="444"/>
      <c r="S179" s="444"/>
      <c r="T179" s="444"/>
      <c r="U179" s="444"/>
      <c r="V179" s="444"/>
      <c r="W179" s="444"/>
      <c r="X179" s="444"/>
      <c r="Y179" s="444"/>
      <c r="Z179" s="444"/>
      <c r="AA179" s="445"/>
    </row>
    <row r="180" spans="1:27" x14ac:dyDescent="0.25">
      <c r="A180" s="429">
        <v>40001</v>
      </c>
      <c r="B180" s="430"/>
      <c r="C180" s="431"/>
      <c r="D180" s="432" t="s">
        <v>135</v>
      </c>
      <c r="E180" s="433"/>
      <c r="F180" s="433"/>
      <c r="G180" s="433"/>
      <c r="H180" s="433"/>
      <c r="I180" s="433"/>
      <c r="J180" s="434"/>
      <c r="K180" s="435">
        <v>0.1191</v>
      </c>
      <c r="L180" s="436"/>
      <c r="M180" s="437" t="s">
        <v>334</v>
      </c>
      <c r="N180" s="438"/>
      <c r="O180" s="439"/>
      <c r="P180" s="420">
        <v>126.85</v>
      </c>
      <c r="Q180" s="421"/>
      <c r="R180" s="421"/>
      <c r="S180" s="421"/>
      <c r="T180" s="421"/>
      <c r="U180" s="422"/>
      <c r="V180" s="420">
        <v>0.16</v>
      </c>
      <c r="W180" s="421"/>
      <c r="X180" s="421"/>
      <c r="Y180" s="422"/>
      <c r="Z180" s="420">
        <v>20.29</v>
      </c>
      <c r="AA180" s="422"/>
    </row>
    <row r="181" spans="1:27" ht="13.8" customHeight="1" x14ac:dyDescent="0.25">
      <c r="A181" s="429">
        <v>40305</v>
      </c>
      <c r="B181" s="430"/>
      <c r="C181" s="431"/>
      <c r="D181" s="432" t="s">
        <v>107</v>
      </c>
      <c r="E181" s="433"/>
      <c r="F181" s="433"/>
      <c r="G181" s="433"/>
      <c r="H181" s="433"/>
      <c r="I181" s="433"/>
      <c r="J181" s="434"/>
      <c r="K181" s="435">
        <v>0.1191</v>
      </c>
      <c r="L181" s="436"/>
      <c r="M181" s="437" t="s">
        <v>334</v>
      </c>
      <c r="N181" s="438"/>
      <c r="O181" s="439"/>
      <c r="P181" s="420">
        <v>126.85</v>
      </c>
      <c r="Q181" s="421"/>
      <c r="R181" s="421"/>
      <c r="S181" s="421"/>
      <c r="T181" s="421"/>
      <c r="U181" s="422"/>
      <c r="V181" s="420">
        <v>0.14000000000000001</v>
      </c>
      <c r="W181" s="421"/>
      <c r="X181" s="421"/>
      <c r="Y181" s="422"/>
      <c r="Z181" s="420">
        <v>17.75</v>
      </c>
      <c r="AA181" s="422"/>
    </row>
    <row r="182" spans="1:27" ht="13.8" customHeight="1" x14ac:dyDescent="0.25">
      <c r="A182" s="429">
        <v>44100</v>
      </c>
      <c r="B182" s="430"/>
      <c r="C182" s="431"/>
      <c r="D182" s="432" t="s">
        <v>123</v>
      </c>
      <c r="E182" s="433"/>
      <c r="F182" s="433"/>
      <c r="G182" s="433"/>
      <c r="H182" s="433"/>
      <c r="I182" s="433"/>
      <c r="J182" s="434"/>
      <c r="K182" s="435">
        <v>0.1191</v>
      </c>
      <c r="L182" s="436"/>
      <c r="M182" s="437" t="s">
        <v>335</v>
      </c>
      <c r="N182" s="438"/>
      <c r="O182" s="439"/>
      <c r="P182" s="420">
        <v>76.11</v>
      </c>
      <c r="Q182" s="421"/>
      <c r="R182" s="421"/>
      <c r="S182" s="421"/>
      <c r="T182" s="421"/>
      <c r="U182" s="422"/>
      <c r="V182" s="420">
        <v>2.37</v>
      </c>
      <c r="W182" s="421"/>
      <c r="X182" s="421"/>
      <c r="Y182" s="422"/>
      <c r="Z182" s="420">
        <v>180.38</v>
      </c>
      <c r="AA182" s="422"/>
    </row>
    <row r="183" spans="1:27" ht="13.8" customHeight="1" x14ac:dyDescent="0.25">
      <c r="A183" s="429">
        <v>44102</v>
      </c>
      <c r="B183" s="430"/>
      <c r="C183" s="431"/>
      <c r="D183" s="432" t="s">
        <v>124</v>
      </c>
      <c r="E183" s="433"/>
      <c r="F183" s="433"/>
      <c r="G183" s="433"/>
      <c r="H183" s="433"/>
      <c r="I183" s="433"/>
      <c r="J183" s="434"/>
      <c r="K183" s="435">
        <v>0.1191</v>
      </c>
      <c r="L183" s="436"/>
      <c r="M183" s="437" t="s">
        <v>336</v>
      </c>
      <c r="N183" s="438"/>
      <c r="O183" s="439"/>
      <c r="P183" s="420">
        <v>380.55</v>
      </c>
      <c r="Q183" s="421"/>
      <c r="R183" s="421"/>
      <c r="S183" s="421"/>
      <c r="T183" s="421"/>
      <c r="U183" s="422"/>
      <c r="V183" s="420">
        <v>0.86</v>
      </c>
      <c r="W183" s="421"/>
      <c r="X183" s="421"/>
      <c r="Y183" s="422"/>
      <c r="Z183" s="420">
        <v>327.27</v>
      </c>
      <c r="AA183" s="422"/>
    </row>
    <row r="184" spans="1:27" ht="13.8" customHeight="1" x14ac:dyDescent="0.25">
      <c r="A184" s="429">
        <v>44151</v>
      </c>
      <c r="B184" s="430"/>
      <c r="C184" s="431"/>
      <c r="D184" s="432" t="s">
        <v>136</v>
      </c>
      <c r="E184" s="433"/>
      <c r="F184" s="433"/>
      <c r="G184" s="433"/>
      <c r="H184" s="433"/>
      <c r="I184" s="433"/>
      <c r="J184" s="434"/>
      <c r="K184" s="435">
        <v>0.1191</v>
      </c>
      <c r="L184" s="436"/>
      <c r="M184" s="437" t="s">
        <v>335</v>
      </c>
      <c r="N184" s="438"/>
      <c r="O184" s="439"/>
      <c r="P184" s="420">
        <v>60.89</v>
      </c>
      <c r="Q184" s="421"/>
      <c r="R184" s="421"/>
      <c r="S184" s="421"/>
      <c r="T184" s="421"/>
      <c r="U184" s="422"/>
      <c r="V184" s="420">
        <v>43.16</v>
      </c>
      <c r="W184" s="421"/>
      <c r="X184" s="421"/>
      <c r="Y184" s="422"/>
      <c r="Z184" s="420">
        <v>2628.01</v>
      </c>
      <c r="AA184" s="422"/>
    </row>
    <row r="185" spans="1:27" ht="13.8" customHeight="1" x14ac:dyDescent="0.25">
      <c r="A185" s="429">
        <v>44201</v>
      </c>
      <c r="B185" s="430"/>
      <c r="C185" s="431"/>
      <c r="D185" s="432" t="s">
        <v>126</v>
      </c>
      <c r="E185" s="433"/>
      <c r="F185" s="433"/>
      <c r="G185" s="433"/>
      <c r="H185" s="433"/>
      <c r="I185" s="433"/>
      <c r="J185" s="434"/>
      <c r="K185" s="435">
        <v>0.1191</v>
      </c>
      <c r="L185" s="436"/>
      <c r="M185" s="437" t="s">
        <v>334</v>
      </c>
      <c r="N185" s="438"/>
      <c r="O185" s="439"/>
      <c r="P185" s="420">
        <v>39577.79</v>
      </c>
      <c r="Q185" s="421"/>
      <c r="R185" s="421"/>
      <c r="S185" s="421"/>
      <c r="T185" s="421"/>
      <c r="U185" s="422"/>
      <c r="V185" s="420">
        <v>0.14000000000000001</v>
      </c>
      <c r="W185" s="421"/>
      <c r="X185" s="421"/>
      <c r="Y185" s="422"/>
      <c r="Z185" s="420">
        <v>5540.89</v>
      </c>
      <c r="AA185" s="422"/>
    </row>
    <row r="186" spans="1:27" ht="13.8" customHeight="1" x14ac:dyDescent="0.25">
      <c r="A186" s="429">
        <v>40425</v>
      </c>
      <c r="B186" s="430"/>
      <c r="C186" s="431"/>
      <c r="D186" s="432" t="s">
        <v>108</v>
      </c>
      <c r="E186" s="433"/>
      <c r="F186" s="433"/>
      <c r="G186" s="433"/>
      <c r="H186" s="433"/>
      <c r="I186" s="433"/>
      <c r="J186" s="434"/>
      <c r="K186" s="435">
        <v>0.1191</v>
      </c>
      <c r="L186" s="436"/>
      <c r="M186" s="437" t="s">
        <v>335</v>
      </c>
      <c r="N186" s="438"/>
      <c r="O186" s="439"/>
      <c r="P186" s="420">
        <v>121.78</v>
      </c>
      <c r="Q186" s="421"/>
      <c r="R186" s="421"/>
      <c r="S186" s="421"/>
      <c r="T186" s="421"/>
      <c r="U186" s="422"/>
      <c r="V186" s="420">
        <v>3.2199999999999998</v>
      </c>
      <c r="W186" s="421"/>
      <c r="X186" s="421"/>
      <c r="Y186" s="422"/>
      <c r="Z186" s="420">
        <v>392.13</v>
      </c>
      <c r="AA186" s="422"/>
    </row>
    <row r="187" spans="1:27" ht="13.8" customHeight="1" x14ac:dyDescent="0.25">
      <c r="A187" s="429">
        <v>40430</v>
      </c>
      <c r="B187" s="430"/>
      <c r="C187" s="431"/>
      <c r="D187" s="432" t="s">
        <v>109</v>
      </c>
      <c r="E187" s="433"/>
      <c r="F187" s="433"/>
      <c r="G187" s="433"/>
      <c r="H187" s="433"/>
      <c r="I187" s="433"/>
      <c r="J187" s="434"/>
      <c r="K187" s="435">
        <v>0.1191</v>
      </c>
      <c r="L187" s="436"/>
      <c r="M187" s="437" t="s">
        <v>336</v>
      </c>
      <c r="N187" s="438"/>
      <c r="O187" s="439"/>
      <c r="P187" s="420">
        <v>608.88</v>
      </c>
      <c r="Q187" s="421"/>
      <c r="R187" s="421"/>
      <c r="S187" s="421"/>
      <c r="T187" s="421"/>
      <c r="U187" s="422"/>
      <c r="V187" s="420">
        <v>0.88</v>
      </c>
      <c r="W187" s="421"/>
      <c r="X187" s="421"/>
      <c r="Y187" s="422"/>
      <c r="Z187" s="420">
        <v>535.80999999999995</v>
      </c>
      <c r="AA187" s="422"/>
    </row>
    <row r="188" spans="1:27" ht="13.8" customHeight="1" x14ac:dyDescent="0.25">
      <c r="A188" s="429">
        <v>44300</v>
      </c>
      <c r="B188" s="430"/>
      <c r="C188" s="431"/>
      <c r="D188" s="432" t="s">
        <v>129</v>
      </c>
      <c r="E188" s="433"/>
      <c r="F188" s="433"/>
      <c r="G188" s="433"/>
      <c r="H188" s="433"/>
      <c r="I188" s="433"/>
      <c r="J188" s="434"/>
      <c r="K188" s="435">
        <v>0.1191</v>
      </c>
      <c r="L188" s="436"/>
      <c r="M188" s="437" t="s">
        <v>337</v>
      </c>
      <c r="N188" s="438"/>
      <c r="O188" s="439"/>
      <c r="P188" s="420">
        <v>39.43</v>
      </c>
      <c r="Q188" s="421"/>
      <c r="R188" s="421"/>
      <c r="S188" s="421"/>
      <c r="T188" s="421"/>
      <c r="U188" s="422"/>
      <c r="V188" s="420">
        <v>0.85</v>
      </c>
      <c r="W188" s="421"/>
      <c r="X188" s="421"/>
      <c r="Y188" s="422"/>
      <c r="Z188" s="420">
        <v>33.51</v>
      </c>
      <c r="AA188" s="422"/>
    </row>
    <row r="189" spans="1:27" ht="13.8" customHeight="1" x14ac:dyDescent="0.25">
      <c r="A189" s="429">
        <v>44200</v>
      </c>
      <c r="B189" s="430"/>
      <c r="C189" s="431"/>
      <c r="D189" s="432" t="s">
        <v>125</v>
      </c>
      <c r="E189" s="433"/>
      <c r="F189" s="433"/>
      <c r="G189" s="433"/>
      <c r="H189" s="433"/>
      <c r="I189" s="433"/>
      <c r="J189" s="434"/>
      <c r="K189" s="435">
        <v>0.1191</v>
      </c>
      <c r="L189" s="436"/>
      <c r="M189" s="437" t="s">
        <v>334</v>
      </c>
      <c r="N189" s="438"/>
      <c r="O189" s="439"/>
      <c r="P189" s="420">
        <v>380.55</v>
      </c>
      <c r="Q189" s="421"/>
      <c r="R189" s="421"/>
      <c r="S189" s="421"/>
      <c r="T189" s="421"/>
      <c r="U189" s="422"/>
      <c r="V189" s="420">
        <v>0.17</v>
      </c>
      <c r="W189" s="421"/>
      <c r="X189" s="421"/>
      <c r="Y189" s="422"/>
      <c r="Z189" s="420">
        <v>64.69</v>
      </c>
      <c r="AA189" s="422"/>
    </row>
    <row r="190" spans="1:27" ht="13.8" customHeight="1" x14ac:dyDescent="0.25">
      <c r="A190" s="429">
        <v>1518</v>
      </c>
      <c r="B190" s="430"/>
      <c r="C190" s="431"/>
      <c r="D190" s="432" t="s">
        <v>462</v>
      </c>
      <c r="E190" s="433"/>
      <c r="F190" s="433"/>
      <c r="G190" s="433"/>
      <c r="H190" s="433"/>
      <c r="I190" s="433"/>
      <c r="J190" s="434"/>
      <c r="K190" s="435">
        <v>8.3599999999999994E-2</v>
      </c>
      <c r="L190" s="436"/>
      <c r="M190" s="437" t="s">
        <v>340</v>
      </c>
      <c r="N190" s="438"/>
      <c r="O190" s="439"/>
      <c r="P190" s="420">
        <v>2429.4699999999998</v>
      </c>
      <c r="Q190" s="421"/>
      <c r="R190" s="421"/>
      <c r="S190" s="421"/>
      <c r="T190" s="421"/>
      <c r="U190" s="422"/>
      <c r="V190" s="420">
        <v>425.85</v>
      </c>
      <c r="W190" s="421"/>
      <c r="X190" s="421"/>
      <c r="Y190" s="422"/>
      <c r="Z190" s="420">
        <v>1034589.79</v>
      </c>
      <c r="AA190" s="422"/>
    </row>
    <row r="191" spans="1:27" ht="13.8" customHeight="1" x14ac:dyDescent="0.25">
      <c r="A191" s="429" t="s">
        <v>461</v>
      </c>
      <c r="B191" s="430"/>
      <c r="C191" s="431"/>
      <c r="D191" s="432" t="s">
        <v>463</v>
      </c>
      <c r="E191" s="433"/>
      <c r="F191" s="433"/>
      <c r="G191" s="433"/>
      <c r="H191" s="433"/>
      <c r="I191" s="433"/>
      <c r="J191" s="434"/>
      <c r="K191" s="435">
        <v>0.1191</v>
      </c>
      <c r="L191" s="436"/>
      <c r="M191" s="437" t="s">
        <v>335</v>
      </c>
      <c r="N191" s="438"/>
      <c r="O191" s="439"/>
      <c r="P191" s="420">
        <v>1012.28</v>
      </c>
      <c r="Q191" s="421"/>
      <c r="R191" s="421"/>
      <c r="S191" s="421"/>
      <c r="T191" s="421"/>
      <c r="U191" s="422"/>
      <c r="V191" s="420">
        <v>16.740000000000002</v>
      </c>
      <c r="W191" s="421"/>
      <c r="X191" s="421"/>
      <c r="Y191" s="422"/>
      <c r="Z191" s="420">
        <v>16945.560000000001</v>
      </c>
      <c r="AA191" s="422"/>
    </row>
    <row r="192" spans="1:27" ht="13.8" customHeight="1" x14ac:dyDescent="0.25">
      <c r="A192" s="429">
        <v>44303</v>
      </c>
      <c r="B192" s="430"/>
      <c r="C192" s="431"/>
      <c r="D192" s="432" t="s">
        <v>131</v>
      </c>
      <c r="E192" s="433"/>
      <c r="F192" s="433"/>
      <c r="G192" s="433"/>
      <c r="H192" s="433"/>
      <c r="I192" s="433"/>
      <c r="J192" s="434"/>
      <c r="K192" s="435">
        <v>0.1191</v>
      </c>
      <c r="L192" s="436"/>
      <c r="M192" s="437" t="s">
        <v>338</v>
      </c>
      <c r="N192" s="438"/>
      <c r="O192" s="439"/>
      <c r="P192" s="420">
        <v>12.18</v>
      </c>
      <c r="Q192" s="421"/>
      <c r="R192" s="421"/>
      <c r="S192" s="421"/>
      <c r="T192" s="421"/>
      <c r="U192" s="422"/>
      <c r="V192" s="420">
        <v>0.76999999999999991</v>
      </c>
      <c r="W192" s="421"/>
      <c r="X192" s="421"/>
      <c r="Y192" s="422"/>
      <c r="Z192" s="420">
        <v>9.3699999999999992</v>
      </c>
      <c r="AA192" s="422"/>
    </row>
    <row r="193" spans="1:27" ht="13.8" customHeight="1" x14ac:dyDescent="0.25">
      <c r="A193" s="429">
        <v>40450</v>
      </c>
      <c r="B193" s="430"/>
      <c r="C193" s="431"/>
      <c r="D193" s="432" t="s">
        <v>111</v>
      </c>
      <c r="E193" s="433"/>
      <c r="F193" s="433"/>
      <c r="G193" s="433"/>
      <c r="H193" s="433"/>
      <c r="I193" s="433"/>
      <c r="J193" s="434"/>
      <c r="K193" s="435">
        <v>0.1191</v>
      </c>
      <c r="L193" s="436"/>
      <c r="M193" s="437" t="s">
        <v>337</v>
      </c>
      <c r="N193" s="438"/>
      <c r="O193" s="439"/>
      <c r="P193" s="420">
        <v>876.79</v>
      </c>
      <c r="Q193" s="421"/>
      <c r="R193" s="421"/>
      <c r="S193" s="421"/>
      <c r="T193" s="421"/>
      <c r="U193" s="422"/>
      <c r="V193" s="420">
        <v>0.21</v>
      </c>
      <c r="W193" s="421"/>
      <c r="X193" s="421"/>
      <c r="Y193" s="422"/>
      <c r="Z193" s="420">
        <v>184.12</v>
      </c>
      <c r="AA193" s="422"/>
    </row>
    <row r="194" spans="1:27" ht="13.8" customHeight="1" x14ac:dyDescent="0.25">
      <c r="A194" s="429">
        <v>40460</v>
      </c>
      <c r="B194" s="430"/>
      <c r="C194" s="431"/>
      <c r="D194" s="432" t="s">
        <v>464</v>
      </c>
      <c r="E194" s="433"/>
      <c r="F194" s="433"/>
      <c r="G194" s="433"/>
      <c r="H194" s="433"/>
      <c r="I194" s="433"/>
      <c r="J194" s="434"/>
      <c r="K194" s="435">
        <v>0.1191</v>
      </c>
      <c r="L194" s="436"/>
      <c r="M194" s="437" t="s">
        <v>337</v>
      </c>
      <c r="N194" s="438"/>
      <c r="O194" s="439"/>
      <c r="P194" s="420">
        <v>51018.81</v>
      </c>
      <c r="Q194" s="421"/>
      <c r="R194" s="421"/>
      <c r="S194" s="421"/>
      <c r="T194" s="421"/>
      <c r="U194" s="422"/>
      <c r="V194" s="420">
        <v>0.25</v>
      </c>
      <c r="W194" s="421"/>
      <c r="X194" s="421"/>
      <c r="Y194" s="422"/>
      <c r="Z194" s="420">
        <v>12754.7</v>
      </c>
      <c r="AA194" s="422"/>
    </row>
    <row r="195" spans="1:27" ht="13.8" customHeight="1" x14ac:dyDescent="0.25">
      <c r="A195" s="429">
        <v>40510</v>
      </c>
      <c r="B195" s="430"/>
      <c r="C195" s="431"/>
      <c r="D195" s="432" t="s">
        <v>117</v>
      </c>
      <c r="E195" s="433"/>
      <c r="F195" s="433"/>
      <c r="G195" s="433"/>
      <c r="H195" s="433"/>
      <c r="I195" s="433"/>
      <c r="J195" s="434"/>
      <c r="K195" s="435">
        <v>8.3599999999999994E-2</v>
      </c>
      <c r="L195" s="436"/>
      <c r="M195" s="437" t="s">
        <v>339</v>
      </c>
      <c r="N195" s="438"/>
      <c r="O195" s="439"/>
      <c r="P195" s="420">
        <v>19.22</v>
      </c>
      <c r="Q195" s="421"/>
      <c r="R195" s="421"/>
      <c r="S195" s="421"/>
      <c r="T195" s="421"/>
      <c r="U195" s="422"/>
      <c r="V195" s="420">
        <v>3270.3</v>
      </c>
      <c r="W195" s="421"/>
      <c r="X195" s="421"/>
      <c r="Y195" s="422"/>
      <c r="Z195" s="420">
        <v>62855.16</v>
      </c>
      <c r="AA195" s="422"/>
    </row>
    <row r="196" spans="1:27" ht="13.8" customHeight="1" x14ac:dyDescent="0.25">
      <c r="A196" s="429">
        <v>40485</v>
      </c>
      <c r="B196" s="430"/>
      <c r="C196" s="431"/>
      <c r="D196" s="432" t="s">
        <v>115</v>
      </c>
      <c r="E196" s="433"/>
      <c r="F196" s="433"/>
      <c r="G196" s="433"/>
      <c r="H196" s="433"/>
      <c r="I196" s="433"/>
      <c r="J196" s="434"/>
      <c r="K196" s="435">
        <v>8.3599999999999994E-2</v>
      </c>
      <c r="L196" s="436"/>
      <c r="M196" s="437" t="s">
        <v>340</v>
      </c>
      <c r="N196" s="438"/>
      <c r="O196" s="439"/>
      <c r="P196" s="420">
        <v>0.49</v>
      </c>
      <c r="Q196" s="421"/>
      <c r="R196" s="421"/>
      <c r="S196" s="421"/>
      <c r="T196" s="421"/>
      <c r="U196" s="422"/>
      <c r="V196" s="420">
        <v>3142.44</v>
      </c>
      <c r="W196" s="421"/>
      <c r="X196" s="421"/>
      <c r="Y196" s="422"/>
      <c r="Z196" s="420">
        <v>1539.79</v>
      </c>
      <c r="AA196" s="422"/>
    </row>
    <row r="197" spans="1:27" ht="13.8" customHeight="1" x14ac:dyDescent="0.25">
      <c r="A197" s="429">
        <v>40530</v>
      </c>
      <c r="B197" s="430"/>
      <c r="C197" s="431"/>
      <c r="D197" s="432" t="s">
        <v>465</v>
      </c>
      <c r="E197" s="433"/>
      <c r="F197" s="433"/>
      <c r="G197" s="433"/>
      <c r="H197" s="433"/>
      <c r="I197" s="433"/>
      <c r="J197" s="434"/>
      <c r="K197" s="435">
        <v>0.1191</v>
      </c>
      <c r="L197" s="436"/>
      <c r="M197" s="437" t="s">
        <v>338</v>
      </c>
      <c r="N197" s="438"/>
      <c r="O197" s="439"/>
      <c r="P197" s="420">
        <v>8575.06</v>
      </c>
      <c r="Q197" s="421"/>
      <c r="R197" s="421"/>
      <c r="S197" s="421"/>
      <c r="T197" s="421"/>
      <c r="U197" s="422"/>
      <c r="V197" s="420">
        <v>0.51</v>
      </c>
      <c r="W197" s="421"/>
      <c r="X197" s="421"/>
      <c r="Y197" s="422"/>
      <c r="Z197" s="420">
        <v>4373.28</v>
      </c>
      <c r="AA197" s="422"/>
    </row>
    <row r="198" spans="1:27" x14ac:dyDescent="0.25">
      <c r="A198" s="419"/>
      <c r="B198" s="419"/>
      <c r="C198" s="419"/>
      <c r="D198" s="419"/>
      <c r="E198" s="419"/>
      <c r="F198" s="419"/>
      <c r="G198" s="419"/>
      <c r="H198" s="419"/>
      <c r="I198" s="419"/>
      <c r="J198" s="419"/>
      <c r="K198" s="419"/>
      <c r="L198" s="419"/>
      <c r="M198" s="419"/>
      <c r="N198" s="419"/>
      <c r="O198" s="419"/>
      <c r="P198" s="419"/>
      <c r="Q198" s="419"/>
      <c r="R198" s="419"/>
      <c r="S198" s="419"/>
      <c r="T198" s="419"/>
      <c r="U198" s="419"/>
      <c r="V198" s="419"/>
      <c r="W198" s="419"/>
      <c r="X198" s="419"/>
      <c r="Y198" s="419"/>
      <c r="Z198" s="419"/>
      <c r="AA198" s="419"/>
    </row>
    <row r="199" spans="1:27" x14ac:dyDescent="0.25">
      <c r="A199" s="425" t="s">
        <v>341</v>
      </c>
      <c r="B199" s="425"/>
      <c r="C199" s="425"/>
      <c r="D199" s="425"/>
      <c r="E199" s="425"/>
      <c r="F199" s="425"/>
      <c r="G199" s="425"/>
      <c r="H199" s="425"/>
      <c r="I199" s="425"/>
      <c r="J199" s="425"/>
      <c r="K199" s="425"/>
      <c r="L199" s="425"/>
      <c r="M199" s="425"/>
      <c r="N199" s="425"/>
      <c r="O199" s="425"/>
      <c r="P199" s="425"/>
      <c r="Q199" s="425"/>
      <c r="R199" s="425"/>
      <c r="S199" s="425"/>
      <c r="T199" s="425"/>
      <c r="U199" s="425"/>
      <c r="V199" s="425"/>
      <c r="W199" s="425"/>
      <c r="X199" s="425"/>
      <c r="Y199" s="426">
        <v>1142992.5000000002</v>
      </c>
      <c r="Z199" s="427"/>
      <c r="AA199" s="428"/>
    </row>
    <row r="200" spans="1:27" x14ac:dyDescent="0.25">
      <c r="A200" s="419"/>
      <c r="B200" s="419"/>
      <c r="C200" s="419"/>
      <c r="D200" s="419"/>
      <c r="E200" s="419"/>
      <c r="F200" s="419"/>
      <c r="G200" s="419"/>
      <c r="H200" s="419"/>
      <c r="I200" s="419"/>
      <c r="J200" s="419"/>
      <c r="K200" s="419"/>
      <c r="L200" s="419"/>
      <c r="M200" s="419"/>
      <c r="N200" s="419"/>
      <c r="O200" s="419"/>
      <c r="P200" s="419"/>
      <c r="Q200" s="419"/>
      <c r="R200" s="419"/>
      <c r="S200" s="419"/>
      <c r="T200" s="419"/>
      <c r="U200" s="419"/>
      <c r="V200" s="419"/>
      <c r="W200" s="419"/>
      <c r="X200" s="419"/>
      <c r="Y200" s="419"/>
      <c r="Z200" s="419"/>
      <c r="AA200" s="419"/>
    </row>
    <row r="201" spans="1:27" x14ac:dyDescent="0.25">
      <c r="A201" s="419"/>
      <c r="B201" s="419"/>
      <c r="C201" s="419"/>
      <c r="D201" s="419"/>
      <c r="E201" s="419"/>
      <c r="F201" s="419"/>
      <c r="G201" s="419"/>
      <c r="H201" s="419"/>
      <c r="I201" s="419"/>
      <c r="J201" s="419"/>
      <c r="K201" s="419"/>
      <c r="L201" s="419"/>
      <c r="M201" s="419"/>
      <c r="N201" s="419"/>
      <c r="O201" s="419"/>
      <c r="P201" s="419"/>
      <c r="Q201" s="419"/>
      <c r="R201" s="419"/>
      <c r="S201" s="419"/>
      <c r="T201" s="419"/>
      <c r="U201" s="419"/>
      <c r="V201" s="419"/>
      <c r="W201" s="419"/>
      <c r="X201" s="419"/>
      <c r="Y201" s="419"/>
      <c r="Z201" s="419"/>
      <c r="AA201" s="419"/>
    </row>
    <row r="202" spans="1:27" x14ac:dyDescent="0.25">
      <c r="A202" s="446" t="s">
        <v>329</v>
      </c>
      <c r="B202" s="447"/>
      <c r="C202" s="448"/>
      <c r="D202" s="449" t="s">
        <v>104</v>
      </c>
      <c r="E202" s="450"/>
      <c r="F202" s="450"/>
      <c r="G202" s="450"/>
      <c r="H202" s="450"/>
      <c r="I202" s="450"/>
      <c r="J202" s="451"/>
      <c r="K202" s="423" t="s">
        <v>330</v>
      </c>
      <c r="L202" s="424"/>
      <c r="M202" s="446" t="s">
        <v>331</v>
      </c>
      <c r="N202" s="447"/>
      <c r="O202" s="448"/>
      <c r="P202" s="426" t="s">
        <v>332</v>
      </c>
      <c r="Q202" s="427"/>
      <c r="R202" s="427"/>
      <c r="S202" s="427"/>
      <c r="T202" s="427"/>
      <c r="U202" s="428"/>
      <c r="V202" s="426" t="s">
        <v>251</v>
      </c>
      <c r="W202" s="427"/>
      <c r="X202" s="427"/>
      <c r="Y202" s="428"/>
      <c r="Z202" s="426" t="s">
        <v>333</v>
      </c>
      <c r="AA202" s="428"/>
    </row>
    <row r="203" spans="1:27" x14ac:dyDescent="0.25">
      <c r="A203" s="440"/>
      <c r="B203" s="441"/>
      <c r="C203" s="442"/>
      <c r="D203" s="443" t="s">
        <v>133</v>
      </c>
      <c r="E203" s="444"/>
      <c r="F203" s="444"/>
      <c r="G203" s="444"/>
      <c r="H203" s="444"/>
      <c r="I203" s="444"/>
      <c r="J203" s="444"/>
      <c r="K203" s="444"/>
      <c r="L203" s="444"/>
      <c r="M203" s="444"/>
      <c r="N203" s="444"/>
      <c r="O203" s="444"/>
      <c r="P203" s="444"/>
      <c r="Q203" s="444"/>
      <c r="R203" s="444"/>
      <c r="S203" s="444"/>
      <c r="T203" s="444"/>
      <c r="U203" s="444"/>
      <c r="V203" s="444"/>
      <c r="W203" s="444"/>
      <c r="X203" s="444"/>
      <c r="Y203" s="444"/>
      <c r="Z203" s="444"/>
      <c r="AA203" s="445"/>
    </row>
    <row r="204" spans="1:27" x14ac:dyDescent="0.25">
      <c r="A204" s="429">
        <v>40835</v>
      </c>
      <c r="B204" s="430"/>
      <c r="C204" s="431"/>
      <c r="D204" s="432" t="s">
        <v>96</v>
      </c>
      <c r="E204" s="433"/>
      <c r="F204" s="433"/>
      <c r="G204" s="433"/>
      <c r="H204" s="433"/>
      <c r="I204" s="433"/>
      <c r="J204" s="434"/>
      <c r="K204" s="435">
        <v>0.1191</v>
      </c>
      <c r="L204" s="436"/>
      <c r="M204" s="437" t="s">
        <v>342</v>
      </c>
      <c r="N204" s="438"/>
      <c r="O204" s="439"/>
      <c r="P204" s="420">
        <v>411</v>
      </c>
      <c r="Q204" s="421"/>
      <c r="R204" s="421"/>
      <c r="S204" s="421"/>
      <c r="T204" s="421"/>
      <c r="U204" s="422"/>
      <c r="V204" s="420">
        <v>34.82</v>
      </c>
      <c r="W204" s="421"/>
      <c r="X204" s="421"/>
      <c r="Y204" s="422"/>
      <c r="Z204" s="420">
        <v>14311.02</v>
      </c>
      <c r="AA204" s="422"/>
    </row>
    <row r="205" spans="1:27" x14ac:dyDescent="0.25">
      <c r="A205" s="429">
        <v>40815</v>
      </c>
      <c r="B205" s="430"/>
      <c r="C205" s="431"/>
      <c r="D205" s="432" t="s">
        <v>121</v>
      </c>
      <c r="E205" s="433"/>
      <c r="F205" s="433"/>
      <c r="G205" s="433"/>
      <c r="H205" s="433"/>
      <c r="I205" s="433"/>
      <c r="J205" s="434"/>
      <c r="K205" s="435">
        <v>0.1191</v>
      </c>
      <c r="L205" s="436"/>
      <c r="M205" s="437" t="s">
        <v>334</v>
      </c>
      <c r="N205" s="438"/>
      <c r="O205" s="439"/>
      <c r="P205" s="420">
        <v>206.32</v>
      </c>
      <c r="Q205" s="421"/>
      <c r="R205" s="421"/>
      <c r="S205" s="421"/>
      <c r="T205" s="421"/>
      <c r="U205" s="422"/>
      <c r="V205" s="420">
        <v>34.46</v>
      </c>
      <c r="W205" s="421"/>
      <c r="X205" s="421"/>
      <c r="Y205" s="422"/>
      <c r="Z205" s="420">
        <v>7109.78</v>
      </c>
      <c r="AA205" s="422"/>
    </row>
    <row r="206" spans="1:27" x14ac:dyDescent="0.25">
      <c r="A206" s="429">
        <v>42480</v>
      </c>
      <c r="B206" s="430"/>
      <c r="C206" s="431"/>
      <c r="D206" s="432" t="s">
        <v>122</v>
      </c>
      <c r="E206" s="433"/>
      <c r="F206" s="433"/>
      <c r="G206" s="433"/>
      <c r="H206" s="433"/>
      <c r="I206" s="433"/>
      <c r="J206" s="434"/>
      <c r="K206" s="435">
        <v>0.1191</v>
      </c>
      <c r="L206" s="436"/>
      <c r="M206" s="437" t="s">
        <v>334</v>
      </c>
      <c r="N206" s="438"/>
      <c r="O206" s="439"/>
      <c r="P206" s="420">
        <v>1668.27</v>
      </c>
      <c r="Q206" s="421"/>
      <c r="R206" s="421"/>
      <c r="S206" s="421"/>
      <c r="T206" s="421"/>
      <c r="U206" s="422"/>
      <c r="V206" s="420">
        <v>2.94</v>
      </c>
      <c r="W206" s="421"/>
      <c r="X206" s="421"/>
      <c r="Y206" s="422"/>
      <c r="Z206" s="420">
        <v>4904.71</v>
      </c>
      <c r="AA206" s="422"/>
    </row>
    <row r="207" spans="1:27" x14ac:dyDescent="0.25">
      <c r="A207" s="419"/>
      <c r="B207" s="419"/>
      <c r="C207" s="419"/>
      <c r="D207" s="419"/>
      <c r="E207" s="419"/>
      <c r="F207" s="419"/>
      <c r="G207" s="419"/>
      <c r="H207" s="419"/>
      <c r="I207" s="419"/>
      <c r="J207" s="419"/>
      <c r="K207" s="419"/>
      <c r="L207" s="419"/>
      <c r="M207" s="419"/>
      <c r="N207" s="419"/>
      <c r="O207" s="419"/>
      <c r="P207" s="419"/>
      <c r="Q207" s="419"/>
      <c r="R207" s="419"/>
      <c r="S207" s="419"/>
      <c r="T207" s="419"/>
      <c r="U207" s="419"/>
      <c r="V207" s="419"/>
      <c r="W207" s="419"/>
      <c r="X207" s="419"/>
      <c r="Y207" s="419"/>
      <c r="Z207" s="419"/>
      <c r="AA207" s="419"/>
    </row>
    <row r="208" spans="1:27" x14ac:dyDescent="0.25">
      <c r="A208" s="425" t="s">
        <v>341</v>
      </c>
      <c r="B208" s="425"/>
      <c r="C208" s="425"/>
      <c r="D208" s="425"/>
      <c r="E208" s="425"/>
      <c r="F208" s="425"/>
      <c r="G208" s="425"/>
      <c r="H208" s="425"/>
      <c r="I208" s="425"/>
      <c r="J208" s="425"/>
      <c r="K208" s="425"/>
      <c r="L208" s="425"/>
      <c r="M208" s="425"/>
      <c r="N208" s="425"/>
      <c r="O208" s="425"/>
      <c r="P208" s="425"/>
      <c r="Q208" s="425"/>
      <c r="R208" s="425"/>
      <c r="S208" s="425"/>
      <c r="T208" s="425"/>
      <c r="U208" s="425"/>
      <c r="V208" s="425"/>
      <c r="W208" s="425"/>
      <c r="X208" s="425"/>
      <c r="Y208" s="426">
        <v>26325.51</v>
      </c>
      <c r="Z208" s="427"/>
      <c r="AA208" s="428"/>
    </row>
    <row r="209" spans="1:27" x14ac:dyDescent="0.25">
      <c r="A209" s="419"/>
      <c r="B209" s="419"/>
      <c r="C209" s="419"/>
      <c r="D209" s="419"/>
      <c r="E209" s="419"/>
      <c r="F209" s="419"/>
      <c r="G209" s="419"/>
      <c r="H209" s="419"/>
      <c r="I209" s="419"/>
      <c r="J209" s="419"/>
      <c r="K209" s="419"/>
      <c r="L209" s="419"/>
      <c r="M209" s="419"/>
      <c r="N209" s="419"/>
      <c r="O209" s="419"/>
      <c r="P209" s="419"/>
      <c r="Q209" s="419"/>
      <c r="R209" s="419"/>
      <c r="S209" s="419"/>
      <c r="T209" s="419"/>
      <c r="U209" s="419"/>
      <c r="V209" s="419"/>
      <c r="W209" s="419"/>
      <c r="X209" s="419"/>
      <c r="Y209" s="419"/>
      <c r="Z209" s="419"/>
      <c r="AA209" s="419"/>
    </row>
    <row r="210" spans="1:27" x14ac:dyDescent="0.25">
      <c r="A210" s="419"/>
      <c r="B210" s="419"/>
      <c r="C210" s="419"/>
      <c r="D210" s="419"/>
      <c r="E210" s="419"/>
      <c r="F210" s="419"/>
      <c r="G210" s="419"/>
      <c r="H210" s="419"/>
      <c r="I210" s="419"/>
      <c r="J210" s="419"/>
      <c r="K210" s="419"/>
      <c r="L210" s="419"/>
      <c r="M210" s="419"/>
      <c r="N210" s="419"/>
      <c r="O210" s="419"/>
      <c r="P210" s="419"/>
      <c r="Q210" s="419"/>
      <c r="R210" s="419"/>
      <c r="S210" s="419"/>
      <c r="T210" s="419"/>
      <c r="U210" s="419"/>
      <c r="V210" s="419"/>
      <c r="W210" s="419"/>
      <c r="X210" s="419"/>
      <c r="Y210" s="419"/>
      <c r="Z210" s="419"/>
      <c r="AA210" s="419"/>
    </row>
    <row r="211" spans="1:27" x14ac:dyDescent="0.25">
      <c r="A211" s="446" t="s">
        <v>329</v>
      </c>
      <c r="B211" s="447"/>
      <c r="C211" s="448"/>
      <c r="D211" s="449" t="s">
        <v>104</v>
      </c>
      <c r="E211" s="450"/>
      <c r="F211" s="450"/>
      <c r="G211" s="450"/>
      <c r="H211" s="450"/>
      <c r="I211" s="450"/>
      <c r="J211" s="451"/>
      <c r="K211" s="423" t="s">
        <v>330</v>
      </c>
      <c r="L211" s="424"/>
      <c r="M211" s="446" t="s">
        <v>331</v>
      </c>
      <c r="N211" s="447"/>
      <c r="O211" s="448"/>
      <c r="P211" s="426" t="s">
        <v>332</v>
      </c>
      <c r="Q211" s="427"/>
      <c r="R211" s="427"/>
      <c r="S211" s="427"/>
      <c r="T211" s="427"/>
      <c r="U211" s="428"/>
      <c r="V211" s="426" t="s">
        <v>251</v>
      </c>
      <c r="W211" s="427"/>
      <c r="X211" s="427"/>
      <c r="Y211" s="428"/>
      <c r="Z211" s="426" t="s">
        <v>333</v>
      </c>
      <c r="AA211" s="428"/>
    </row>
    <row r="212" spans="1:27" x14ac:dyDescent="0.25">
      <c r="A212" s="440"/>
      <c r="B212" s="441"/>
      <c r="C212" s="442"/>
      <c r="D212" s="443" t="s">
        <v>343</v>
      </c>
      <c r="E212" s="444"/>
      <c r="F212" s="444"/>
      <c r="G212" s="444"/>
      <c r="H212" s="444"/>
      <c r="I212" s="444"/>
      <c r="J212" s="444"/>
      <c r="K212" s="444"/>
      <c r="L212" s="444"/>
      <c r="M212" s="444"/>
      <c r="N212" s="444"/>
      <c r="O212" s="444"/>
      <c r="P212" s="444"/>
      <c r="Q212" s="444"/>
      <c r="R212" s="444"/>
      <c r="S212" s="444"/>
      <c r="T212" s="444"/>
      <c r="U212" s="444"/>
      <c r="V212" s="444"/>
      <c r="W212" s="444"/>
      <c r="X212" s="444"/>
      <c r="Y212" s="444"/>
      <c r="Z212" s="444"/>
      <c r="AA212" s="445"/>
    </row>
    <row r="213" spans="1:27" x14ac:dyDescent="0.25">
      <c r="A213" s="429">
        <v>42301</v>
      </c>
      <c r="B213" s="430"/>
      <c r="C213" s="431"/>
      <c r="D213" s="432" t="s">
        <v>134</v>
      </c>
      <c r="E213" s="433"/>
      <c r="F213" s="433"/>
      <c r="G213" s="433"/>
      <c r="H213" s="433"/>
      <c r="I213" s="433"/>
      <c r="J213" s="434"/>
      <c r="K213" s="435">
        <v>0.1191</v>
      </c>
      <c r="L213" s="436"/>
      <c r="M213" s="437" t="s">
        <v>344</v>
      </c>
      <c r="N213" s="438"/>
      <c r="O213" s="439"/>
      <c r="P213" s="420">
        <v>1</v>
      </c>
      <c r="Q213" s="421"/>
      <c r="R213" s="421"/>
      <c r="S213" s="421"/>
      <c r="T213" s="421"/>
      <c r="U213" s="422"/>
      <c r="V213" s="420">
        <v>21328.179999999997</v>
      </c>
      <c r="W213" s="421"/>
      <c r="X213" s="421"/>
      <c r="Y213" s="422"/>
      <c r="Z213" s="420">
        <v>21328.18</v>
      </c>
      <c r="AA213" s="422"/>
    </row>
    <row r="214" spans="1:27" x14ac:dyDescent="0.25">
      <c r="A214" s="429">
        <v>42000</v>
      </c>
      <c r="B214" s="430"/>
      <c r="C214" s="431"/>
      <c r="D214" s="432" t="s">
        <v>345</v>
      </c>
      <c r="E214" s="433"/>
      <c r="F214" s="433"/>
      <c r="G214" s="433"/>
      <c r="H214" s="433"/>
      <c r="I214" s="433"/>
      <c r="J214" s="434"/>
      <c r="K214" s="435">
        <v>0.1191</v>
      </c>
      <c r="L214" s="436"/>
      <c r="M214" s="437" t="s">
        <v>344</v>
      </c>
      <c r="N214" s="438"/>
      <c r="O214" s="439"/>
      <c r="P214" s="420">
        <v>1</v>
      </c>
      <c r="Q214" s="421"/>
      <c r="R214" s="421"/>
      <c r="S214" s="421"/>
      <c r="T214" s="421"/>
      <c r="U214" s="422"/>
      <c r="V214" s="420">
        <v>84276.362813047977</v>
      </c>
      <c r="W214" s="421"/>
      <c r="X214" s="421"/>
      <c r="Y214" s="422"/>
      <c r="Z214" s="420">
        <v>84276.36</v>
      </c>
      <c r="AA214" s="422"/>
    </row>
    <row r="215" spans="1:27" x14ac:dyDescent="0.25">
      <c r="A215" s="419"/>
      <c r="B215" s="419"/>
      <c r="C215" s="419"/>
      <c r="D215" s="419"/>
      <c r="E215" s="419"/>
      <c r="F215" s="419"/>
      <c r="G215" s="419"/>
      <c r="H215" s="419"/>
      <c r="I215" s="419"/>
      <c r="J215" s="419"/>
      <c r="K215" s="419"/>
      <c r="L215" s="419"/>
      <c r="M215" s="419"/>
      <c r="N215" s="419"/>
      <c r="O215" s="419"/>
      <c r="P215" s="419"/>
      <c r="Q215" s="419"/>
      <c r="R215" s="419"/>
      <c r="S215" s="419"/>
      <c r="T215" s="419"/>
      <c r="U215" s="419"/>
      <c r="V215" s="419"/>
      <c r="W215" s="419"/>
      <c r="X215" s="419"/>
      <c r="Y215" s="419"/>
      <c r="Z215" s="419"/>
      <c r="AA215" s="419"/>
    </row>
    <row r="216" spans="1:27" x14ac:dyDescent="0.25">
      <c r="A216" s="425" t="s">
        <v>341</v>
      </c>
      <c r="B216" s="425"/>
      <c r="C216" s="425"/>
      <c r="D216" s="425"/>
      <c r="E216" s="425"/>
      <c r="F216" s="425"/>
      <c r="G216" s="425"/>
      <c r="H216" s="425"/>
      <c r="I216" s="425"/>
      <c r="J216" s="425"/>
      <c r="K216" s="425"/>
      <c r="L216" s="425"/>
      <c r="M216" s="425"/>
      <c r="N216" s="425"/>
      <c r="O216" s="425"/>
      <c r="P216" s="425"/>
      <c r="Q216" s="425"/>
      <c r="R216" s="425"/>
      <c r="S216" s="425"/>
      <c r="T216" s="425"/>
      <c r="U216" s="425"/>
      <c r="V216" s="425"/>
      <c r="W216" s="425"/>
      <c r="X216" s="425"/>
      <c r="Y216" s="426">
        <v>105604.54000000001</v>
      </c>
      <c r="Z216" s="427"/>
      <c r="AA216" s="428"/>
    </row>
    <row r="217" spans="1:27" x14ac:dyDescent="0.25">
      <c r="A217" s="419"/>
      <c r="B217" s="419"/>
      <c r="C217" s="419"/>
      <c r="D217" s="419"/>
      <c r="E217" s="419"/>
      <c r="F217" s="419"/>
      <c r="G217" s="419"/>
      <c r="H217" s="419"/>
      <c r="I217" s="419"/>
      <c r="J217" s="419"/>
      <c r="K217" s="419"/>
      <c r="L217" s="419"/>
      <c r="M217" s="419"/>
      <c r="N217" s="419"/>
      <c r="O217" s="419"/>
      <c r="P217" s="419"/>
      <c r="Q217" s="419"/>
      <c r="R217" s="419"/>
      <c r="S217" s="419"/>
      <c r="T217" s="419"/>
      <c r="U217" s="419"/>
      <c r="V217" s="419"/>
      <c r="W217" s="419"/>
      <c r="X217" s="419"/>
      <c r="Y217" s="419"/>
      <c r="Z217" s="419"/>
      <c r="AA217" s="419"/>
    </row>
    <row r="218" spans="1:27" x14ac:dyDescent="0.25">
      <c r="A218" s="425" t="s">
        <v>346</v>
      </c>
      <c r="B218" s="425"/>
      <c r="C218" s="425"/>
      <c r="D218" s="425"/>
      <c r="E218" s="425"/>
      <c r="F218" s="425"/>
      <c r="G218" s="425"/>
      <c r="H218" s="425"/>
      <c r="I218" s="425"/>
      <c r="J218" s="425"/>
      <c r="K218" s="425"/>
      <c r="L218" s="425"/>
      <c r="M218" s="425"/>
      <c r="N218" s="425"/>
      <c r="O218" s="425"/>
      <c r="P218" s="425"/>
      <c r="Q218" s="425"/>
      <c r="R218" s="425"/>
      <c r="S218" s="425"/>
      <c r="T218" s="425"/>
      <c r="U218" s="425"/>
      <c r="V218" s="425"/>
      <c r="W218" s="425"/>
      <c r="X218" s="425"/>
      <c r="Y218" s="426">
        <v>1274922.5500000003</v>
      </c>
      <c r="Z218" s="427"/>
      <c r="AA218" s="428"/>
    </row>
    <row r="219" spans="1:27" ht="10.95" customHeight="1" x14ac:dyDescent="0.25">
      <c r="A219" s="419"/>
      <c r="B219" s="419"/>
      <c r="C219" s="419"/>
      <c r="D219" s="419"/>
      <c r="E219" s="419"/>
      <c r="F219" s="419"/>
      <c r="G219" s="419"/>
      <c r="H219" s="419"/>
      <c r="I219" s="419"/>
      <c r="J219" s="419"/>
      <c r="K219" s="419"/>
      <c r="L219" s="419"/>
      <c r="M219" s="419"/>
      <c r="N219" s="419"/>
      <c r="O219" s="419"/>
      <c r="P219" s="419"/>
      <c r="Q219" s="419"/>
      <c r="R219" s="419"/>
      <c r="S219" s="419"/>
      <c r="T219" s="419"/>
      <c r="U219" s="419"/>
      <c r="V219" s="419"/>
      <c r="W219" s="419"/>
      <c r="X219" s="419"/>
      <c r="Y219" s="419"/>
      <c r="Z219" s="419"/>
      <c r="AA219" s="419"/>
    </row>
    <row r="228" spans="1:27" x14ac:dyDescent="0.25">
      <c r="A228" s="418" t="s">
        <v>257</v>
      </c>
      <c r="B228" s="418"/>
      <c r="C228" s="418"/>
      <c r="D228" s="418"/>
      <c r="E228" s="418"/>
      <c r="F228" s="418"/>
      <c r="G228" s="418"/>
      <c r="H228" s="418"/>
      <c r="I228" s="418"/>
      <c r="J228" s="418"/>
      <c r="K228" s="418"/>
      <c r="L228" s="418"/>
      <c r="M228" s="418"/>
      <c r="N228" s="418"/>
      <c r="O228" s="418"/>
      <c r="P228" s="418"/>
      <c r="Q228" s="418"/>
      <c r="R228" s="418"/>
      <c r="S228" s="418"/>
      <c r="T228" s="418"/>
      <c r="U228" s="418"/>
      <c r="V228" s="418"/>
      <c r="W228" s="418"/>
      <c r="X228" s="418"/>
      <c r="Y228" s="418"/>
      <c r="Z228" s="418"/>
      <c r="AA228" s="418"/>
    </row>
    <row r="229" spans="1:27" x14ac:dyDescent="0.25">
      <c r="A229" s="418" t="s">
        <v>258</v>
      </c>
      <c r="B229" s="418"/>
      <c r="C229" s="418"/>
      <c r="D229" s="418"/>
      <c r="E229" s="418"/>
      <c r="F229" s="418"/>
      <c r="G229" s="418"/>
      <c r="H229" s="418"/>
      <c r="I229" s="418"/>
      <c r="J229" s="418"/>
      <c r="K229" s="418"/>
      <c r="L229" s="418"/>
      <c r="M229" s="418"/>
      <c r="N229" s="418"/>
      <c r="O229" s="418"/>
      <c r="P229" s="418"/>
      <c r="Q229" s="418"/>
      <c r="R229" s="418"/>
      <c r="S229" s="418"/>
      <c r="T229" s="418"/>
      <c r="U229" s="418"/>
      <c r="V229" s="418"/>
      <c r="W229" s="418"/>
      <c r="X229" s="418"/>
      <c r="Y229" s="418"/>
      <c r="Z229" s="418"/>
      <c r="AA229" s="418"/>
    </row>
    <row r="230" spans="1:27" x14ac:dyDescent="0.25">
      <c r="A230" s="417" t="s">
        <v>259</v>
      </c>
      <c r="B230" s="417"/>
      <c r="C230" s="417"/>
      <c r="D230" s="417"/>
      <c r="E230" s="417"/>
      <c r="F230" s="417"/>
      <c r="G230" s="417"/>
      <c r="H230" s="417"/>
      <c r="I230" s="417"/>
      <c r="J230" s="417"/>
      <c r="K230" s="417"/>
      <c r="L230" s="417"/>
      <c r="M230" s="417"/>
      <c r="N230" s="417"/>
      <c r="O230" s="417"/>
      <c r="P230" s="417"/>
      <c r="Q230" s="417"/>
      <c r="R230" s="417"/>
      <c r="S230" s="417"/>
      <c r="T230" s="417"/>
      <c r="U230" s="417"/>
      <c r="V230" s="417"/>
      <c r="W230" s="417"/>
      <c r="X230" s="417"/>
      <c r="Y230" s="417"/>
      <c r="Z230" s="417"/>
      <c r="AA230" s="417"/>
    </row>
    <row r="231" spans="1:27" x14ac:dyDescent="0.25">
      <c r="A231" s="417" t="s">
        <v>260</v>
      </c>
      <c r="B231" s="417"/>
      <c r="C231" s="417"/>
      <c r="D231" s="417"/>
      <c r="E231" s="417"/>
      <c r="F231" s="417"/>
      <c r="G231" s="417"/>
      <c r="H231" s="417"/>
      <c r="I231" s="417"/>
      <c r="J231" s="417"/>
      <c r="K231" s="417"/>
      <c r="L231" s="417"/>
      <c r="M231" s="417"/>
      <c r="N231" s="417"/>
      <c r="O231" s="417"/>
      <c r="P231" s="417"/>
      <c r="Q231" s="417"/>
      <c r="R231" s="417"/>
      <c r="S231" s="417"/>
      <c r="T231" s="417"/>
      <c r="U231" s="417"/>
      <c r="V231" s="417"/>
      <c r="W231" s="417"/>
      <c r="X231" s="417"/>
      <c r="Y231" s="417"/>
      <c r="Z231" s="417"/>
      <c r="AA231" s="417"/>
    </row>
    <row r="232" spans="1:27" x14ac:dyDescent="0.25">
      <c r="A232" s="417" t="s">
        <v>261</v>
      </c>
      <c r="B232" s="417"/>
      <c r="C232" s="417"/>
      <c r="D232" s="417"/>
      <c r="E232" s="417"/>
      <c r="F232" s="417"/>
      <c r="G232" s="417"/>
      <c r="H232" s="417"/>
      <c r="I232" s="417"/>
      <c r="J232" s="417"/>
      <c r="K232" s="417"/>
      <c r="L232" s="417"/>
      <c r="M232" s="417"/>
      <c r="N232" s="417"/>
      <c r="O232" s="417"/>
      <c r="P232" s="417"/>
      <c r="Q232" s="417"/>
      <c r="R232" s="417"/>
      <c r="S232" s="417"/>
      <c r="T232" s="417"/>
      <c r="U232" s="417"/>
      <c r="V232" s="417"/>
      <c r="W232" s="417"/>
      <c r="X232" s="417"/>
      <c r="Y232" s="417"/>
      <c r="Z232" s="417"/>
      <c r="AA232" s="417"/>
    </row>
    <row r="233" spans="1:27" x14ac:dyDescent="0.25">
      <c r="A233" s="417" t="s">
        <v>262</v>
      </c>
      <c r="B233" s="417"/>
      <c r="C233" s="417"/>
      <c r="D233" s="417"/>
      <c r="E233" s="417"/>
      <c r="F233" s="417"/>
      <c r="G233" s="417"/>
      <c r="H233" s="417"/>
      <c r="I233" s="417"/>
      <c r="J233" s="417"/>
      <c r="K233" s="417"/>
      <c r="L233" s="417"/>
      <c r="M233" s="417"/>
      <c r="N233" s="417"/>
      <c r="O233" s="417"/>
      <c r="P233" s="417"/>
      <c r="Q233" s="417"/>
      <c r="R233" s="417"/>
      <c r="S233" s="417"/>
      <c r="T233" s="417"/>
      <c r="U233" s="417"/>
      <c r="V233" s="417"/>
      <c r="W233" s="417"/>
      <c r="X233" s="417"/>
      <c r="Y233" s="417"/>
      <c r="Z233" s="417"/>
      <c r="AA233" s="417"/>
    </row>
    <row r="234" spans="1:27" x14ac:dyDescent="0.25">
      <c r="A234" s="173"/>
      <c r="B234" s="173"/>
      <c r="C234" s="173"/>
      <c r="D234" s="173"/>
      <c r="E234" s="173"/>
      <c r="F234" s="173"/>
      <c r="G234" s="173"/>
      <c r="H234" s="173"/>
      <c r="I234" s="173"/>
      <c r="J234" s="173"/>
      <c r="K234" s="173"/>
      <c r="L234" s="173"/>
      <c r="M234" s="173"/>
      <c r="N234" s="173"/>
      <c r="O234" s="173"/>
      <c r="P234" s="173"/>
      <c r="Q234" s="173"/>
      <c r="R234" s="173"/>
      <c r="S234" s="173"/>
      <c r="T234" s="173"/>
      <c r="U234" s="173"/>
      <c r="V234" s="173"/>
      <c r="W234" s="173"/>
      <c r="X234" s="173"/>
      <c r="Y234" s="173"/>
      <c r="Z234" s="173"/>
      <c r="AA234" s="173"/>
    </row>
    <row r="235" spans="1:27" x14ac:dyDescent="0.25">
      <c r="A235" s="173"/>
      <c r="B235" s="173"/>
      <c r="C235" s="173"/>
      <c r="D235" s="173"/>
      <c r="E235" s="173"/>
      <c r="F235" s="173"/>
      <c r="G235" s="173"/>
      <c r="H235" s="173"/>
      <c r="I235" s="173"/>
      <c r="J235" s="173"/>
      <c r="K235" s="173"/>
      <c r="L235" s="173"/>
      <c r="M235" s="173"/>
      <c r="N235" s="173"/>
      <c r="O235" s="173"/>
      <c r="P235" s="173"/>
      <c r="Q235" s="173"/>
      <c r="R235" s="173"/>
      <c r="S235" s="173"/>
      <c r="T235" s="173"/>
      <c r="U235" s="173"/>
      <c r="V235" s="173"/>
      <c r="W235" s="173"/>
      <c r="X235" s="173"/>
      <c r="Y235" s="173"/>
      <c r="Z235" s="173"/>
      <c r="AA235" s="173"/>
    </row>
    <row r="236" spans="1:27" x14ac:dyDescent="0.25">
      <c r="A236" s="173"/>
      <c r="B236" s="173"/>
      <c r="C236" s="173"/>
      <c r="D236" s="173"/>
      <c r="E236" s="173"/>
      <c r="F236" s="173"/>
      <c r="G236" s="173"/>
      <c r="H236" s="173"/>
      <c r="I236" s="173"/>
      <c r="J236" s="173"/>
      <c r="K236" s="173"/>
      <c r="L236" s="173"/>
      <c r="M236" s="173"/>
      <c r="N236" s="173"/>
      <c r="O236" s="173"/>
      <c r="P236" s="173"/>
      <c r="Q236" s="173"/>
      <c r="R236" s="173"/>
      <c r="S236" s="173"/>
      <c r="T236" s="173"/>
      <c r="U236" s="173"/>
      <c r="V236" s="173"/>
      <c r="W236" s="173"/>
      <c r="X236" s="173"/>
      <c r="Y236" s="173"/>
      <c r="Z236" s="173"/>
      <c r="AA236" s="173"/>
    </row>
    <row r="237" spans="1:27" x14ac:dyDescent="0.25">
      <c r="A237" s="173"/>
      <c r="B237" s="173"/>
      <c r="C237" s="173"/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73"/>
      <c r="O237" s="173"/>
      <c r="P237" s="173"/>
      <c r="Q237" s="173"/>
      <c r="R237" s="173"/>
      <c r="S237" s="173"/>
      <c r="T237" s="173"/>
      <c r="U237" s="173"/>
      <c r="V237" s="173"/>
      <c r="W237" s="173"/>
      <c r="X237" s="173"/>
      <c r="Y237" s="173"/>
      <c r="Z237" s="173"/>
      <c r="AA237" s="173"/>
    </row>
    <row r="238" spans="1:27" x14ac:dyDescent="0.25">
      <c r="A238" s="173"/>
      <c r="B238" s="173"/>
      <c r="C238" s="173"/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73"/>
      <c r="O238" s="173"/>
      <c r="P238" s="173"/>
      <c r="Q238" s="173"/>
      <c r="R238" s="173"/>
      <c r="S238" s="173"/>
      <c r="T238" s="173"/>
      <c r="U238" s="173"/>
      <c r="V238" s="173"/>
      <c r="W238" s="173"/>
      <c r="X238" s="173"/>
      <c r="Y238" s="173"/>
      <c r="Z238" s="173"/>
      <c r="AA238" s="173"/>
    </row>
    <row r="239" spans="1:27" x14ac:dyDescent="0.25">
      <c r="A239" s="173"/>
      <c r="B239" s="173"/>
      <c r="C239" s="173"/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73"/>
      <c r="O239" s="173"/>
      <c r="P239" s="173"/>
      <c r="Q239" s="173"/>
      <c r="R239" s="173"/>
      <c r="S239" s="173"/>
      <c r="T239" s="173"/>
      <c r="U239" s="173"/>
      <c r="V239" s="173"/>
      <c r="W239" s="173"/>
      <c r="X239" s="173"/>
      <c r="Y239" s="173"/>
      <c r="Z239" s="173"/>
      <c r="AA239" s="173"/>
    </row>
    <row r="240" spans="1:27" x14ac:dyDescent="0.25">
      <c r="A240" s="173"/>
      <c r="B240" s="173"/>
      <c r="C240" s="173"/>
      <c r="D240" s="173"/>
      <c r="E240" s="173"/>
      <c r="F240" s="173"/>
      <c r="G240" s="173"/>
      <c r="H240" s="173"/>
      <c r="I240" s="173"/>
      <c r="J240" s="173"/>
      <c r="K240" s="173"/>
      <c r="L240" s="173"/>
      <c r="M240" s="173"/>
      <c r="N240" s="173"/>
      <c r="O240" s="173"/>
      <c r="P240" s="173"/>
      <c r="Q240" s="173"/>
      <c r="R240" s="173"/>
      <c r="S240" s="173"/>
      <c r="T240" s="173"/>
      <c r="U240" s="173"/>
      <c r="V240" s="173"/>
      <c r="W240" s="173"/>
      <c r="X240" s="173"/>
      <c r="Y240" s="173"/>
      <c r="Z240" s="173"/>
      <c r="AA240" s="173"/>
    </row>
    <row r="241" spans="1:27" x14ac:dyDescent="0.25">
      <c r="A241" s="173"/>
      <c r="B241" s="173"/>
      <c r="C241" s="173"/>
      <c r="D241" s="173"/>
      <c r="E241" s="173"/>
      <c r="F241" s="173"/>
      <c r="G241" s="173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  <c r="T241" s="173"/>
      <c r="U241" s="173"/>
      <c r="V241" s="173"/>
      <c r="W241" s="173"/>
      <c r="X241" s="173"/>
      <c r="Y241" s="173"/>
      <c r="Z241" s="173"/>
      <c r="AA241" s="173"/>
    </row>
    <row r="242" spans="1:27" x14ac:dyDescent="0.25">
      <c r="A242" s="173"/>
      <c r="B242" s="173"/>
      <c r="C242" s="173"/>
      <c r="D242" s="173"/>
      <c r="E242" s="173"/>
      <c r="F242" s="173"/>
      <c r="G242" s="173"/>
      <c r="H242" s="173"/>
      <c r="I242" s="173"/>
      <c r="J242" s="173"/>
      <c r="K242" s="173"/>
      <c r="L242" s="173"/>
      <c r="M242" s="173"/>
      <c r="N242" s="173"/>
      <c r="O242" s="173"/>
      <c r="P242" s="173"/>
      <c r="Q242" s="173"/>
      <c r="R242" s="173"/>
      <c r="S242" s="173"/>
      <c r="T242" s="173"/>
      <c r="U242" s="173"/>
      <c r="V242" s="173"/>
      <c r="W242" s="173"/>
      <c r="X242" s="173"/>
      <c r="Y242" s="173"/>
      <c r="Z242" s="173"/>
      <c r="AA242" s="173"/>
    </row>
    <row r="243" spans="1:27" x14ac:dyDescent="0.25">
      <c r="A243" s="173"/>
      <c r="B243" s="173"/>
      <c r="C243" s="173"/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73"/>
      <c r="O243" s="173"/>
      <c r="P243" s="173"/>
      <c r="Q243" s="173"/>
      <c r="R243" s="173"/>
      <c r="S243" s="173"/>
      <c r="T243" s="173"/>
      <c r="U243" s="173"/>
      <c r="V243" s="173"/>
      <c r="W243" s="173"/>
      <c r="X243" s="173"/>
      <c r="Y243" s="173"/>
      <c r="Z243" s="173"/>
      <c r="AA243" s="173"/>
    </row>
    <row r="244" spans="1:27" x14ac:dyDescent="0.25">
      <c r="A244" s="173"/>
      <c r="B244" s="173"/>
      <c r="C244" s="173"/>
      <c r="D244" s="173"/>
      <c r="E244" s="173"/>
      <c r="F244" s="173"/>
      <c r="G244" s="173"/>
      <c r="H244" s="173"/>
      <c r="I244" s="173"/>
      <c r="J244" s="173"/>
      <c r="K244" s="173"/>
      <c r="L244" s="173"/>
      <c r="M244" s="173"/>
      <c r="N244" s="173"/>
      <c r="O244" s="173"/>
      <c r="P244" s="173"/>
      <c r="Q244" s="173"/>
      <c r="R244" s="173"/>
      <c r="S244" s="173"/>
      <c r="T244" s="173"/>
      <c r="U244" s="173"/>
      <c r="V244" s="173"/>
      <c r="W244" s="173"/>
      <c r="X244" s="173"/>
      <c r="Y244" s="173"/>
      <c r="Z244" s="173"/>
      <c r="AA244" s="173"/>
    </row>
    <row r="245" spans="1:27" x14ac:dyDescent="0.25">
      <c r="A245" s="173"/>
      <c r="B245" s="173"/>
      <c r="C245" s="173"/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73"/>
      <c r="Q245" s="173"/>
      <c r="R245" s="173"/>
      <c r="S245" s="173"/>
      <c r="T245" s="173"/>
      <c r="U245" s="173"/>
      <c r="V245" s="173"/>
      <c r="W245" s="173"/>
      <c r="X245" s="173"/>
      <c r="Y245" s="173"/>
      <c r="Z245" s="173"/>
      <c r="AA245" s="173"/>
    </row>
    <row r="246" spans="1:27" x14ac:dyDescent="0.25">
      <c r="A246" s="173"/>
      <c r="B246" s="173"/>
      <c r="C246" s="173"/>
      <c r="D246" s="173"/>
      <c r="E246" s="173"/>
      <c r="F246" s="173"/>
      <c r="G246" s="173"/>
      <c r="H246" s="173"/>
      <c r="I246" s="173"/>
      <c r="J246" s="173"/>
      <c r="K246" s="173"/>
      <c r="L246" s="173"/>
      <c r="M246" s="173"/>
      <c r="N246" s="173"/>
      <c r="O246" s="173"/>
      <c r="P246" s="173"/>
      <c r="Q246" s="173"/>
      <c r="R246" s="173"/>
      <c r="S246" s="173"/>
      <c r="T246" s="173"/>
      <c r="U246" s="173"/>
      <c r="V246" s="173"/>
      <c r="W246" s="173"/>
      <c r="X246" s="173"/>
      <c r="Y246" s="173"/>
      <c r="Z246" s="173"/>
      <c r="AA246" s="173"/>
    </row>
    <row r="247" spans="1:27" x14ac:dyDescent="0.25">
      <c r="A247" s="173"/>
      <c r="B247" s="173"/>
      <c r="C247" s="173"/>
      <c r="D247" s="173"/>
      <c r="E247" s="173"/>
      <c r="F247" s="173"/>
      <c r="G247" s="173"/>
      <c r="H247" s="173"/>
      <c r="I247" s="173"/>
      <c r="J247" s="173"/>
      <c r="K247" s="173"/>
      <c r="L247" s="173"/>
      <c r="M247" s="173"/>
      <c r="N247" s="173"/>
      <c r="O247" s="173"/>
      <c r="P247" s="173"/>
      <c r="Q247" s="173"/>
      <c r="R247" s="173"/>
      <c r="S247" s="173"/>
      <c r="T247" s="173"/>
      <c r="U247" s="173"/>
      <c r="V247" s="173"/>
      <c r="W247" s="173"/>
      <c r="X247" s="173"/>
      <c r="Y247" s="173"/>
      <c r="Z247" s="173"/>
      <c r="AA247" s="173"/>
    </row>
    <row r="248" spans="1:27" x14ac:dyDescent="0.25">
      <c r="A248" s="173"/>
      <c r="B248" s="173"/>
      <c r="C248" s="173"/>
      <c r="D248" s="173"/>
      <c r="E248" s="173"/>
      <c r="F248" s="173"/>
      <c r="G248" s="173"/>
      <c r="H248" s="173"/>
      <c r="I248" s="173"/>
      <c r="J248" s="173"/>
      <c r="K248" s="173"/>
      <c r="L248" s="173"/>
      <c r="M248" s="173"/>
      <c r="N248" s="173"/>
      <c r="O248" s="173"/>
      <c r="P248" s="173"/>
      <c r="Q248" s="173"/>
      <c r="R248" s="173"/>
      <c r="S248" s="173"/>
      <c r="T248" s="173"/>
      <c r="U248" s="173"/>
      <c r="V248" s="173"/>
      <c r="W248" s="173"/>
      <c r="X248" s="173"/>
      <c r="Y248" s="173"/>
      <c r="Z248" s="173"/>
      <c r="AA248" s="173"/>
    </row>
    <row r="249" spans="1:27" x14ac:dyDescent="0.25">
      <c r="A249" s="173"/>
      <c r="B249" s="173"/>
      <c r="C249" s="173"/>
      <c r="D249" s="173"/>
      <c r="E249" s="173"/>
      <c r="F249" s="173"/>
      <c r="G249" s="173"/>
      <c r="H249" s="173"/>
      <c r="I249" s="173"/>
      <c r="J249" s="173"/>
      <c r="K249" s="173"/>
      <c r="L249" s="173"/>
      <c r="M249" s="173"/>
      <c r="N249" s="173"/>
      <c r="O249" s="173"/>
      <c r="P249" s="173"/>
      <c r="Q249" s="173"/>
      <c r="R249" s="173"/>
      <c r="S249" s="173"/>
      <c r="T249" s="173"/>
      <c r="U249" s="173"/>
      <c r="V249" s="173"/>
      <c r="W249" s="173"/>
      <c r="X249" s="173"/>
      <c r="Y249" s="173"/>
      <c r="Z249" s="173"/>
      <c r="AA249" s="173"/>
    </row>
    <row r="250" spans="1:27" x14ac:dyDescent="0.25">
      <c r="A250" s="173"/>
      <c r="B250" s="173"/>
      <c r="C250" s="173"/>
      <c r="D250" s="173"/>
      <c r="E250" s="173"/>
      <c r="F250" s="173"/>
      <c r="G250" s="173"/>
      <c r="H250" s="173"/>
      <c r="I250" s="173"/>
      <c r="J250" s="173"/>
      <c r="K250" s="173"/>
      <c r="L250" s="173"/>
      <c r="M250" s="173"/>
      <c r="N250" s="173"/>
      <c r="O250" s="173"/>
      <c r="P250" s="173"/>
      <c r="Q250" s="173"/>
      <c r="R250" s="173"/>
      <c r="S250" s="173"/>
      <c r="T250" s="173"/>
      <c r="U250" s="173"/>
      <c r="V250" s="173"/>
      <c r="W250" s="173"/>
      <c r="X250" s="173"/>
      <c r="Y250" s="173"/>
      <c r="Z250" s="173"/>
      <c r="AA250" s="173"/>
    </row>
    <row r="251" spans="1:27" x14ac:dyDescent="0.25">
      <c r="A251" s="173"/>
      <c r="B251" s="173"/>
      <c r="C251" s="173"/>
      <c r="D251" s="173"/>
      <c r="E251" s="173"/>
      <c r="F251" s="173"/>
      <c r="G251" s="173"/>
      <c r="H251" s="173"/>
      <c r="I251" s="173"/>
      <c r="J251" s="173"/>
      <c r="K251" s="173"/>
      <c r="L251" s="173"/>
      <c r="M251" s="173"/>
      <c r="N251" s="173"/>
      <c r="O251" s="173"/>
      <c r="P251" s="173"/>
      <c r="Q251" s="173"/>
      <c r="R251" s="173"/>
      <c r="S251" s="173"/>
      <c r="T251" s="173"/>
      <c r="U251" s="173"/>
      <c r="V251" s="173"/>
      <c r="W251" s="173"/>
      <c r="X251" s="173"/>
      <c r="Y251" s="173"/>
      <c r="Z251" s="173"/>
      <c r="AA251" s="173"/>
    </row>
    <row r="252" spans="1:27" x14ac:dyDescent="0.25">
      <c r="A252" s="173"/>
      <c r="B252" s="173"/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  <c r="P252" s="173"/>
      <c r="Q252" s="173"/>
      <c r="R252" s="173"/>
      <c r="S252" s="173"/>
      <c r="T252" s="173"/>
      <c r="U252" s="173"/>
      <c r="V252" s="173"/>
      <c r="W252" s="173"/>
      <c r="X252" s="173"/>
      <c r="Y252" s="173"/>
      <c r="Z252" s="173"/>
      <c r="AA252" s="173"/>
    </row>
    <row r="253" spans="1:27" x14ac:dyDescent="0.25">
      <c r="A253" s="173"/>
      <c r="B253" s="173"/>
      <c r="C253" s="173"/>
      <c r="D253" s="173"/>
      <c r="E253" s="173"/>
      <c r="F253" s="173"/>
      <c r="G253" s="173"/>
      <c r="H253" s="173"/>
      <c r="I253" s="173"/>
      <c r="J253" s="173"/>
      <c r="K253" s="173"/>
      <c r="L253" s="173"/>
      <c r="M253" s="173"/>
      <c r="N253" s="173"/>
      <c r="O253" s="173"/>
      <c r="P253" s="173"/>
      <c r="Q253" s="173"/>
      <c r="R253" s="173"/>
      <c r="S253" s="173"/>
      <c r="T253" s="173"/>
      <c r="U253" s="173"/>
      <c r="V253" s="173"/>
      <c r="W253" s="173"/>
      <c r="X253" s="173"/>
      <c r="Y253" s="173"/>
      <c r="Z253" s="173"/>
      <c r="AA253" s="173"/>
    </row>
    <row r="254" spans="1:27" x14ac:dyDescent="0.25">
      <c r="A254" s="417"/>
      <c r="B254" s="417"/>
      <c r="C254" s="417"/>
      <c r="D254" s="417"/>
      <c r="E254" s="417"/>
      <c r="F254" s="417"/>
      <c r="G254" s="417"/>
      <c r="H254" s="417"/>
      <c r="I254" s="417"/>
      <c r="J254" s="417"/>
      <c r="K254" s="417"/>
      <c r="L254" s="417"/>
      <c r="M254" s="417"/>
      <c r="N254" s="417"/>
      <c r="O254" s="417"/>
      <c r="P254" s="417"/>
      <c r="Q254" s="417"/>
      <c r="R254" s="417"/>
      <c r="S254" s="417"/>
      <c r="T254" s="417"/>
      <c r="U254" s="417"/>
      <c r="V254" s="417"/>
      <c r="W254" s="417"/>
      <c r="X254" s="417"/>
      <c r="Y254" s="417"/>
      <c r="Z254" s="417"/>
      <c r="AA254" s="417"/>
    </row>
    <row r="255" spans="1:27" ht="10.35" customHeight="1" x14ac:dyDescent="0.25">
      <c r="A255" s="454"/>
      <c r="B255" s="454"/>
      <c r="C255" s="454"/>
      <c r="D255" s="419" t="s">
        <v>315</v>
      </c>
      <c r="E255" s="419"/>
      <c r="F255" s="419"/>
      <c r="G255" s="419"/>
      <c r="H255" s="419"/>
      <c r="I255" s="419"/>
      <c r="J255" s="419"/>
      <c r="K255" s="419"/>
      <c r="L255" s="419"/>
      <c r="M255" s="419"/>
      <c r="N255" s="419"/>
      <c r="O255" s="419"/>
      <c r="P255" s="419"/>
      <c r="Q255" s="419"/>
      <c r="R255" s="419"/>
      <c r="S255" s="452" t="s">
        <v>473</v>
      </c>
      <c r="T255" s="452"/>
      <c r="U255" s="452"/>
      <c r="V255" s="452"/>
      <c r="W255" s="452"/>
      <c r="X255" s="452"/>
      <c r="Y255" s="452"/>
      <c r="Z255" s="452"/>
      <c r="AA255" s="452"/>
    </row>
    <row r="256" spans="1:27" ht="10.35" customHeight="1" x14ac:dyDescent="0.25">
      <c r="A256" s="454"/>
      <c r="B256" s="455"/>
      <c r="C256" s="454"/>
      <c r="D256" s="419"/>
      <c r="E256" s="419"/>
      <c r="F256" s="419"/>
      <c r="G256" s="419"/>
      <c r="H256" s="419"/>
      <c r="I256" s="419"/>
      <c r="J256" s="419"/>
      <c r="K256" s="419"/>
      <c r="L256" s="419"/>
      <c r="M256" s="419"/>
      <c r="N256" s="419"/>
      <c r="O256" s="419"/>
      <c r="P256" s="419"/>
      <c r="Q256" s="419"/>
      <c r="R256" s="419"/>
      <c r="S256" s="452"/>
      <c r="T256" s="452"/>
      <c r="U256" s="452"/>
      <c r="V256" s="452"/>
      <c r="W256" s="452"/>
      <c r="X256" s="452"/>
      <c r="Y256" s="452"/>
      <c r="Z256" s="452"/>
      <c r="AA256" s="452"/>
    </row>
    <row r="257" spans="1:27" ht="10.35" customHeight="1" x14ac:dyDescent="0.25">
      <c r="A257" s="456"/>
      <c r="B257" s="456"/>
      <c r="C257" s="456"/>
      <c r="D257" s="457" t="s">
        <v>317</v>
      </c>
      <c r="E257" s="457"/>
      <c r="F257" s="457"/>
      <c r="G257" s="457"/>
      <c r="H257" s="457"/>
      <c r="I257" s="457"/>
      <c r="J257" s="457"/>
      <c r="K257" s="457"/>
      <c r="L257" s="457"/>
      <c r="M257" s="457"/>
      <c r="N257" s="457"/>
      <c r="O257" s="457"/>
      <c r="P257" s="457"/>
      <c r="Q257" s="457"/>
      <c r="R257" s="457"/>
      <c r="S257" s="458"/>
      <c r="T257" s="458"/>
      <c r="U257" s="458"/>
      <c r="V257" s="458"/>
      <c r="W257" s="458"/>
      <c r="X257" s="458"/>
      <c r="Y257" s="458"/>
      <c r="Z257" s="458"/>
      <c r="AA257" s="458"/>
    </row>
    <row r="258" spans="1:27" ht="10.95" customHeight="1" x14ac:dyDescent="0.25">
      <c r="A258" s="419"/>
      <c r="B258" s="419"/>
      <c r="C258" s="419"/>
      <c r="D258" s="419"/>
      <c r="E258" s="419"/>
      <c r="F258" s="419"/>
      <c r="G258" s="419"/>
      <c r="H258" s="419"/>
      <c r="I258" s="419"/>
      <c r="J258" s="419"/>
      <c r="K258" s="419"/>
      <c r="L258" s="419"/>
      <c r="M258" s="419"/>
      <c r="N258" s="419"/>
      <c r="O258" s="419"/>
      <c r="P258" s="419"/>
      <c r="Q258" s="419"/>
      <c r="R258" s="419"/>
      <c r="S258" s="419"/>
      <c r="T258" s="419"/>
      <c r="U258" s="419"/>
      <c r="V258" s="419"/>
      <c r="W258" s="419"/>
      <c r="X258" s="419"/>
      <c r="Y258" s="419"/>
      <c r="Z258" s="419"/>
      <c r="AA258" s="419"/>
    </row>
    <row r="259" spans="1:27" ht="10.35" customHeight="1" x14ac:dyDescent="0.25">
      <c r="A259" s="419" t="s">
        <v>318</v>
      </c>
      <c r="B259" s="419"/>
      <c r="C259" s="419" t="s">
        <v>319</v>
      </c>
      <c r="D259" s="419"/>
      <c r="E259" s="419"/>
      <c r="F259" s="419"/>
      <c r="G259" s="419"/>
      <c r="H259" s="419"/>
      <c r="I259" s="419"/>
      <c r="J259" s="419"/>
      <c r="K259" s="419"/>
      <c r="L259" s="419"/>
      <c r="M259" s="419"/>
      <c r="N259" s="419"/>
      <c r="O259" s="419"/>
      <c r="P259" s="419"/>
      <c r="Q259" s="419"/>
      <c r="R259" s="419"/>
      <c r="S259" s="419"/>
      <c r="T259" s="419"/>
      <c r="U259" s="425"/>
      <c r="V259" s="419"/>
      <c r="W259" s="419"/>
      <c r="X259" s="419"/>
      <c r="Y259" s="419"/>
      <c r="Z259" s="419"/>
      <c r="AA259" s="419"/>
    </row>
    <row r="260" spans="1:27" ht="10.35" customHeight="1" x14ac:dyDescent="0.25">
      <c r="A260" s="419" t="s">
        <v>320</v>
      </c>
      <c r="B260" s="419"/>
      <c r="C260" s="419" t="s">
        <v>475</v>
      </c>
      <c r="D260" s="419"/>
      <c r="E260" s="419"/>
      <c r="F260" s="419"/>
      <c r="G260" s="419"/>
      <c r="H260" s="419"/>
      <c r="I260" s="419"/>
      <c r="J260" s="419"/>
      <c r="K260" s="419"/>
      <c r="L260" s="419"/>
      <c r="M260" s="419"/>
      <c r="N260" s="419"/>
      <c r="O260" s="419"/>
      <c r="P260" s="419"/>
      <c r="Q260" s="419"/>
      <c r="R260" s="419"/>
      <c r="S260" s="419"/>
      <c r="T260" s="419"/>
      <c r="U260" s="452" t="s">
        <v>474</v>
      </c>
      <c r="V260" s="452"/>
      <c r="W260" s="452"/>
      <c r="X260" s="452"/>
      <c r="Y260" s="452"/>
      <c r="Z260" s="452"/>
      <c r="AA260" s="452"/>
    </row>
    <row r="261" spans="1:27" ht="20.399999999999999" customHeight="1" x14ac:dyDescent="0.25">
      <c r="A261" s="419" t="s">
        <v>321</v>
      </c>
      <c r="B261" s="419"/>
      <c r="C261" s="419" t="s">
        <v>476</v>
      </c>
      <c r="D261" s="419"/>
      <c r="E261" s="419"/>
      <c r="F261" s="419"/>
      <c r="G261" s="419"/>
      <c r="H261" s="419"/>
      <c r="I261" s="419"/>
      <c r="J261" s="419"/>
      <c r="K261" s="419"/>
      <c r="L261" s="419"/>
      <c r="M261" s="419"/>
      <c r="N261" s="419"/>
      <c r="O261" s="419"/>
      <c r="P261" s="419"/>
      <c r="Q261" s="419"/>
      <c r="R261" s="419"/>
      <c r="S261" s="419"/>
      <c r="T261" s="419"/>
      <c r="U261" s="425"/>
      <c r="V261" s="419"/>
      <c r="W261" s="419"/>
      <c r="X261" s="419"/>
      <c r="Y261" s="419"/>
      <c r="Z261" s="419"/>
      <c r="AA261" s="419"/>
    </row>
    <row r="262" spans="1:27" ht="20.399999999999999" customHeight="1" x14ac:dyDescent="0.25">
      <c r="A262" s="419" t="s">
        <v>322</v>
      </c>
      <c r="B262" s="419"/>
      <c r="C262" s="419" t="s">
        <v>477</v>
      </c>
      <c r="D262" s="419"/>
      <c r="E262" s="419"/>
      <c r="F262" s="419"/>
      <c r="G262" s="419"/>
      <c r="H262" s="419"/>
      <c r="I262" s="419"/>
      <c r="J262" s="419"/>
      <c r="K262" s="419"/>
      <c r="L262" s="419"/>
      <c r="M262" s="419"/>
      <c r="N262" s="419"/>
      <c r="O262" s="419"/>
      <c r="P262" s="419"/>
      <c r="Q262" s="419"/>
      <c r="R262" s="419"/>
      <c r="S262" s="419"/>
      <c r="T262" s="419"/>
      <c r="U262" s="425"/>
      <c r="V262" s="419"/>
      <c r="W262" s="419"/>
      <c r="X262" s="419"/>
      <c r="Y262" s="419"/>
      <c r="Z262" s="419"/>
      <c r="AA262" s="419"/>
    </row>
    <row r="263" spans="1:27" ht="10.35" customHeight="1" x14ac:dyDescent="0.25">
      <c r="A263" s="419" t="s">
        <v>323</v>
      </c>
      <c r="B263" s="419"/>
      <c r="C263" s="419" t="s">
        <v>324</v>
      </c>
      <c r="D263" s="419"/>
      <c r="E263" s="419"/>
      <c r="F263" s="419"/>
      <c r="G263" s="419"/>
      <c r="H263" s="419"/>
      <c r="I263" s="419"/>
      <c r="J263" s="419"/>
      <c r="K263" s="419"/>
      <c r="L263" s="419"/>
      <c r="M263" s="419"/>
      <c r="N263" s="419"/>
      <c r="O263" s="419"/>
      <c r="P263" s="419"/>
      <c r="Q263" s="419"/>
      <c r="R263" s="419"/>
      <c r="S263" s="419"/>
      <c r="T263" s="419"/>
      <c r="U263" s="425"/>
      <c r="V263" s="419"/>
      <c r="W263" s="419"/>
      <c r="X263" s="419"/>
      <c r="Y263" s="419"/>
      <c r="Z263" s="419"/>
      <c r="AA263" s="419"/>
    </row>
    <row r="264" spans="1:27" ht="10.35" customHeight="1" x14ac:dyDescent="0.25">
      <c r="A264" s="419" t="s">
        <v>325</v>
      </c>
      <c r="B264" s="419"/>
      <c r="C264" s="419" t="s">
        <v>326</v>
      </c>
      <c r="D264" s="419"/>
      <c r="E264" s="419"/>
      <c r="F264" s="419"/>
      <c r="G264" s="419"/>
      <c r="H264" s="419"/>
      <c r="I264" s="419"/>
      <c r="J264" s="419"/>
      <c r="K264" s="419"/>
      <c r="L264" s="419"/>
      <c r="M264" s="419"/>
      <c r="N264" s="419"/>
      <c r="O264" s="419"/>
      <c r="P264" s="419"/>
      <c r="Q264" s="419"/>
      <c r="R264" s="419"/>
      <c r="S264" s="419"/>
      <c r="T264" s="419"/>
      <c r="U264" s="425"/>
      <c r="V264" s="419"/>
      <c r="W264" s="419"/>
      <c r="X264" s="419"/>
      <c r="Y264" s="419"/>
      <c r="Z264" s="419"/>
      <c r="AA264" s="419"/>
    </row>
    <row r="265" spans="1:27" ht="10.35" customHeight="1" x14ac:dyDescent="0.25">
      <c r="A265" s="419" t="s">
        <v>327</v>
      </c>
      <c r="B265" s="419"/>
      <c r="C265" s="419" t="s">
        <v>324</v>
      </c>
      <c r="D265" s="419"/>
      <c r="E265" s="419"/>
      <c r="F265" s="419"/>
      <c r="G265" s="419"/>
      <c r="H265" s="419"/>
      <c r="I265" s="419"/>
      <c r="J265" s="419"/>
      <c r="K265" s="419"/>
      <c r="L265" s="419"/>
      <c r="M265" s="419"/>
      <c r="N265" s="419"/>
      <c r="O265" s="419"/>
      <c r="P265" s="419"/>
      <c r="Q265" s="419"/>
      <c r="R265" s="419"/>
      <c r="S265" s="419"/>
      <c r="T265" s="419"/>
      <c r="U265" s="425"/>
      <c r="V265" s="419"/>
      <c r="W265" s="419"/>
      <c r="X265" s="419"/>
      <c r="Y265" s="419"/>
      <c r="Z265" s="419"/>
      <c r="AA265" s="419"/>
    </row>
    <row r="266" spans="1:27" ht="10.35" customHeight="1" x14ac:dyDescent="0.25">
      <c r="A266" s="419" t="s">
        <v>328</v>
      </c>
      <c r="B266" s="419"/>
      <c r="C266" s="419" t="s">
        <v>478</v>
      </c>
      <c r="D266" s="419"/>
      <c r="E266" s="419"/>
      <c r="F266" s="419"/>
      <c r="G266" s="419"/>
      <c r="H266" s="419"/>
      <c r="I266" s="419"/>
      <c r="J266" s="419"/>
      <c r="K266" s="419"/>
      <c r="L266" s="419"/>
      <c r="M266" s="419"/>
      <c r="N266" s="419"/>
      <c r="O266" s="419"/>
      <c r="P266" s="419"/>
      <c r="Q266" s="419"/>
      <c r="R266" s="419"/>
      <c r="S266" s="419"/>
      <c r="T266" s="419"/>
      <c r="U266" s="425"/>
      <c r="V266" s="419"/>
      <c r="W266" s="419"/>
      <c r="X266" s="419"/>
      <c r="Y266" s="419"/>
      <c r="Z266" s="419"/>
      <c r="AA266" s="419"/>
    </row>
    <row r="267" spans="1:27" ht="10.35" customHeight="1" x14ac:dyDescent="0.25">
      <c r="A267" s="419"/>
      <c r="B267" s="419"/>
      <c r="C267" s="419"/>
      <c r="D267" s="419"/>
      <c r="E267" s="419"/>
      <c r="F267" s="419"/>
      <c r="G267" s="419"/>
      <c r="H267" s="419"/>
      <c r="I267" s="419"/>
      <c r="J267" s="419"/>
      <c r="K267" s="419"/>
      <c r="L267" s="419"/>
      <c r="M267" s="419"/>
      <c r="N267" s="419"/>
      <c r="O267" s="419"/>
      <c r="P267" s="419"/>
      <c r="Q267" s="419"/>
      <c r="R267" s="419"/>
      <c r="S267" s="419"/>
      <c r="T267" s="419"/>
      <c r="U267" s="452" t="s">
        <v>479</v>
      </c>
      <c r="V267" s="452"/>
      <c r="W267" s="452"/>
      <c r="X267" s="452"/>
      <c r="Y267" s="452"/>
      <c r="Z267" s="452"/>
      <c r="AA267" s="452"/>
    </row>
    <row r="268" spans="1:27" ht="10.95" customHeight="1" x14ac:dyDescent="0.25">
      <c r="A268" s="453"/>
      <c r="B268" s="453"/>
      <c r="C268" s="453"/>
      <c r="D268" s="453"/>
      <c r="E268" s="453"/>
      <c r="F268" s="453"/>
      <c r="G268" s="453"/>
      <c r="H268" s="453"/>
      <c r="I268" s="453"/>
      <c r="J268" s="453"/>
      <c r="K268" s="453"/>
      <c r="L268" s="453"/>
      <c r="M268" s="453"/>
      <c r="N268" s="453"/>
      <c r="O268" s="453"/>
      <c r="P268" s="453"/>
      <c r="Q268" s="453"/>
      <c r="R268" s="453"/>
      <c r="S268" s="453"/>
      <c r="T268" s="453"/>
      <c r="U268" s="453"/>
      <c r="V268" s="453"/>
      <c r="W268" s="453"/>
      <c r="X268" s="453"/>
      <c r="Y268" s="453"/>
      <c r="Z268" s="453"/>
      <c r="AA268" s="453"/>
    </row>
    <row r="269" spans="1:27" ht="10.95" customHeight="1" x14ac:dyDescent="0.25">
      <c r="A269" s="419"/>
      <c r="B269" s="419"/>
      <c r="C269" s="419"/>
      <c r="D269" s="419"/>
      <c r="E269" s="419"/>
      <c r="F269" s="419"/>
      <c r="G269" s="419"/>
      <c r="H269" s="419"/>
      <c r="I269" s="419"/>
      <c r="J269" s="419"/>
      <c r="K269" s="419"/>
      <c r="L269" s="419"/>
      <c r="M269" s="419"/>
      <c r="N269" s="419"/>
      <c r="O269" s="419"/>
      <c r="P269" s="419"/>
      <c r="Q269" s="419"/>
      <c r="R269" s="419"/>
      <c r="S269" s="419"/>
      <c r="T269" s="419"/>
      <c r="U269" s="419"/>
      <c r="V269" s="419"/>
      <c r="W269" s="419"/>
      <c r="X269" s="419"/>
      <c r="Y269" s="419"/>
      <c r="Z269" s="419"/>
      <c r="AA269" s="419"/>
    </row>
    <row r="270" spans="1:27" ht="10.95" customHeight="1" x14ac:dyDescent="0.25">
      <c r="A270" s="419"/>
      <c r="B270" s="419"/>
      <c r="C270" s="419"/>
      <c r="D270" s="419"/>
      <c r="E270" s="419"/>
      <c r="F270" s="419"/>
      <c r="G270" s="419"/>
      <c r="H270" s="419"/>
      <c r="I270" s="419"/>
      <c r="J270" s="419"/>
      <c r="K270" s="419"/>
      <c r="L270" s="419"/>
      <c r="M270" s="419"/>
      <c r="N270" s="419"/>
      <c r="O270" s="419"/>
      <c r="P270" s="419"/>
      <c r="Q270" s="419"/>
      <c r="R270" s="419"/>
      <c r="S270" s="419"/>
      <c r="T270" s="419"/>
      <c r="U270" s="419"/>
      <c r="V270" s="419"/>
      <c r="W270" s="419"/>
      <c r="X270" s="419"/>
      <c r="Y270" s="419"/>
      <c r="Z270" s="419"/>
      <c r="AA270" s="419"/>
    </row>
    <row r="271" spans="1:27" ht="10.95" customHeight="1" x14ac:dyDescent="0.25">
      <c r="A271" s="419"/>
      <c r="B271" s="419"/>
      <c r="C271" s="419"/>
      <c r="D271" s="419"/>
      <c r="E271" s="419"/>
      <c r="F271" s="419"/>
      <c r="G271" s="419"/>
      <c r="H271" s="419"/>
      <c r="I271" s="419"/>
      <c r="J271" s="419"/>
      <c r="K271" s="419"/>
      <c r="L271" s="419"/>
      <c r="M271" s="419"/>
      <c r="N271" s="419"/>
      <c r="O271" s="419"/>
      <c r="P271" s="419"/>
      <c r="Q271" s="419"/>
      <c r="R271" s="419"/>
      <c r="S271" s="419"/>
      <c r="T271" s="419"/>
      <c r="U271" s="419"/>
      <c r="V271" s="419"/>
      <c r="W271" s="419"/>
      <c r="X271" s="419"/>
      <c r="Y271" s="419"/>
      <c r="Z271" s="419"/>
      <c r="AA271" s="419"/>
    </row>
    <row r="272" spans="1:27" x14ac:dyDescent="0.25">
      <c r="A272" s="446" t="s">
        <v>329</v>
      </c>
      <c r="B272" s="447"/>
      <c r="C272" s="448"/>
      <c r="D272" s="449" t="s">
        <v>104</v>
      </c>
      <c r="E272" s="450"/>
      <c r="F272" s="450"/>
      <c r="G272" s="450"/>
      <c r="H272" s="450"/>
      <c r="I272" s="450"/>
      <c r="J272" s="451"/>
      <c r="K272" s="423" t="s">
        <v>330</v>
      </c>
      <c r="L272" s="424"/>
      <c r="M272" s="446" t="s">
        <v>331</v>
      </c>
      <c r="N272" s="447"/>
      <c r="O272" s="448"/>
      <c r="P272" s="426" t="s">
        <v>332</v>
      </c>
      <c r="Q272" s="427"/>
      <c r="R272" s="427"/>
      <c r="S272" s="427"/>
      <c r="T272" s="427"/>
      <c r="U272" s="428"/>
      <c r="V272" s="426" t="s">
        <v>251</v>
      </c>
      <c r="W272" s="427"/>
      <c r="X272" s="427"/>
      <c r="Y272" s="428"/>
      <c r="Z272" s="426" t="s">
        <v>333</v>
      </c>
      <c r="AA272" s="428"/>
    </row>
    <row r="273" spans="1:27" x14ac:dyDescent="0.25">
      <c r="A273" s="440"/>
      <c r="B273" s="441"/>
      <c r="C273" s="442"/>
      <c r="D273" s="443" t="s">
        <v>106</v>
      </c>
      <c r="E273" s="444"/>
      <c r="F273" s="444"/>
      <c r="G273" s="444"/>
      <c r="H273" s="444"/>
      <c r="I273" s="444"/>
      <c r="J273" s="444"/>
      <c r="K273" s="444"/>
      <c r="L273" s="444"/>
      <c r="M273" s="444"/>
      <c r="N273" s="444"/>
      <c r="O273" s="444"/>
      <c r="P273" s="444"/>
      <c r="Q273" s="444"/>
      <c r="R273" s="444"/>
      <c r="S273" s="444"/>
      <c r="T273" s="444"/>
      <c r="U273" s="444"/>
      <c r="V273" s="444"/>
      <c r="W273" s="444"/>
      <c r="X273" s="444"/>
      <c r="Y273" s="444"/>
      <c r="Z273" s="444"/>
      <c r="AA273" s="445"/>
    </row>
    <row r="274" spans="1:27" x14ac:dyDescent="0.25">
      <c r="A274" s="429">
        <v>40001</v>
      </c>
      <c r="B274" s="430"/>
      <c r="C274" s="431"/>
      <c r="D274" s="432" t="s">
        <v>135</v>
      </c>
      <c r="E274" s="433"/>
      <c r="F274" s="433"/>
      <c r="G274" s="433"/>
      <c r="H274" s="433"/>
      <c r="I274" s="433"/>
      <c r="J274" s="434"/>
      <c r="K274" s="435">
        <v>0.1191</v>
      </c>
      <c r="L274" s="436"/>
      <c r="M274" s="437" t="s">
        <v>334</v>
      </c>
      <c r="N274" s="438"/>
      <c r="O274" s="439"/>
      <c r="P274" s="420">
        <v>91.68</v>
      </c>
      <c r="Q274" s="421"/>
      <c r="R274" s="421"/>
      <c r="S274" s="421"/>
      <c r="T274" s="421"/>
      <c r="U274" s="422"/>
      <c r="V274" s="420">
        <v>0.16</v>
      </c>
      <c r="W274" s="421"/>
      <c r="X274" s="421"/>
      <c r="Y274" s="422"/>
      <c r="Z274" s="420">
        <v>14.66</v>
      </c>
      <c r="AA274" s="422"/>
    </row>
    <row r="275" spans="1:27" x14ac:dyDescent="0.25">
      <c r="A275" s="429">
        <v>40305</v>
      </c>
      <c r="B275" s="430"/>
      <c r="C275" s="431"/>
      <c r="D275" s="432" t="s">
        <v>107</v>
      </c>
      <c r="E275" s="433"/>
      <c r="F275" s="433"/>
      <c r="G275" s="433"/>
      <c r="H275" s="433"/>
      <c r="I275" s="433"/>
      <c r="J275" s="434"/>
      <c r="K275" s="435">
        <v>0.1191</v>
      </c>
      <c r="L275" s="436"/>
      <c r="M275" s="437" t="s">
        <v>334</v>
      </c>
      <c r="N275" s="438"/>
      <c r="O275" s="439"/>
      <c r="P275" s="420">
        <v>91.68</v>
      </c>
      <c r="Q275" s="421"/>
      <c r="R275" s="421"/>
      <c r="S275" s="421"/>
      <c r="T275" s="421"/>
      <c r="U275" s="422"/>
      <c r="V275" s="420">
        <v>0.14000000000000001</v>
      </c>
      <c r="W275" s="421"/>
      <c r="X275" s="421"/>
      <c r="Y275" s="422"/>
      <c r="Z275" s="420">
        <v>12.83</v>
      </c>
      <c r="AA275" s="422"/>
    </row>
    <row r="276" spans="1:27" x14ac:dyDescent="0.25">
      <c r="A276" s="429">
        <v>44100</v>
      </c>
      <c r="B276" s="430"/>
      <c r="C276" s="431"/>
      <c r="D276" s="432" t="s">
        <v>123</v>
      </c>
      <c r="E276" s="433"/>
      <c r="F276" s="433"/>
      <c r="G276" s="433"/>
      <c r="H276" s="433"/>
      <c r="I276" s="433"/>
      <c r="J276" s="434"/>
      <c r="K276" s="435">
        <v>0.1191</v>
      </c>
      <c r="L276" s="436"/>
      <c r="M276" s="437" t="s">
        <v>335</v>
      </c>
      <c r="N276" s="438"/>
      <c r="O276" s="439"/>
      <c r="P276" s="420">
        <v>55.01</v>
      </c>
      <c r="Q276" s="421"/>
      <c r="R276" s="421"/>
      <c r="S276" s="421"/>
      <c r="T276" s="421"/>
      <c r="U276" s="422"/>
      <c r="V276" s="420">
        <v>2.2800000000000002</v>
      </c>
      <c r="W276" s="421"/>
      <c r="X276" s="421"/>
      <c r="Y276" s="422"/>
      <c r="Z276" s="420">
        <v>125.42</v>
      </c>
      <c r="AA276" s="422"/>
    </row>
    <row r="277" spans="1:27" x14ac:dyDescent="0.25">
      <c r="A277" s="429">
        <v>44102</v>
      </c>
      <c r="B277" s="430"/>
      <c r="C277" s="431"/>
      <c r="D277" s="432" t="s">
        <v>124</v>
      </c>
      <c r="E277" s="433"/>
      <c r="F277" s="433"/>
      <c r="G277" s="433"/>
      <c r="H277" s="433"/>
      <c r="I277" s="433"/>
      <c r="J277" s="434"/>
      <c r="K277" s="435">
        <v>0.1191</v>
      </c>
      <c r="L277" s="436"/>
      <c r="M277" s="437" t="s">
        <v>336</v>
      </c>
      <c r="N277" s="438"/>
      <c r="O277" s="439"/>
      <c r="P277" s="420">
        <v>275.04000000000002</v>
      </c>
      <c r="Q277" s="421"/>
      <c r="R277" s="421"/>
      <c r="S277" s="421"/>
      <c r="T277" s="421"/>
      <c r="U277" s="422"/>
      <c r="V277" s="420">
        <v>0.86</v>
      </c>
      <c r="W277" s="421"/>
      <c r="X277" s="421"/>
      <c r="Y277" s="422"/>
      <c r="Z277" s="420">
        <v>236.53</v>
      </c>
      <c r="AA277" s="422"/>
    </row>
    <row r="278" spans="1:27" x14ac:dyDescent="0.25">
      <c r="A278" s="429">
        <v>44151</v>
      </c>
      <c r="B278" s="430"/>
      <c r="C278" s="431"/>
      <c r="D278" s="432" t="s">
        <v>136</v>
      </c>
      <c r="E278" s="433"/>
      <c r="F278" s="433"/>
      <c r="G278" s="433"/>
      <c r="H278" s="433"/>
      <c r="I278" s="433"/>
      <c r="J278" s="434"/>
      <c r="K278" s="435">
        <v>0.1191</v>
      </c>
      <c r="L278" s="436"/>
      <c r="M278" s="437" t="s">
        <v>335</v>
      </c>
      <c r="N278" s="438"/>
      <c r="O278" s="439"/>
      <c r="P278" s="420">
        <v>44.01</v>
      </c>
      <c r="Q278" s="421"/>
      <c r="R278" s="421"/>
      <c r="S278" s="421"/>
      <c r="T278" s="421"/>
      <c r="U278" s="422"/>
      <c r="V278" s="420">
        <v>43.180000000000007</v>
      </c>
      <c r="W278" s="421"/>
      <c r="X278" s="421"/>
      <c r="Y278" s="422"/>
      <c r="Z278" s="420">
        <v>1900.35</v>
      </c>
      <c r="AA278" s="422"/>
    </row>
    <row r="279" spans="1:27" x14ac:dyDescent="0.25">
      <c r="A279" s="429">
        <v>44201</v>
      </c>
      <c r="B279" s="430"/>
      <c r="C279" s="431"/>
      <c r="D279" s="432" t="s">
        <v>126</v>
      </c>
      <c r="E279" s="433"/>
      <c r="F279" s="433"/>
      <c r="G279" s="433"/>
      <c r="H279" s="433"/>
      <c r="I279" s="433"/>
      <c r="J279" s="434"/>
      <c r="K279" s="435">
        <v>0.1191</v>
      </c>
      <c r="L279" s="436"/>
      <c r="M279" s="437" t="s">
        <v>334</v>
      </c>
      <c r="N279" s="438"/>
      <c r="O279" s="439"/>
      <c r="P279" s="420">
        <v>1100.18</v>
      </c>
      <c r="Q279" s="421"/>
      <c r="R279" s="421"/>
      <c r="S279" s="421"/>
      <c r="T279" s="421"/>
      <c r="U279" s="422"/>
      <c r="V279" s="420">
        <v>0.14000000000000001</v>
      </c>
      <c r="W279" s="421"/>
      <c r="X279" s="421"/>
      <c r="Y279" s="422"/>
      <c r="Z279" s="420">
        <v>154.02000000000001</v>
      </c>
      <c r="AA279" s="422"/>
    </row>
    <row r="280" spans="1:27" x14ac:dyDescent="0.25">
      <c r="A280" s="429">
        <v>40425</v>
      </c>
      <c r="B280" s="430"/>
      <c r="C280" s="431"/>
      <c r="D280" s="432" t="s">
        <v>108</v>
      </c>
      <c r="E280" s="433"/>
      <c r="F280" s="433"/>
      <c r="G280" s="433"/>
      <c r="H280" s="433"/>
      <c r="I280" s="433"/>
      <c r="J280" s="434"/>
      <c r="K280" s="435">
        <v>0.1191</v>
      </c>
      <c r="L280" s="436"/>
      <c r="M280" s="437" t="s">
        <v>335</v>
      </c>
      <c r="N280" s="438"/>
      <c r="O280" s="439"/>
      <c r="P280" s="420">
        <v>88.01</v>
      </c>
      <c r="Q280" s="421"/>
      <c r="R280" s="421"/>
      <c r="S280" s="421"/>
      <c r="T280" s="421"/>
      <c r="U280" s="422"/>
      <c r="V280" s="420">
        <v>3.23</v>
      </c>
      <c r="W280" s="421"/>
      <c r="X280" s="421"/>
      <c r="Y280" s="422"/>
      <c r="Z280" s="420">
        <v>284.27</v>
      </c>
      <c r="AA280" s="422"/>
    </row>
    <row r="281" spans="1:27" x14ac:dyDescent="0.25">
      <c r="A281" s="429">
        <v>40430</v>
      </c>
      <c r="B281" s="430"/>
      <c r="C281" s="431"/>
      <c r="D281" s="432" t="s">
        <v>109</v>
      </c>
      <c r="E281" s="433"/>
      <c r="F281" s="433"/>
      <c r="G281" s="433"/>
      <c r="H281" s="433"/>
      <c r="I281" s="433"/>
      <c r="J281" s="434"/>
      <c r="K281" s="435">
        <v>0.1191</v>
      </c>
      <c r="L281" s="436"/>
      <c r="M281" s="437" t="s">
        <v>336</v>
      </c>
      <c r="N281" s="438"/>
      <c r="O281" s="439"/>
      <c r="P281" s="420">
        <v>484.07</v>
      </c>
      <c r="Q281" s="421"/>
      <c r="R281" s="421"/>
      <c r="S281" s="421"/>
      <c r="T281" s="421"/>
      <c r="U281" s="422"/>
      <c r="V281" s="420">
        <v>0.88</v>
      </c>
      <c r="W281" s="421"/>
      <c r="X281" s="421"/>
      <c r="Y281" s="422"/>
      <c r="Z281" s="420">
        <v>425.98</v>
      </c>
      <c r="AA281" s="422"/>
    </row>
    <row r="282" spans="1:27" x14ac:dyDescent="0.25">
      <c r="A282" s="429">
        <v>44300</v>
      </c>
      <c r="B282" s="430"/>
      <c r="C282" s="431"/>
      <c r="D282" s="432" t="s">
        <v>129</v>
      </c>
      <c r="E282" s="433"/>
      <c r="F282" s="433"/>
      <c r="G282" s="433"/>
      <c r="H282" s="433"/>
      <c r="I282" s="433"/>
      <c r="J282" s="434"/>
      <c r="K282" s="435">
        <v>0.1191</v>
      </c>
      <c r="L282" s="436"/>
      <c r="M282" s="437" t="s">
        <v>337</v>
      </c>
      <c r="N282" s="438"/>
      <c r="O282" s="439"/>
      <c r="P282" s="420">
        <v>2.54</v>
      </c>
      <c r="Q282" s="421"/>
      <c r="R282" s="421"/>
      <c r="S282" s="421"/>
      <c r="T282" s="421"/>
      <c r="U282" s="422"/>
      <c r="V282" s="420">
        <v>0.85</v>
      </c>
      <c r="W282" s="421"/>
      <c r="X282" s="421"/>
      <c r="Y282" s="422"/>
      <c r="Z282" s="420">
        <v>2.15</v>
      </c>
      <c r="AA282" s="422"/>
    </row>
    <row r="283" spans="1:27" x14ac:dyDescent="0.25">
      <c r="A283" s="429">
        <v>44200</v>
      </c>
      <c r="B283" s="430"/>
      <c r="C283" s="431"/>
      <c r="D283" s="432" t="s">
        <v>125</v>
      </c>
      <c r="E283" s="433"/>
      <c r="F283" s="433"/>
      <c r="G283" s="433"/>
      <c r="H283" s="433"/>
      <c r="I283" s="433"/>
      <c r="J283" s="434"/>
      <c r="K283" s="435">
        <v>0.1191</v>
      </c>
      <c r="L283" s="436"/>
      <c r="M283" s="437" t="s">
        <v>334</v>
      </c>
      <c r="N283" s="438"/>
      <c r="O283" s="439"/>
      <c r="P283" s="420">
        <v>275.04000000000002</v>
      </c>
      <c r="Q283" s="421"/>
      <c r="R283" s="421"/>
      <c r="S283" s="421"/>
      <c r="T283" s="421"/>
      <c r="U283" s="422"/>
      <c r="V283" s="420">
        <v>0.17</v>
      </c>
      <c r="W283" s="421"/>
      <c r="X283" s="421"/>
      <c r="Y283" s="422"/>
      <c r="Z283" s="420">
        <v>46.75</v>
      </c>
      <c r="AA283" s="422"/>
    </row>
    <row r="284" spans="1:27" x14ac:dyDescent="0.25">
      <c r="A284" s="429">
        <v>44205</v>
      </c>
      <c r="B284" s="430"/>
      <c r="C284" s="431"/>
      <c r="D284" s="432" t="s">
        <v>127</v>
      </c>
      <c r="E284" s="433"/>
      <c r="F284" s="433"/>
      <c r="G284" s="433"/>
      <c r="H284" s="433"/>
      <c r="I284" s="433"/>
      <c r="J284" s="434"/>
      <c r="K284" s="435">
        <v>0.1191</v>
      </c>
      <c r="L284" s="436"/>
      <c r="M284" s="437" t="s">
        <v>335</v>
      </c>
      <c r="N284" s="438"/>
      <c r="O284" s="439"/>
      <c r="P284" s="420">
        <v>44.01</v>
      </c>
      <c r="Q284" s="421"/>
      <c r="R284" s="421"/>
      <c r="S284" s="421"/>
      <c r="T284" s="421"/>
      <c r="U284" s="422"/>
      <c r="V284" s="420">
        <v>148.56</v>
      </c>
      <c r="W284" s="421"/>
      <c r="X284" s="421"/>
      <c r="Y284" s="422"/>
      <c r="Z284" s="420">
        <v>6538.12</v>
      </c>
      <c r="AA284" s="422"/>
    </row>
    <row r="285" spans="1:27" x14ac:dyDescent="0.25">
      <c r="A285" s="429">
        <v>44211</v>
      </c>
      <c r="B285" s="430"/>
      <c r="C285" s="431"/>
      <c r="D285" s="432" t="s">
        <v>128</v>
      </c>
      <c r="E285" s="433"/>
      <c r="F285" s="433"/>
      <c r="G285" s="433"/>
      <c r="H285" s="433"/>
      <c r="I285" s="433"/>
      <c r="J285" s="434"/>
      <c r="K285" s="435">
        <v>0.1191</v>
      </c>
      <c r="L285" s="436"/>
      <c r="M285" s="437" t="s">
        <v>334</v>
      </c>
      <c r="N285" s="438"/>
      <c r="O285" s="439"/>
      <c r="P285" s="420">
        <v>55009.599999999999</v>
      </c>
      <c r="Q285" s="421"/>
      <c r="R285" s="421"/>
      <c r="S285" s="421"/>
      <c r="T285" s="421"/>
      <c r="U285" s="422"/>
      <c r="V285" s="420">
        <v>2.2200000000000002</v>
      </c>
      <c r="W285" s="421"/>
      <c r="X285" s="421"/>
      <c r="Y285" s="422"/>
      <c r="Z285" s="420">
        <v>122121.31</v>
      </c>
      <c r="AA285" s="422"/>
    </row>
    <row r="286" spans="1:27" x14ac:dyDescent="0.25">
      <c r="A286" s="429">
        <v>44301</v>
      </c>
      <c r="B286" s="430"/>
      <c r="C286" s="431"/>
      <c r="D286" s="432" t="s">
        <v>130</v>
      </c>
      <c r="E286" s="433"/>
      <c r="F286" s="433"/>
      <c r="G286" s="433"/>
      <c r="H286" s="433"/>
      <c r="I286" s="433"/>
      <c r="J286" s="434"/>
      <c r="K286" s="435">
        <v>0.1191</v>
      </c>
      <c r="L286" s="436"/>
      <c r="M286" s="437" t="s">
        <v>337</v>
      </c>
      <c r="N286" s="438"/>
      <c r="O286" s="439"/>
      <c r="P286" s="420">
        <v>283.41000000000003</v>
      </c>
      <c r="Q286" s="421"/>
      <c r="R286" s="421"/>
      <c r="S286" s="421"/>
      <c r="T286" s="421"/>
      <c r="U286" s="422"/>
      <c r="V286" s="420">
        <v>0.67999999999999994</v>
      </c>
      <c r="W286" s="421"/>
      <c r="X286" s="421"/>
      <c r="Y286" s="422"/>
      <c r="Z286" s="420">
        <v>192.71</v>
      </c>
      <c r="AA286" s="422"/>
    </row>
    <row r="287" spans="1:27" x14ac:dyDescent="0.25">
      <c r="A287" s="429">
        <v>44303</v>
      </c>
      <c r="B287" s="430"/>
      <c r="C287" s="431"/>
      <c r="D287" s="432" t="s">
        <v>131</v>
      </c>
      <c r="E287" s="433"/>
      <c r="F287" s="433"/>
      <c r="G287" s="433"/>
      <c r="H287" s="433"/>
      <c r="I287" s="433"/>
      <c r="J287" s="434"/>
      <c r="K287" s="435">
        <v>0.1191</v>
      </c>
      <c r="L287" s="436"/>
      <c r="M287" s="437" t="s">
        <v>338</v>
      </c>
      <c r="N287" s="438"/>
      <c r="O287" s="439"/>
      <c r="P287" s="420">
        <v>4.93</v>
      </c>
      <c r="Q287" s="421"/>
      <c r="R287" s="421"/>
      <c r="S287" s="421"/>
      <c r="T287" s="421"/>
      <c r="U287" s="422"/>
      <c r="V287" s="420">
        <v>0.76999999999999991</v>
      </c>
      <c r="W287" s="421"/>
      <c r="X287" s="421"/>
      <c r="Y287" s="422"/>
      <c r="Z287" s="420">
        <v>3.79</v>
      </c>
      <c r="AA287" s="422"/>
    </row>
    <row r="288" spans="1:27" x14ac:dyDescent="0.25">
      <c r="A288" s="429">
        <v>40450</v>
      </c>
      <c r="B288" s="430"/>
      <c r="C288" s="431"/>
      <c r="D288" s="432" t="s">
        <v>111</v>
      </c>
      <c r="E288" s="433"/>
      <c r="F288" s="433"/>
      <c r="G288" s="433"/>
      <c r="H288" s="433"/>
      <c r="I288" s="433"/>
      <c r="J288" s="434"/>
      <c r="K288" s="435">
        <v>0.1191</v>
      </c>
      <c r="L288" s="436"/>
      <c r="M288" s="437" t="s">
        <v>337</v>
      </c>
      <c r="N288" s="438"/>
      <c r="O288" s="439"/>
      <c r="P288" s="420">
        <v>254.47</v>
      </c>
      <c r="Q288" s="421"/>
      <c r="R288" s="421"/>
      <c r="S288" s="421"/>
      <c r="T288" s="421"/>
      <c r="U288" s="422"/>
      <c r="V288" s="420">
        <v>0.21</v>
      </c>
      <c r="W288" s="421"/>
      <c r="X288" s="421"/>
      <c r="Y288" s="422"/>
      <c r="Z288" s="420">
        <v>53.43</v>
      </c>
      <c r="AA288" s="422"/>
    </row>
    <row r="289" spans="1:27" x14ac:dyDescent="0.25">
      <c r="A289" s="429">
        <v>40455</v>
      </c>
      <c r="B289" s="430"/>
      <c r="C289" s="431"/>
      <c r="D289" s="432" t="s">
        <v>112</v>
      </c>
      <c r="E289" s="433"/>
      <c r="F289" s="433"/>
      <c r="G289" s="433"/>
      <c r="H289" s="433"/>
      <c r="I289" s="433"/>
      <c r="J289" s="434"/>
      <c r="K289" s="435">
        <v>0.1191</v>
      </c>
      <c r="L289" s="436"/>
      <c r="M289" s="437" t="s">
        <v>336</v>
      </c>
      <c r="N289" s="438"/>
      <c r="O289" s="439"/>
      <c r="P289" s="420">
        <v>11116.06</v>
      </c>
      <c r="Q289" s="421"/>
      <c r="R289" s="421"/>
      <c r="S289" s="421"/>
      <c r="T289" s="421"/>
      <c r="U289" s="422"/>
      <c r="V289" s="420">
        <v>0.38</v>
      </c>
      <c r="W289" s="421"/>
      <c r="X289" s="421"/>
      <c r="Y289" s="422"/>
      <c r="Z289" s="420">
        <v>4224.1000000000004</v>
      </c>
      <c r="AA289" s="422"/>
    </row>
    <row r="290" spans="1:27" x14ac:dyDescent="0.25">
      <c r="A290" s="429">
        <v>40510</v>
      </c>
      <c r="B290" s="430"/>
      <c r="C290" s="431"/>
      <c r="D290" s="432" t="s">
        <v>117</v>
      </c>
      <c r="E290" s="433"/>
      <c r="F290" s="433"/>
      <c r="G290" s="433"/>
      <c r="H290" s="433"/>
      <c r="I290" s="433"/>
      <c r="J290" s="434"/>
      <c r="K290" s="435">
        <v>8.3599999999999994E-2</v>
      </c>
      <c r="L290" s="436"/>
      <c r="M290" s="437" t="s">
        <v>339</v>
      </c>
      <c r="N290" s="438"/>
      <c r="O290" s="439"/>
      <c r="P290" s="420">
        <v>0.55000000000000004</v>
      </c>
      <c r="Q290" s="421"/>
      <c r="R290" s="421"/>
      <c r="S290" s="421"/>
      <c r="T290" s="421"/>
      <c r="U290" s="422"/>
      <c r="V290" s="420">
        <v>3270.3</v>
      </c>
      <c r="W290" s="421"/>
      <c r="X290" s="421"/>
      <c r="Y290" s="422"/>
      <c r="Z290" s="420">
        <v>1798.66</v>
      </c>
      <c r="AA290" s="422"/>
    </row>
    <row r="291" spans="1:27" x14ac:dyDescent="0.25">
      <c r="A291" s="429">
        <v>40500</v>
      </c>
      <c r="B291" s="430"/>
      <c r="C291" s="431"/>
      <c r="D291" s="432" t="s">
        <v>116</v>
      </c>
      <c r="E291" s="433"/>
      <c r="F291" s="433"/>
      <c r="G291" s="433"/>
      <c r="H291" s="433"/>
      <c r="I291" s="433"/>
      <c r="J291" s="434"/>
      <c r="K291" s="435">
        <v>8.3599999999999994E-2</v>
      </c>
      <c r="L291" s="436"/>
      <c r="M291" s="437" t="s">
        <v>339</v>
      </c>
      <c r="N291" s="438"/>
      <c r="O291" s="439"/>
      <c r="P291" s="420">
        <v>8.0299999999999994</v>
      </c>
      <c r="Q291" s="421"/>
      <c r="R291" s="421"/>
      <c r="S291" s="421"/>
      <c r="T291" s="421"/>
      <c r="U291" s="422"/>
      <c r="V291" s="420">
        <v>3407.92</v>
      </c>
      <c r="W291" s="421"/>
      <c r="X291" s="421"/>
      <c r="Y291" s="422"/>
      <c r="Z291" s="420">
        <v>27365.59</v>
      </c>
      <c r="AA291" s="422"/>
    </row>
    <row r="292" spans="1:27" x14ac:dyDescent="0.25">
      <c r="A292" s="429">
        <v>40485</v>
      </c>
      <c r="B292" s="430"/>
      <c r="C292" s="431"/>
      <c r="D292" s="432" t="s">
        <v>115</v>
      </c>
      <c r="E292" s="433"/>
      <c r="F292" s="433"/>
      <c r="G292" s="433"/>
      <c r="H292" s="433"/>
      <c r="I292" s="433"/>
      <c r="J292" s="434"/>
      <c r="K292" s="435">
        <v>8.3599999999999994E-2</v>
      </c>
      <c r="L292" s="436"/>
      <c r="M292" s="437" t="s">
        <v>340</v>
      </c>
      <c r="N292" s="438"/>
      <c r="O292" s="439"/>
      <c r="P292" s="420">
        <v>0.36</v>
      </c>
      <c r="Q292" s="421"/>
      <c r="R292" s="421"/>
      <c r="S292" s="421"/>
      <c r="T292" s="421"/>
      <c r="U292" s="422"/>
      <c r="V292" s="420">
        <v>3142.44</v>
      </c>
      <c r="W292" s="421"/>
      <c r="X292" s="421"/>
      <c r="Y292" s="422"/>
      <c r="Z292" s="420">
        <v>1131.27</v>
      </c>
      <c r="AA292" s="422"/>
    </row>
    <row r="293" spans="1:27" x14ac:dyDescent="0.25">
      <c r="A293" s="429">
        <v>40530</v>
      </c>
      <c r="B293" s="430"/>
      <c r="C293" s="431"/>
      <c r="D293" s="432" t="s">
        <v>405</v>
      </c>
      <c r="E293" s="433"/>
      <c r="F293" s="433"/>
      <c r="G293" s="433"/>
      <c r="H293" s="433"/>
      <c r="I293" s="433"/>
      <c r="J293" s="434"/>
      <c r="K293" s="435">
        <v>0.1191</v>
      </c>
      <c r="L293" s="436"/>
      <c r="M293" s="437" t="s">
        <v>338</v>
      </c>
      <c r="N293" s="438"/>
      <c r="O293" s="439"/>
      <c r="P293" s="420">
        <v>9221.1299999999992</v>
      </c>
      <c r="Q293" s="421"/>
      <c r="R293" s="421"/>
      <c r="S293" s="421"/>
      <c r="T293" s="421"/>
      <c r="U293" s="422"/>
      <c r="V293" s="420">
        <v>0.51</v>
      </c>
      <c r="W293" s="421"/>
      <c r="X293" s="421"/>
      <c r="Y293" s="422"/>
      <c r="Z293" s="420">
        <v>4702.7700000000004</v>
      </c>
      <c r="AA293" s="422"/>
    </row>
    <row r="294" spans="1:27" x14ac:dyDescent="0.25">
      <c r="A294" s="429">
        <v>40511</v>
      </c>
      <c r="B294" s="430"/>
      <c r="C294" s="431"/>
      <c r="D294" s="432" t="s">
        <v>118</v>
      </c>
      <c r="E294" s="433"/>
      <c r="F294" s="433"/>
      <c r="G294" s="433"/>
      <c r="H294" s="433"/>
      <c r="I294" s="433"/>
      <c r="J294" s="434"/>
      <c r="K294" s="435">
        <v>8.3599999999999994E-2</v>
      </c>
      <c r="L294" s="436"/>
      <c r="M294" s="437" t="s">
        <v>340</v>
      </c>
      <c r="N294" s="438"/>
      <c r="O294" s="439"/>
      <c r="P294" s="420">
        <v>93.52</v>
      </c>
      <c r="Q294" s="421"/>
      <c r="R294" s="421"/>
      <c r="S294" s="421"/>
      <c r="T294" s="421"/>
      <c r="U294" s="422"/>
      <c r="V294" s="420">
        <v>4583.5099999999993</v>
      </c>
      <c r="W294" s="421"/>
      <c r="X294" s="421"/>
      <c r="Y294" s="422"/>
      <c r="Z294" s="420">
        <v>428649.85</v>
      </c>
      <c r="AA294" s="422"/>
    </row>
    <row r="295" spans="1:27" x14ac:dyDescent="0.25">
      <c r="A295" s="419"/>
      <c r="B295" s="419"/>
      <c r="C295" s="419"/>
      <c r="D295" s="419"/>
      <c r="E295" s="419"/>
      <c r="F295" s="419"/>
      <c r="G295" s="419"/>
      <c r="H295" s="419"/>
      <c r="I295" s="419"/>
      <c r="J295" s="419"/>
      <c r="K295" s="419"/>
      <c r="L295" s="419"/>
      <c r="M295" s="419"/>
      <c r="N295" s="419"/>
      <c r="O295" s="419"/>
      <c r="P295" s="419"/>
      <c r="Q295" s="419"/>
      <c r="R295" s="419"/>
      <c r="S295" s="419"/>
      <c r="T295" s="419"/>
      <c r="U295" s="419"/>
      <c r="V295" s="419"/>
      <c r="W295" s="419"/>
      <c r="X295" s="419"/>
      <c r="Y295" s="419"/>
      <c r="Z295" s="419"/>
      <c r="AA295" s="419"/>
    </row>
    <row r="296" spans="1:27" x14ac:dyDescent="0.25">
      <c r="A296" s="425" t="s">
        <v>341</v>
      </c>
      <c r="B296" s="425"/>
      <c r="C296" s="425"/>
      <c r="D296" s="425"/>
      <c r="E296" s="425"/>
      <c r="F296" s="425"/>
      <c r="G296" s="425"/>
      <c r="H296" s="425"/>
      <c r="I296" s="425"/>
      <c r="J296" s="425"/>
      <c r="K296" s="425"/>
      <c r="L296" s="425"/>
      <c r="M296" s="425"/>
      <c r="N296" s="425"/>
      <c r="O296" s="425"/>
      <c r="P296" s="425"/>
      <c r="Q296" s="425"/>
      <c r="R296" s="425"/>
      <c r="S296" s="425"/>
      <c r="T296" s="425"/>
      <c r="U296" s="425"/>
      <c r="V296" s="425"/>
      <c r="W296" s="425"/>
      <c r="X296" s="425"/>
      <c r="Y296" s="426">
        <v>599984.55999999994</v>
      </c>
      <c r="Z296" s="427"/>
      <c r="AA296" s="428"/>
    </row>
    <row r="297" spans="1:27" x14ac:dyDescent="0.25">
      <c r="A297" s="419"/>
      <c r="B297" s="419"/>
      <c r="C297" s="419"/>
      <c r="D297" s="419"/>
      <c r="E297" s="419"/>
      <c r="F297" s="419"/>
      <c r="G297" s="419"/>
      <c r="H297" s="419"/>
      <c r="I297" s="419"/>
      <c r="J297" s="419"/>
      <c r="K297" s="419"/>
      <c r="L297" s="419"/>
      <c r="M297" s="419"/>
      <c r="N297" s="419"/>
      <c r="O297" s="419"/>
      <c r="P297" s="419"/>
      <c r="Q297" s="419"/>
      <c r="R297" s="419"/>
      <c r="S297" s="419"/>
      <c r="T297" s="419"/>
      <c r="U297" s="419"/>
      <c r="V297" s="419"/>
      <c r="W297" s="419"/>
      <c r="X297" s="419"/>
      <c r="Y297" s="419"/>
      <c r="Z297" s="419"/>
      <c r="AA297" s="419"/>
    </row>
    <row r="298" spans="1:27" x14ac:dyDescent="0.25">
      <c r="A298" s="419"/>
      <c r="B298" s="419"/>
      <c r="C298" s="419"/>
      <c r="D298" s="419"/>
      <c r="E298" s="419"/>
      <c r="F298" s="419"/>
      <c r="G298" s="419"/>
      <c r="H298" s="419"/>
      <c r="I298" s="419"/>
      <c r="J298" s="419"/>
      <c r="K298" s="419"/>
      <c r="L298" s="419"/>
      <c r="M298" s="419"/>
      <c r="N298" s="419"/>
      <c r="O298" s="419"/>
      <c r="P298" s="419"/>
      <c r="Q298" s="419"/>
      <c r="R298" s="419"/>
      <c r="S298" s="419"/>
      <c r="T298" s="419"/>
      <c r="U298" s="419"/>
      <c r="V298" s="419"/>
      <c r="W298" s="419"/>
      <c r="X298" s="419"/>
      <c r="Y298" s="419"/>
      <c r="Z298" s="419"/>
      <c r="AA298" s="419"/>
    </row>
    <row r="299" spans="1:27" x14ac:dyDescent="0.25">
      <c r="A299" s="446" t="s">
        <v>329</v>
      </c>
      <c r="B299" s="447"/>
      <c r="C299" s="448"/>
      <c r="D299" s="449" t="s">
        <v>104</v>
      </c>
      <c r="E299" s="450"/>
      <c r="F299" s="450"/>
      <c r="G299" s="450"/>
      <c r="H299" s="450"/>
      <c r="I299" s="450"/>
      <c r="J299" s="451"/>
      <c r="K299" s="423" t="s">
        <v>330</v>
      </c>
      <c r="L299" s="424"/>
      <c r="M299" s="446" t="s">
        <v>331</v>
      </c>
      <c r="N299" s="447"/>
      <c r="O299" s="448"/>
      <c r="P299" s="426" t="s">
        <v>332</v>
      </c>
      <c r="Q299" s="427"/>
      <c r="R299" s="427"/>
      <c r="S299" s="427"/>
      <c r="T299" s="427"/>
      <c r="U299" s="428"/>
      <c r="V299" s="426" t="s">
        <v>251</v>
      </c>
      <c r="W299" s="427"/>
      <c r="X299" s="427"/>
      <c r="Y299" s="428"/>
      <c r="Z299" s="426" t="s">
        <v>333</v>
      </c>
      <c r="AA299" s="428"/>
    </row>
    <row r="300" spans="1:27" x14ac:dyDescent="0.25">
      <c r="A300" s="440"/>
      <c r="B300" s="441"/>
      <c r="C300" s="442"/>
      <c r="D300" s="443" t="s">
        <v>133</v>
      </c>
      <c r="E300" s="444"/>
      <c r="F300" s="444"/>
      <c r="G300" s="444"/>
      <c r="H300" s="444"/>
      <c r="I300" s="444"/>
      <c r="J300" s="444"/>
      <c r="K300" s="444"/>
      <c r="L300" s="444"/>
      <c r="M300" s="444"/>
      <c r="N300" s="444"/>
      <c r="O300" s="444"/>
      <c r="P300" s="444"/>
      <c r="Q300" s="444"/>
      <c r="R300" s="444"/>
      <c r="S300" s="444"/>
      <c r="T300" s="444"/>
      <c r="U300" s="444"/>
      <c r="V300" s="444"/>
      <c r="W300" s="444"/>
      <c r="X300" s="444"/>
      <c r="Y300" s="444"/>
      <c r="Z300" s="444"/>
      <c r="AA300" s="445"/>
    </row>
    <row r="301" spans="1:27" x14ac:dyDescent="0.25">
      <c r="A301" s="429">
        <v>40835</v>
      </c>
      <c r="B301" s="430"/>
      <c r="C301" s="431"/>
      <c r="D301" s="432" t="s">
        <v>96</v>
      </c>
      <c r="E301" s="433"/>
      <c r="F301" s="433"/>
      <c r="G301" s="433"/>
      <c r="H301" s="433"/>
      <c r="I301" s="433"/>
      <c r="J301" s="434"/>
      <c r="K301" s="435">
        <v>0.1191</v>
      </c>
      <c r="L301" s="436"/>
      <c r="M301" s="437" t="s">
        <v>342</v>
      </c>
      <c r="N301" s="438"/>
      <c r="O301" s="439"/>
      <c r="P301" s="420">
        <v>505</v>
      </c>
      <c r="Q301" s="421"/>
      <c r="R301" s="421"/>
      <c r="S301" s="421"/>
      <c r="T301" s="421"/>
      <c r="U301" s="422"/>
      <c r="V301" s="420">
        <v>34.340000000000003</v>
      </c>
      <c r="W301" s="421"/>
      <c r="X301" s="421"/>
      <c r="Y301" s="422"/>
      <c r="Z301" s="420">
        <v>17341.7</v>
      </c>
      <c r="AA301" s="422"/>
    </row>
    <row r="302" spans="1:27" x14ac:dyDescent="0.25">
      <c r="A302" s="429">
        <v>40815</v>
      </c>
      <c r="B302" s="430"/>
      <c r="C302" s="431"/>
      <c r="D302" s="432" t="s">
        <v>121</v>
      </c>
      <c r="E302" s="433"/>
      <c r="F302" s="433"/>
      <c r="G302" s="433"/>
      <c r="H302" s="433"/>
      <c r="I302" s="433"/>
      <c r="J302" s="434"/>
      <c r="K302" s="435">
        <v>0.1191</v>
      </c>
      <c r="L302" s="436"/>
      <c r="M302" s="437" t="s">
        <v>334</v>
      </c>
      <c r="N302" s="438"/>
      <c r="O302" s="439"/>
      <c r="P302" s="420">
        <v>208.06</v>
      </c>
      <c r="Q302" s="421"/>
      <c r="R302" s="421"/>
      <c r="S302" s="421"/>
      <c r="T302" s="421"/>
      <c r="U302" s="422"/>
      <c r="V302" s="420">
        <v>32.1</v>
      </c>
      <c r="W302" s="421"/>
      <c r="X302" s="421"/>
      <c r="Y302" s="422"/>
      <c r="Z302" s="420">
        <v>6678.72</v>
      </c>
      <c r="AA302" s="422"/>
    </row>
    <row r="303" spans="1:27" x14ac:dyDescent="0.25">
      <c r="A303" s="429">
        <v>42480</v>
      </c>
      <c r="B303" s="430"/>
      <c r="C303" s="431"/>
      <c r="D303" s="432" t="s">
        <v>122</v>
      </c>
      <c r="E303" s="433"/>
      <c r="F303" s="433"/>
      <c r="G303" s="433"/>
      <c r="H303" s="433"/>
      <c r="I303" s="433"/>
      <c r="J303" s="434"/>
      <c r="K303" s="435">
        <v>0.1191</v>
      </c>
      <c r="L303" s="436"/>
      <c r="M303" s="437" t="s">
        <v>334</v>
      </c>
      <c r="N303" s="438"/>
      <c r="O303" s="439"/>
      <c r="P303" s="420">
        <v>1608.35</v>
      </c>
      <c r="Q303" s="421"/>
      <c r="R303" s="421"/>
      <c r="S303" s="421"/>
      <c r="T303" s="421"/>
      <c r="U303" s="422"/>
      <c r="V303" s="420">
        <v>2.95</v>
      </c>
      <c r="W303" s="421"/>
      <c r="X303" s="421"/>
      <c r="Y303" s="422"/>
      <c r="Z303" s="420">
        <v>4744.63</v>
      </c>
      <c r="AA303" s="422"/>
    </row>
    <row r="304" spans="1:27" x14ac:dyDescent="0.25">
      <c r="A304" s="419"/>
      <c r="B304" s="419"/>
      <c r="C304" s="419"/>
      <c r="D304" s="419"/>
      <c r="E304" s="419"/>
      <c r="F304" s="419"/>
      <c r="G304" s="419"/>
      <c r="H304" s="419"/>
      <c r="I304" s="419"/>
      <c r="J304" s="419"/>
      <c r="K304" s="419"/>
      <c r="L304" s="419"/>
      <c r="M304" s="419"/>
      <c r="N304" s="419"/>
      <c r="O304" s="419"/>
      <c r="P304" s="419"/>
      <c r="Q304" s="419"/>
      <c r="R304" s="419"/>
      <c r="S304" s="419"/>
      <c r="T304" s="419"/>
      <c r="U304" s="419"/>
      <c r="V304" s="419"/>
      <c r="W304" s="419"/>
      <c r="X304" s="419"/>
      <c r="Y304" s="419"/>
      <c r="Z304" s="419"/>
      <c r="AA304" s="419"/>
    </row>
    <row r="305" spans="1:27" x14ac:dyDescent="0.25">
      <c r="A305" s="425" t="s">
        <v>341</v>
      </c>
      <c r="B305" s="425"/>
      <c r="C305" s="425"/>
      <c r="D305" s="425"/>
      <c r="E305" s="425"/>
      <c r="F305" s="425"/>
      <c r="G305" s="425"/>
      <c r="H305" s="425"/>
      <c r="I305" s="425"/>
      <c r="J305" s="425"/>
      <c r="K305" s="425"/>
      <c r="L305" s="425"/>
      <c r="M305" s="425"/>
      <c r="N305" s="425"/>
      <c r="O305" s="425"/>
      <c r="P305" s="425"/>
      <c r="Q305" s="425"/>
      <c r="R305" s="425"/>
      <c r="S305" s="425"/>
      <c r="T305" s="425"/>
      <c r="U305" s="425"/>
      <c r="V305" s="425"/>
      <c r="W305" s="425"/>
      <c r="X305" s="425"/>
      <c r="Y305" s="426">
        <v>28765.050000000003</v>
      </c>
      <c r="Z305" s="427"/>
      <c r="AA305" s="428"/>
    </row>
    <row r="306" spans="1:27" x14ac:dyDescent="0.25">
      <c r="A306" s="419"/>
      <c r="B306" s="419"/>
      <c r="C306" s="419"/>
      <c r="D306" s="419"/>
      <c r="E306" s="419"/>
      <c r="F306" s="419"/>
      <c r="G306" s="419"/>
      <c r="H306" s="419"/>
      <c r="I306" s="419"/>
      <c r="J306" s="419"/>
      <c r="K306" s="419"/>
      <c r="L306" s="419"/>
      <c r="M306" s="419"/>
      <c r="N306" s="419"/>
      <c r="O306" s="419"/>
      <c r="P306" s="419"/>
      <c r="Q306" s="419"/>
      <c r="R306" s="419"/>
      <c r="S306" s="419"/>
      <c r="T306" s="419"/>
      <c r="U306" s="419"/>
      <c r="V306" s="419"/>
      <c r="W306" s="419"/>
      <c r="X306" s="419"/>
      <c r="Y306" s="419"/>
      <c r="Z306" s="419"/>
      <c r="AA306" s="419"/>
    </row>
    <row r="307" spans="1:27" x14ac:dyDescent="0.25">
      <c r="A307" s="419"/>
      <c r="B307" s="419"/>
      <c r="C307" s="419"/>
      <c r="D307" s="419"/>
      <c r="E307" s="419"/>
      <c r="F307" s="419"/>
      <c r="G307" s="419"/>
      <c r="H307" s="419"/>
      <c r="I307" s="419"/>
      <c r="J307" s="419"/>
      <c r="K307" s="419"/>
      <c r="L307" s="419"/>
      <c r="M307" s="419"/>
      <c r="N307" s="419"/>
      <c r="O307" s="419"/>
      <c r="P307" s="419"/>
      <c r="Q307" s="419"/>
      <c r="R307" s="419"/>
      <c r="S307" s="419"/>
      <c r="T307" s="419"/>
      <c r="U307" s="419"/>
      <c r="V307" s="419"/>
      <c r="W307" s="419"/>
      <c r="X307" s="419"/>
      <c r="Y307" s="419"/>
      <c r="Z307" s="419"/>
      <c r="AA307" s="419"/>
    </row>
    <row r="308" spans="1:27" x14ac:dyDescent="0.25">
      <c r="A308" s="446" t="s">
        <v>329</v>
      </c>
      <c r="B308" s="447"/>
      <c r="C308" s="448"/>
      <c r="D308" s="449" t="s">
        <v>104</v>
      </c>
      <c r="E308" s="450"/>
      <c r="F308" s="450"/>
      <c r="G308" s="450"/>
      <c r="H308" s="450"/>
      <c r="I308" s="450"/>
      <c r="J308" s="451"/>
      <c r="K308" s="423" t="s">
        <v>330</v>
      </c>
      <c r="L308" s="424"/>
      <c r="M308" s="446" t="s">
        <v>331</v>
      </c>
      <c r="N308" s="447"/>
      <c r="O308" s="448"/>
      <c r="P308" s="426" t="s">
        <v>332</v>
      </c>
      <c r="Q308" s="427"/>
      <c r="R308" s="427"/>
      <c r="S308" s="427"/>
      <c r="T308" s="427"/>
      <c r="U308" s="428"/>
      <c r="V308" s="426" t="s">
        <v>251</v>
      </c>
      <c r="W308" s="427"/>
      <c r="X308" s="427"/>
      <c r="Y308" s="428"/>
      <c r="Z308" s="426" t="s">
        <v>333</v>
      </c>
      <c r="AA308" s="428"/>
    </row>
    <row r="309" spans="1:27" x14ac:dyDescent="0.25">
      <c r="A309" s="440"/>
      <c r="B309" s="441"/>
      <c r="C309" s="442"/>
      <c r="D309" s="443" t="s">
        <v>343</v>
      </c>
      <c r="E309" s="444"/>
      <c r="F309" s="444"/>
      <c r="G309" s="444"/>
      <c r="H309" s="444"/>
      <c r="I309" s="444"/>
      <c r="J309" s="444"/>
      <c r="K309" s="444"/>
      <c r="L309" s="444"/>
      <c r="M309" s="444"/>
      <c r="N309" s="444"/>
      <c r="O309" s="444"/>
      <c r="P309" s="444"/>
      <c r="Q309" s="444"/>
      <c r="R309" s="444"/>
      <c r="S309" s="444"/>
      <c r="T309" s="444"/>
      <c r="U309" s="444"/>
      <c r="V309" s="444"/>
      <c r="W309" s="444"/>
      <c r="X309" s="444"/>
      <c r="Y309" s="444"/>
      <c r="Z309" s="444"/>
      <c r="AA309" s="445"/>
    </row>
    <row r="310" spans="1:27" x14ac:dyDescent="0.25">
      <c r="A310" s="429">
        <v>42301</v>
      </c>
      <c r="B310" s="430"/>
      <c r="C310" s="431"/>
      <c r="D310" s="432" t="s">
        <v>134</v>
      </c>
      <c r="E310" s="433"/>
      <c r="F310" s="433"/>
      <c r="G310" s="433"/>
      <c r="H310" s="433"/>
      <c r="I310" s="433"/>
      <c r="J310" s="434"/>
      <c r="K310" s="435">
        <v>0.1191</v>
      </c>
      <c r="L310" s="436"/>
      <c r="M310" s="437" t="s">
        <v>344</v>
      </c>
      <c r="N310" s="438"/>
      <c r="O310" s="439"/>
      <c r="P310" s="420">
        <v>1</v>
      </c>
      <c r="Q310" s="421"/>
      <c r="R310" s="421"/>
      <c r="S310" s="421"/>
      <c r="T310" s="421"/>
      <c r="U310" s="422"/>
      <c r="V310" s="420">
        <v>4781.2600000000011</v>
      </c>
      <c r="W310" s="421"/>
      <c r="X310" s="421"/>
      <c r="Y310" s="422"/>
      <c r="Z310" s="420">
        <v>4781.26</v>
      </c>
      <c r="AA310" s="422"/>
    </row>
    <row r="311" spans="1:27" x14ac:dyDescent="0.25">
      <c r="A311" s="429">
        <v>42000</v>
      </c>
      <c r="B311" s="430"/>
      <c r="C311" s="431"/>
      <c r="D311" s="432" t="s">
        <v>345</v>
      </c>
      <c r="E311" s="433"/>
      <c r="F311" s="433"/>
      <c r="G311" s="433"/>
      <c r="H311" s="433"/>
      <c r="I311" s="433"/>
      <c r="J311" s="434"/>
      <c r="K311" s="435">
        <v>0.1191</v>
      </c>
      <c r="L311" s="436"/>
      <c r="M311" s="437" t="s">
        <v>344</v>
      </c>
      <c r="N311" s="438"/>
      <c r="O311" s="439"/>
      <c r="P311" s="420">
        <v>1</v>
      </c>
      <c r="Q311" s="421"/>
      <c r="R311" s="421"/>
      <c r="S311" s="421"/>
      <c r="T311" s="421"/>
      <c r="U311" s="422"/>
      <c r="V311" s="420">
        <v>90315.519331833959</v>
      </c>
      <c r="W311" s="421"/>
      <c r="X311" s="421"/>
      <c r="Y311" s="422"/>
      <c r="Z311" s="420">
        <v>90315.51</v>
      </c>
      <c r="AA311" s="422"/>
    </row>
    <row r="312" spans="1:27" x14ac:dyDescent="0.25">
      <c r="A312" s="419"/>
      <c r="B312" s="419"/>
      <c r="C312" s="419"/>
      <c r="D312" s="419"/>
      <c r="E312" s="419"/>
      <c r="F312" s="419"/>
      <c r="G312" s="419"/>
      <c r="H312" s="419"/>
      <c r="I312" s="419"/>
      <c r="J312" s="419"/>
      <c r="K312" s="419"/>
      <c r="L312" s="419"/>
      <c r="M312" s="419"/>
      <c r="N312" s="419"/>
      <c r="O312" s="419"/>
      <c r="P312" s="419"/>
      <c r="Q312" s="419"/>
      <c r="R312" s="419"/>
      <c r="S312" s="419"/>
      <c r="T312" s="419"/>
      <c r="U312" s="419"/>
      <c r="V312" s="419"/>
      <c r="W312" s="419"/>
      <c r="X312" s="419"/>
      <c r="Y312" s="419"/>
      <c r="Z312" s="419"/>
      <c r="AA312" s="419"/>
    </row>
    <row r="313" spans="1:27" x14ac:dyDescent="0.25">
      <c r="A313" s="425" t="s">
        <v>341</v>
      </c>
      <c r="B313" s="425"/>
      <c r="C313" s="425"/>
      <c r="D313" s="425"/>
      <c r="E313" s="425"/>
      <c r="F313" s="425"/>
      <c r="G313" s="425"/>
      <c r="H313" s="425"/>
      <c r="I313" s="425"/>
      <c r="J313" s="425"/>
      <c r="K313" s="425"/>
      <c r="L313" s="425"/>
      <c r="M313" s="425"/>
      <c r="N313" s="425"/>
      <c r="O313" s="425"/>
      <c r="P313" s="425"/>
      <c r="Q313" s="425"/>
      <c r="R313" s="425"/>
      <c r="S313" s="425"/>
      <c r="T313" s="425"/>
      <c r="U313" s="425"/>
      <c r="V313" s="425"/>
      <c r="W313" s="425"/>
      <c r="X313" s="425"/>
      <c r="Y313" s="426">
        <v>95096.76999999999</v>
      </c>
      <c r="Z313" s="427"/>
      <c r="AA313" s="428"/>
    </row>
    <row r="314" spans="1:27" x14ac:dyDescent="0.25">
      <c r="A314" s="419"/>
      <c r="B314" s="419"/>
      <c r="C314" s="419"/>
      <c r="D314" s="419"/>
      <c r="E314" s="419"/>
      <c r="F314" s="419"/>
      <c r="G314" s="419"/>
      <c r="H314" s="419"/>
      <c r="I314" s="419"/>
      <c r="J314" s="419"/>
      <c r="K314" s="419"/>
      <c r="L314" s="419"/>
      <c r="M314" s="419"/>
      <c r="N314" s="419"/>
      <c r="O314" s="419"/>
      <c r="P314" s="419"/>
      <c r="Q314" s="419"/>
      <c r="R314" s="419"/>
      <c r="S314" s="419"/>
      <c r="T314" s="419"/>
      <c r="U314" s="419"/>
      <c r="V314" s="419"/>
      <c r="W314" s="419"/>
      <c r="X314" s="419"/>
      <c r="Y314" s="419"/>
      <c r="Z314" s="419"/>
      <c r="AA314" s="419"/>
    </row>
    <row r="315" spans="1:27" x14ac:dyDescent="0.25">
      <c r="A315" s="425" t="s">
        <v>346</v>
      </c>
      <c r="B315" s="425"/>
      <c r="C315" s="425"/>
      <c r="D315" s="425"/>
      <c r="E315" s="425"/>
      <c r="F315" s="425"/>
      <c r="G315" s="425"/>
      <c r="H315" s="425"/>
      <c r="I315" s="425"/>
      <c r="J315" s="425"/>
      <c r="K315" s="425"/>
      <c r="L315" s="425"/>
      <c r="M315" s="425"/>
      <c r="N315" s="425"/>
      <c r="O315" s="425"/>
      <c r="P315" s="425"/>
      <c r="Q315" s="425"/>
      <c r="R315" s="425"/>
      <c r="S315" s="425"/>
      <c r="T315" s="425"/>
      <c r="U315" s="425"/>
      <c r="V315" s="425"/>
      <c r="W315" s="425"/>
      <c r="X315" s="425"/>
      <c r="Y315" s="426">
        <v>723846.37999999989</v>
      </c>
      <c r="Z315" s="427"/>
      <c r="AA315" s="428"/>
    </row>
    <row r="316" spans="1:27" ht="10.95" customHeight="1" x14ac:dyDescent="0.25">
      <c r="A316" s="419"/>
      <c r="B316" s="419"/>
      <c r="C316" s="419"/>
      <c r="D316" s="419"/>
      <c r="E316" s="419"/>
      <c r="F316" s="419"/>
      <c r="G316" s="419"/>
      <c r="H316" s="419"/>
      <c r="I316" s="419"/>
      <c r="J316" s="419"/>
      <c r="K316" s="419"/>
      <c r="L316" s="419"/>
      <c r="M316" s="419"/>
      <c r="N316" s="419"/>
      <c r="O316" s="419"/>
      <c r="P316" s="419"/>
      <c r="Q316" s="419"/>
      <c r="R316" s="419"/>
      <c r="S316" s="419"/>
      <c r="T316" s="419"/>
      <c r="U316" s="419"/>
      <c r="V316" s="419"/>
      <c r="W316" s="419"/>
      <c r="X316" s="419"/>
      <c r="Y316" s="419"/>
      <c r="Z316" s="419"/>
      <c r="AA316" s="419"/>
    </row>
    <row r="325" spans="1:27" x14ac:dyDescent="0.25">
      <c r="A325" s="418" t="s">
        <v>257</v>
      </c>
      <c r="B325" s="418"/>
      <c r="C325" s="418"/>
      <c r="D325" s="418"/>
      <c r="E325" s="418"/>
      <c r="F325" s="418"/>
      <c r="G325" s="418"/>
      <c r="H325" s="418"/>
      <c r="I325" s="418"/>
      <c r="J325" s="418"/>
      <c r="K325" s="418"/>
      <c r="L325" s="418"/>
      <c r="M325" s="418"/>
      <c r="N325" s="418"/>
      <c r="O325" s="418"/>
      <c r="P325" s="418"/>
      <c r="Q325" s="418"/>
      <c r="R325" s="418"/>
      <c r="S325" s="418"/>
      <c r="T325" s="418"/>
      <c r="U325" s="418"/>
      <c r="V325" s="418"/>
      <c r="W325" s="418"/>
      <c r="X325" s="418"/>
      <c r="Y325" s="418"/>
      <c r="Z325" s="418"/>
      <c r="AA325" s="418"/>
    </row>
    <row r="326" spans="1:27" x14ac:dyDescent="0.25">
      <c r="A326" s="418" t="s">
        <v>258</v>
      </c>
      <c r="B326" s="418"/>
      <c r="C326" s="418"/>
      <c r="D326" s="418"/>
      <c r="E326" s="418"/>
      <c r="F326" s="418"/>
      <c r="G326" s="418"/>
      <c r="H326" s="418"/>
      <c r="I326" s="418"/>
      <c r="J326" s="418"/>
      <c r="K326" s="418"/>
      <c r="L326" s="418"/>
      <c r="M326" s="418"/>
      <c r="N326" s="418"/>
      <c r="O326" s="418"/>
      <c r="P326" s="418"/>
      <c r="Q326" s="418"/>
      <c r="R326" s="418"/>
      <c r="S326" s="418"/>
      <c r="T326" s="418"/>
      <c r="U326" s="418"/>
      <c r="V326" s="418"/>
      <c r="W326" s="418"/>
      <c r="X326" s="418"/>
      <c r="Y326" s="418"/>
      <c r="Z326" s="418"/>
      <c r="AA326" s="418"/>
    </row>
    <row r="327" spans="1:27" x14ac:dyDescent="0.25">
      <c r="A327" s="417" t="s">
        <v>259</v>
      </c>
      <c r="B327" s="417"/>
      <c r="C327" s="417"/>
      <c r="D327" s="417"/>
      <c r="E327" s="417"/>
      <c r="F327" s="417"/>
      <c r="G327" s="417"/>
      <c r="H327" s="417"/>
      <c r="I327" s="417"/>
      <c r="J327" s="417"/>
      <c r="K327" s="417"/>
      <c r="L327" s="417"/>
      <c r="M327" s="417"/>
      <c r="N327" s="417"/>
      <c r="O327" s="417"/>
      <c r="P327" s="417"/>
      <c r="Q327" s="417"/>
      <c r="R327" s="417"/>
      <c r="S327" s="417"/>
      <c r="T327" s="417"/>
      <c r="U327" s="417"/>
      <c r="V327" s="417"/>
      <c r="W327" s="417"/>
      <c r="X327" s="417"/>
      <c r="Y327" s="417"/>
      <c r="Z327" s="417"/>
      <c r="AA327" s="417"/>
    </row>
    <row r="328" spans="1:27" x14ac:dyDescent="0.25">
      <c r="A328" s="417" t="s">
        <v>260</v>
      </c>
      <c r="B328" s="417"/>
      <c r="C328" s="417"/>
      <c r="D328" s="417"/>
      <c r="E328" s="417"/>
      <c r="F328" s="417"/>
      <c r="G328" s="417"/>
      <c r="H328" s="417"/>
      <c r="I328" s="417"/>
      <c r="J328" s="417"/>
      <c r="K328" s="417"/>
      <c r="L328" s="417"/>
      <c r="M328" s="417"/>
      <c r="N328" s="417"/>
      <c r="O328" s="417"/>
      <c r="P328" s="417"/>
      <c r="Q328" s="417"/>
      <c r="R328" s="417"/>
      <c r="S328" s="417"/>
      <c r="T328" s="417"/>
      <c r="U328" s="417"/>
      <c r="V328" s="417"/>
      <c r="W328" s="417"/>
      <c r="X328" s="417"/>
      <c r="Y328" s="417"/>
      <c r="Z328" s="417"/>
      <c r="AA328" s="417"/>
    </row>
    <row r="329" spans="1:27" x14ac:dyDescent="0.25">
      <c r="A329" s="417" t="s">
        <v>261</v>
      </c>
      <c r="B329" s="417"/>
      <c r="C329" s="417"/>
      <c r="D329" s="417"/>
      <c r="E329" s="417"/>
      <c r="F329" s="417"/>
      <c r="G329" s="417"/>
      <c r="H329" s="417"/>
      <c r="I329" s="417"/>
      <c r="J329" s="417"/>
      <c r="K329" s="417"/>
      <c r="L329" s="417"/>
      <c r="M329" s="417"/>
      <c r="N329" s="417"/>
      <c r="O329" s="417"/>
      <c r="P329" s="417"/>
      <c r="Q329" s="417"/>
      <c r="R329" s="417"/>
      <c r="S329" s="417"/>
      <c r="T329" s="417"/>
      <c r="U329" s="417"/>
      <c r="V329" s="417"/>
      <c r="W329" s="417"/>
      <c r="X329" s="417"/>
      <c r="Y329" s="417"/>
      <c r="Z329" s="417"/>
      <c r="AA329" s="417"/>
    </row>
    <row r="330" spans="1:27" x14ac:dyDescent="0.25">
      <c r="A330" s="417" t="s">
        <v>262</v>
      </c>
      <c r="B330" s="417"/>
      <c r="C330" s="417"/>
      <c r="D330" s="417"/>
      <c r="E330" s="417"/>
      <c r="F330" s="417"/>
      <c r="G330" s="417"/>
      <c r="H330" s="417"/>
      <c r="I330" s="417"/>
      <c r="J330" s="417"/>
      <c r="K330" s="417"/>
      <c r="L330" s="417"/>
      <c r="M330" s="417"/>
      <c r="N330" s="417"/>
      <c r="O330" s="417"/>
      <c r="P330" s="417"/>
      <c r="Q330" s="417"/>
      <c r="R330" s="417"/>
      <c r="S330" s="417"/>
      <c r="T330" s="417"/>
      <c r="U330" s="417"/>
      <c r="V330" s="417"/>
      <c r="W330" s="417"/>
      <c r="X330" s="417"/>
      <c r="Y330" s="417"/>
      <c r="Z330" s="417"/>
      <c r="AA330" s="417"/>
    </row>
    <row r="331" spans="1:27" x14ac:dyDescent="0.25">
      <c r="A331" s="417"/>
      <c r="B331" s="417"/>
      <c r="C331" s="417"/>
      <c r="D331" s="417"/>
      <c r="E331" s="417"/>
      <c r="F331" s="417"/>
      <c r="G331" s="417"/>
      <c r="H331" s="417"/>
      <c r="I331" s="417"/>
      <c r="J331" s="417"/>
      <c r="K331" s="417"/>
      <c r="L331" s="417"/>
      <c r="M331" s="417"/>
      <c r="N331" s="417"/>
      <c r="O331" s="417"/>
      <c r="P331" s="417"/>
      <c r="Q331" s="417"/>
      <c r="R331" s="417"/>
      <c r="S331" s="417"/>
      <c r="T331" s="417"/>
      <c r="U331" s="417"/>
      <c r="V331" s="417"/>
      <c r="W331" s="417"/>
      <c r="X331" s="417"/>
      <c r="Y331" s="417"/>
      <c r="Z331" s="417"/>
      <c r="AA331" s="417"/>
    </row>
    <row r="348" spans="1:27" x14ac:dyDescent="0.25">
      <c r="A348" s="417"/>
      <c r="B348" s="417"/>
      <c r="C348" s="417"/>
      <c r="D348" s="417"/>
      <c r="E348" s="417"/>
      <c r="F348" s="417"/>
      <c r="G348" s="417"/>
      <c r="H348" s="417"/>
      <c r="I348" s="417"/>
      <c r="J348" s="417"/>
      <c r="K348" s="417"/>
      <c r="L348" s="417"/>
      <c r="M348" s="417"/>
      <c r="N348" s="417"/>
      <c r="O348" s="417"/>
      <c r="P348" s="417"/>
      <c r="Q348" s="417"/>
      <c r="R348" s="417"/>
      <c r="S348" s="417"/>
      <c r="T348" s="417"/>
      <c r="U348" s="417"/>
      <c r="V348" s="417"/>
      <c r="W348" s="417"/>
      <c r="X348" s="417"/>
      <c r="Y348" s="417"/>
      <c r="Z348" s="417"/>
      <c r="AA348" s="417"/>
    </row>
    <row r="349" spans="1:27" ht="10.35" customHeight="1" x14ac:dyDescent="0.25">
      <c r="A349" s="454"/>
      <c r="B349" s="454"/>
      <c r="C349" s="454"/>
      <c r="D349" s="419" t="s">
        <v>315</v>
      </c>
      <c r="E349" s="419"/>
      <c r="F349" s="419"/>
      <c r="G349" s="419"/>
      <c r="H349" s="419"/>
      <c r="I349" s="419"/>
      <c r="J349" s="419"/>
      <c r="K349" s="419"/>
      <c r="L349" s="419"/>
      <c r="M349" s="419"/>
      <c r="N349" s="419"/>
      <c r="O349" s="419"/>
      <c r="P349" s="419"/>
      <c r="Q349" s="419"/>
      <c r="R349" s="419"/>
      <c r="S349" s="452" t="s">
        <v>489</v>
      </c>
      <c r="T349" s="452"/>
      <c r="U349" s="452"/>
      <c r="V349" s="452"/>
      <c r="W349" s="452"/>
      <c r="X349" s="452"/>
      <c r="Y349" s="452"/>
      <c r="Z349" s="452"/>
      <c r="AA349" s="452"/>
    </row>
    <row r="350" spans="1:27" ht="10.35" customHeight="1" x14ac:dyDescent="0.25">
      <c r="A350" s="454"/>
      <c r="B350" s="455"/>
      <c r="C350" s="454"/>
      <c r="D350" s="419"/>
      <c r="E350" s="419"/>
      <c r="F350" s="419"/>
      <c r="G350" s="419"/>
      <c r="H350" s="419"/>
      <c r="I350" s="419"/>
      <c r="J350" s="419"/>
      <c r="K350" s="419"/>
      <c r="L350" s="419"/>
      <c r="M350" s="419"/>
      <c r="N350" s="419"/>
      <c r="O350" s="419"/>
      <c r="P350" s="419"/>
      <c r="Q350" s="419"/>
      <c r="R350" s="419"/>
      <c r="S350" s="452"/>
      <c r="T350" s="452"/>
      <c r="U350" s="452"/>
      <c r="V350" s="452"/>
      <c r="W350" s="452"/>
      <c r="X350" s="452"/>
      <c r="Y350" s="452"/>
      <c r="Z350" s="452"/>
      <c r="AA350" s="452"/>
    </row>
    <row r="351" spans="1:27" ht="10.35" customHeight="1" x14ac:dyDescent="0.25">
      <c r="A351" s="456"/>
      <c r="B351" s="456"/>
      <c r="C351" s="456"/>
      <c r="D351" s="457" t="s">
        <v>317</v>
      </c>
      <c r="E351" s="457"/>
      <c r="F351" s="457"/>
      <c r="G351" s="457"/>
      <c r="H351" s="457"/>
      <c r="I351" s="457"/>
      <c r="J351" s="457"/>
      <c r="K351" s="457"/>
      <c r="L351" s="457"/>
      <c r="M351" s="457"/>
      <c r="N351" s="457"/>
      <c r="O351" s="457"/>
      <c r="P351" s="457"/>
      <c r="Q351" s="457"/>
      <c r="R351" s="457"/>
      <c r="S351" s="458"/>
      <c r="T351" s="458"/>
      <c r="U351" s="458"/>
      <c r="V351" s="458"/>
      <c r="W351" s="458"/>
      <c r="X351" s="458"/>
      <c r="Y351" s="458"/>
      <c r="Z351" s="458"/>
      <c r="AA351" s="458"/>
    </row>
    <row r="352" spans="1:27" ht="10.95" customHeight="1" x14ac:dyDescent="0.25">
      <c r="A352" s="419"/>
      <c r="B352" s="419"/>
      <c r="C352" s="419"/>
      <c r="D352" s="419"/>
      <c r="E352" s="419"/>
      <c r="F352" s="419"/>
      <c r="G352" s="419"/>
      <c r="H352" s="419"/>
      <c r="I352" s="419"/>
      <c r="J352" s="419"/>
      <c r="K352" s="419"/>
      <c r="L352" s="419"/>
      <c r="M352" s="419"/>
      <c r="N352" s="419"/>
      <c r="O352" s="419"/>
      <c r="P352" s="419"/>
      <c r="Q352" s="419"/>
      <c r="R352" s="419"/>
      <c r="S352" s="419"/>
      <c r="T352" s="419"/>
      <c r="U352" s="419"/>
      <c r="V352" s="419"/>
      <c r="W352" s="419"/>
      <c r="X352" s="419"/>
      <c r="Y352" s="419"/>
      <c r="Z352" s="419"/>
      <c r="AA352" s="419"/>
    </row>
    <row r="353" spans="1:27" ht="10.35" customHeight="1" x14ac:dyDescent="0.25">
      <c r="A353" s="419" t="s">
        <v>318</v>
      </c>
      <c r="B353" s="419"/>
      <c r="C353" s="419" t="s">
        <v>319</v>
      </c>
      <c r="D353" s="419"/>
      <c r="E353" s="419"/>
      <c r="F353" s="419"/>
      <c r="G353" s="419"/>
      <c r="H353" s="419"/>
      <c r="I353" s="419"/>
      <c r="J353" s="419"/>
      <c r="K353" s="419"/>
      <c r="L353" s="419"/>
      <c r="M353" s="419"/>
      <c r="N353" s="419"/>
      <c r="O353" s="419"/>
      <c r="P353" s="419"/>
      <c r="Q353" s="419"/>
      <c r="R353" s="419"/>
      <c r="S353" s="419"/>
      <c r="T353" s="419"/>
      <c r="U353" s="425"/>
      <c r="V353" s="419"/>
      <c r="W353" s="419"/>
      <c r="X353" s="419"/>
      <c r="Y353" s="419"/>
      <c r="Z353" s="419"/>
      <c r="AA353" s="419"/>
    </row>
    <row r="354" spans="1:27" ht="10.35" customHeight="1" x14ac:dyDescent="0.25">
      <c r="A354" s="419" t="s">
        <v>320</v>
      </c>
      <c r="B354" s="419"/>
      <c r="C354" s="419" t="s">
        <v>488</v>
      </c>
      <c r="D354" s="419"/>
      <c r="E354" s="419"/>
      <c r="F354" s="419"/>
      <c r="G354" s="419"/>
      <c r="H354" s="419"/>
      <c r="I354" s="419"/>
      <c r="J354" s="419"/>
      <c r="K354" s="419"/>
      <c r="L354" s="419"/>
      <c r="M354" s="419"/>
      <c r="N354" s="419"/>
      <c r="O354" s="419"/>
      <c r="P354" s="419"/>
      <c r="Q354" s="419"/>
      <c r="R354" s="419"/>
      <c r="S354" s="419"/>
      <c r="T354" s="419"/>
      <c r="U354" s="452" t="s">
        <v>490</v>
      </c>
      <c r="V354" s="452"/>
      <c r="W354" s="452"/>
      <c r="X354" s="452"/>
      <c r="Y354" s="452"/>
      <c r="Z354" s="452"/>
      <c r="AA354" s="452"/>
    </row>
    <row r="355" spans="1:27" ht="20.399999999999999" customHeight="1" x14ac:dyDescent="0.25">
      <c r="A355" s="419" t="s">
        <v>321</v>
      </c>
      <c r="B355" s="419"/>
      <c r="C355" s="419" t="s">
        <v>491</v>
      </c>
      <c r="D355" s="419"/>
      <c r="E355" s="419"/>
      <c r="F355" s="419"/>
      <c r="G355" s="419"/>
      <c r="H355" s="419"/>
      <c r="I355" s="419"/>
      <c r="J355" s="419"/>
      <c r="K355" s="419"/>
      <c r="L355" s="419"/>
      <c r="M355" s="419"/>
      <c r="N355" s="419"/>
      <c r="O355" s="419"/>
      <c r="P355" s="419"/>
      <c r="Q355" s="419"/>
      <c r="R355" s="419"/>
      <c r="S355" s="419"/>
      <c r="T355" s="419"/>
      <c r="U355" s="425"/>
      <c r="V355" s="419"/>
      <c r="W355" s="419"/>
      <c r="X355" s="419"/>
      <c r="Y355" s="419"/>
      <c r="Z355" s="419"/>
      <c r="AA355" s="419"/>
    </row>
    <row r="356" spans="1:27" ht="20.399999999999999" customHeight="1" x14ac:dyDescent="0.25">
      <c r="A356" s="419" t="s">
        <v>322</v>
      </c>
      <c r="B356" s="419"/>
      <c r="C356" s="419" t="s">
        <v>477</v>
      </c>
      <c r="D356" s="419"/>
      <c r="E356" s="419"/>
      <c r="F356" s="419"/>
      <c r="G356" s="419"/>
      <c r="H356" s="419"/>
      <c r="I356" s="419"/>
      <c r="J356" s="419"/>
      <c r="K356" s="419"/>
      <c r="L356" s="419"/>
      <c r="M356" s="419"/>
      <c r="N356" s="419"/>
      <c r="O356" s="419"/>
      <c r="P356" s="419"/>
      <c r="Q356" s="419"/>
      <c r="R356" s="419"/>
      <c r="S356" s="419"/>
      <c r="T356" s="419"/>
      <c r="U356" s="425"/>
      <c r="V356" s="419"/>
      <c r="W356" s="419"/>
      <c r="X356" s="419"/>
      <c r="Y356" s="419"/>
      <c r="Z356" s="419"/>
      <c r="AA356" s="419"/>
    </row>
    <row r="357" spans="1:27" ht="10.35" customHeight="1" x14ac:dyDescent="0.25">
      <c r="A357" s="419" t="s">
        <v>323</v>
      </c>
      <c r="B357" s="419"/>
      <c r="C357" s="419" t="s">
        <v>324</v>
      </c>
      <c r="D357" s="419"/>
      <c r="E357" s="419"/>
      <c r="F357" s="419"/>
      <c r="G357" s="419"/>
      <c r="H357" s="419"/>
      <c r="I357" s="419"/>
      <c r="J357" s="419"/>
      <c r="K357" s="419"/>
      <c r="L357" s="419"/>
      <c r="M357" s="419"/>
      <c r="N357" s="419"/>
      <c r="O357" s="419"/>
      <c r="P357" s="419"/>
      <c r="Q357" s="419"/>
      <c r="R357" s="419"/>
      <c r="S357" s="419"/>
      <c r="T357" s="419"/>
      <c r="U357" s="425"/>
      <c r="V357" s="419"/>
      <c r="W357" s="419"/>
      <c r="X357" s="419"/>
      <c r="Y357" s="419"/>
      <c r="Z357" s="419"/>
      <c r="AA357" s="419"/>
    </row>
    <row r="358" spans="1:27" ht="10.35" customHeight="1" x14ac:dyDescent="0.25">
      <c r="A358" s="419" t="s">
        <v>325</v>
      </c>
      <c r="B358" s="419"/>
      <c r="C358" s="419" t="s">
        <v>326</v>
      </c>
      <c r="D358" s="419"/>
      <c r="E358" s="419"/>
      <c r="F358" s="419"/>
      <c r="G358" s="419"/>
      <c r="H358" s="419"/>
      <c r="I358" s="419"/>
      <c r="J358" s="419"/>
      <c r="K358" s="419"/>
      <c r="L358" s="419"/>
      <c r="M358" s="419"/>
      <c r="N358" s="419"/>
      <c r="O358" s="419"/>
      <c r="P358" s="419"/>
      <c r="Q358" s="419"/>
      <c r="R358" s="419"/>
      <c r="S358" s="419"/>
      <c r="T358" s="419"/>
      <c r="U358" s="425"/>
      <c r="V358" s="419"/>
      <c r="W358" s="419"/>
      <c r="X358" s="419"/>
      <c r="Y358" s="419"/>
      <c r="Z358" s="419"/>
      <c r="AA358" s="419"/>
    </row>
    <row r="359" spans="1:27" ht="10.35" customHeight="1" x14ac:dyDescent="0.25">
      <c r="A359" s="419" t="s">
        <v>327</v>
      </c>
      <c r="B359" s="419"/>
      <c r="C359" s="419" t="s">
        <v>324</v>
      </c>
      <c r="D359" s="419"/>
      <c r="E359" s="419"/>
      <c r="F359" s="419"/>
      <c r="G359" s="419"/>
      <c r="H359" s="419"/>
      <c r="I359" s="419"/>
      <c r="J359" s="419"/>
      <c r="K359" s="419"/>
      <c r="L359" s="419"/>
      <c r="M359" s="419"/>
      <c r="N359" s="419"/>
      <c r="O359" s="419"/>
      <c r="P359" s="419"/>
      <c r="Q359" s="419"/>
      <c r="R359" s="419"/>
      <c r="S359" s="419"/>
      <c r="T359" s="419"/>
      <c r="U359" s="425"/>
      <c r="V359" s="419"/>
      <c r="W359" s="419"/>
      <c r="X359" s="419"/>
      <c r="Y359" s="419"/>
      <c r="Z359" s="419"/>
      <c r="AA359" s="419"/>
    </row>
    <row r="360" spans="1:27" ht="10.35" customHeight="1" x14ac:dyDescent="0.25">
      <c r="A360" s="419" t="s">
        <v>328</v>
      </c>
      <c r="B360" s="419"/>
      <c r="C360" s="419" t="s">
        <v>492</v>
      </c>
      <c r="D360" s="419"/>
      <c r="E360" s="419"/>
      <c r="F360" s="419"/>
      <c r="G360" s="419"/>
      <c r="H360" s="419"/>
      <c r="I360" s="419"/>
      <c r="J360" s="419"/>
      <c r="K360" s="419"/>
      <c r="L360" s="419"/>
      <c r="M360" s="419"/>
      <c r="N360" s="419"/>
      <c r="O360" s="419"/>
      <c r="P360" s="419"/>
      <c r="Q360" s="419"/>
      <c r="R360" s="419"/>
      <c r="S360" s="419"/>
      <c r="T360" s="419"/>
      <c r="U360" s="425"/>
      <c r="V360" s="419"/>
      <c r="W360" s="419"/>
      <c r="X360" s="419"/>
      <c r="Y360" s="419"/>
      <c r="Z360" s="419"/>
      <c r="AA360" s="419"/>
    </row>
    <row r="361" spans="1:27" ht="10.35" customHeight="1" x14ac:dyDescent="0.25">
      <c r="A361" s="419"/>
      <c r="B361" s="419"/>
      <c r="C361" s="419"/>
      <c r="D361" s="419"/>
      <c r="E361" s="419"/>
      <c r="F361" s="419"/>
      <c r="G361" s="419"/>
      <c r="H361" s="419"/>
      <c r="I361" s="419"/>
      <c r="J361" s="419"/>
      <c r="K361" s="419"/>
      <c r="L361" s="419"/>
      <c r="M361" s="419"/>
      <c r="N361" s="419"/>
      <c r="O361" s="419"/>
      <c r="P361" s="419"/>
      <c r="Q361" s="419"/>
      <c r="R361" s="419"/>
      <c r="S361" s="419"/>
      <c r="T361" s="419"/>
      <c r="U361" s="452" t="s">
        <v>479</v>
      </c>
      <c r="V361" s="452"/>
      <c r="W361" s="452"/>
      <c r="X361" s="452"/>
      <c r="Y361" s="452"/>
      <c r="Z361" s="452"/>
      <c r="AA361" s="452"/>
    </row>
    <row r="362" spans="1:27" ht="10.95" customHeight="1" x14ac:dyDescent="0.25">
      <c r="A362" s="453"/>
      <c r="B362" s="453"/>
      <c r="C362" s="453"/>
      <c r="D362" s="453"/>
      <c r="E362" s="453"/>
      <c r="F362" s="453"/>
      <c r="G362" s="453"/>
      <c r="H362" s="453"/>
      <c r="I362" s="453"/>
      <c r="J362" s="453"/>
      <c r="K362" s="453"/>
      <c r="L362" s="453"/>
      <c r="M362" s="453"/>
      <c r="N362" s="453"/>
      <c r="O362" s="453"/>
      <c r="P362" s="453"/>
      <c r="Q362" s="453"/>
      <c r="R362" s="453"/>
      <c r="S362" s="453"/>
      <c r="T362" s="453"/>
      <c r="U362" s="453"/>
      <c r="V362" s="453"/>
      <c r="W362" s="453"/>
      <c r="X362" s="453"/>
      <c r="Y362" s="453"/>
      <c r="Z362" s="453"/>
      <c r="AA362" s="453"/>
    </row>
    <row r="363" spans="1:27" ht="10.95" customHeight="1" x14ac:dyDescent="0.25">
      <c r="A363" s="419"/>
      <c r="B363" s="419"/>
      <c r="C363" s="419"/>
      <c r="D363" s="419"/>
      <c r="E363" s="419"/>
      <c r="F363" s="419"/>
      <c r="G363" s="419"/>
      <c r="H363" s="419"/>
      <c r="I363" s="419"/>
      <c r="J363" s="419"/>
      <c r="K363" s="419"/>
      <c r="L363" s="419"/>
      <c r="M363" s="419"/>
      <c r="N363" s="419"/>
      <c r="O363" s="419"/>
      <c r="P363" s="419"/>
      <c r="Q363" s="419"/>
      <c r="R363" s="419"/>
      <c r="S363" s="419"/>
      <c r="T363" s="419"/>
      <c r="U363" s="419"/>
      <c r="V363" s="419"/>
      <c r="W363" s="419"/>
      <c r="X363" s="419"/>
      <c r="Y363" s="419"/>
      <c r="Z363" s="419"/>
      <c r="AA363" s="419"/>
    </row>
    <row r="364" spans="1:27" ht="10.95" customHeight="1" x14ac:dyDescent="0.25">
      <c r="A364" s="419"/>
      <c r="B364" s="419"/>
      <c r="C364" s="419"/>
      <c r="D364" s="419"/>
      <c r="E364" s="419"/>
      <c r="F364" s="419"/>
      <c r="G364" s="419"/>
      <c r="H364" s="419"/>
      <c r="I364" s="419"/>
      <c r="J364" s="419"/>
      <c r="K364" s="419"/>
      <c r="L364" s="419"/>
      <c r="M364" s="419"/>
      <c r="N364" s="419"/>
      <c r="O364" s="419"/>
      <c r="P364" s="419"/>
      <c r="Q364" s="419"/>
      <c r="R364" s="419"/>
      <c r="S364" s="419"/>
      <c r="T364" s="419"/>
      <c r="U364" s="419"/>
      <c r="V364" s="419"/>
      <c r="W364" s="419"/>
      <c r="X364" s="419"/>
      <c r="Y364" s="419"/>
      <c r="Z364" s="419"/>
      <c r="AA364" s="419"/>
    </row>
    <row r="365" spans="1:27" ht="10.95" customHeight="1" x14ac:dyDescent="0.25">
      <c r="A365" s="419"/>
      <c r="B365" s="419"/>
      <c r="C365" s="419"/>
      <c r="D365" s="419"/>
      <c r="E365" s="419"/>
      <c r="F365" s="419"/>
      <c r="G365" s="419"/>
      <c r="H365" s="419"/>
      <c r="I365" s="419"/>
      <c r="J365" s="419"/>
      <c r="K365" s="419"/>
      <c r="L365" s="419"/>
      <c r="M365" s="419"/>
      <c r="N365" s="419"/>
      <c r="O365" s="419"/>
      <c r="P365" s="419"/>
      <c r="Q365" s="419"/>
      <c r="R365" s="419"/>
      <c r="S365" s="419"/>
      <c r="T365" s="419"/>
      <c r="U365" s="419"/>
      <c r="V365" s="419"/>
      <c r="W365" s="419"/>
      <c r="X365" s="419"/>
      <c r="Y365" s="419"/>
      <c r="Z365" s="419"/>
      <c r="AA365" s="419"/>
    </row>
    <row r="366" spans="1:27" x14ac:dyDescent="0.25">
      <c r="A366" s="446" t="s">
        <v>329</v>
      </c>
      <c r="B366" s="447"/>
      <c r="C366" s="448"/>
      <c r="D366" s="449" t="s">
        <v>104</v>
      </c>
      <c r="E366" s="450"/>
      <c r="F366" s="450"/>
      <c r="G366" s="450"/>
      <c r="H366" s="450"/>
      <c r="I366" s="450"/>
      <c r="J366" s="451"/>
      <c r="K366" s="423" t="s">
        <v>330</v>
      </c>
      <c r="L366" s="424"/>
      <c r="M366" s="446" t="s">
        <v>331</v>
      </c>
      <c r="N366" s="447"/>
      <c r="O366" s="448"/>
      <c r="P366" s="426" t="s">
        <v>332</v>
      </c>
      <c r="Q366" s="427"/>
      <c r="R366" s="427"/>
      <c r="S366" s="427"/>
      <c r="T366" s="427"/>
      <c r="U366" s="428"/>
      <c r="V366" s="426" t="s">
        <v>251</v>
      </c>
      <c r="W366" s="427"/>
      <c r="X366" s="427"/>
      <c r="Y366" s="428"/>
      <c r="Z366" s="426" t="s">
        <v>333</v>
      </c>
      <c r="AA366" s="428"/>
    </row>
    <row r="367" spans="1:27" x14ac:dyDescent="0.25">
      <c r="A367" s="440"/>
      <c r="B367" s="441"/>
      <c r="C367" s="442"/>
      <c r="D367" s="443" t="s">
        <v>106</v>
      </c>
      <c r="E367" s="444"/>
      <c r="F367" s="444"/>
      <c r="G367" s="444"/>
      <c r="H367" s="444"/>
      <c r="I367" s="444"/>
      <c r="J367" s="444"/>
      <c r="K367" s="444"/>
      <c r="L367" s="444"/>
      <c r="M367" s="444"/>
      <c r="N367" s="444"/>
      <c r="O367" s="444"/>
      <c r="P367" s="444"/>
      <c r="Q367" s="444"/>
      <c r="R367" s="444"/>
      <c r="S367" s="444"/>
      <c r="T367" s="444"/>
      <c r="U367" s="444"/>
      <c r="V367" s="444"/>
      <c r="W367" s="444"/>
      <c r="X367" s="444"/>
      <c r="Y367" s="444"/>
      <c r="Z367" s="444"/>
      <c r="AA367" s="445"/>
    </row>
    <row r="368" spans="1:27" x14ac:dyDescent="0.25">
      <c r="A368" s="429">
        <v>40001</v>
      </c>
      <c r="B368" s="430"/>
      <c r="C368" s="431"/>
      <c r="D368" s="432" t="s">
        <v>135</v>
      </c>
      <c r="E368" s="433"/>
      <c r="F368" s="433"/>
      <c r="G368" s="433"/>
      <c r="H368" s="433"/>
      <c r="I368" s="433"/>
      <c r="J368" s="434"/>
      <c r="K368" s="435">
        <v>0.1191</v>
      </c>
      <c r="L368" s="436"/>
      <c r="M368" s="437" t="s">
        <v>334</v>
      </c>
      <c r="N368" s="438"/>
      <c r="O368" s="439"/>
      <c r="P368" s="420">
        <v>82.22</v>
      </c>
      <c r="Q368" s="421"/>
      <c r="R368" s="421"/>
      <c r="S368" s="421"/>
      <c r="T368" s="421"/>
      <c r="U368" s="422"/>
      <c r="V368" s="420">
        <v>0.16</v>
      </c>
      <c r="W368" s="421"/>
      <c r="X368" s="421"/>
      <c r="Y368" s="422"/>
      <c r="Z368" s="420">
        <v>13.15</v>
      </c>
      <c r="AA368" s="422"/>
    </row>
    <row r="369" spans="1:27" x14ac:dyDescent="0.25">
      <c r="A369" s="429">
        <v>40305</v>
      </c>
      <c r="B369" s="430"/>
      <c r="C369" s="431"/>
      <c r="D369" s="432" t="s">
        <v>107</v>
      </c>
      <c r="E369" s="433"/>
      <c r="F369" s="433"/>
      <c r="G369" s="433"/>
      <c r="H369" s="433"/>
      <c r="I369" s="433"/>
      <c r="J369" s="434"/>
      <c r="K369" s="435">
        <v>0.1191</v>
      </c>
      <c r="L369" s="436"/>
      <c r="M369" s="437" t="s">
        <v>334</v>
      </c>
      <c r="N369" s="438"/>
      <c r="O369" s="439"/>
      <c r="P369" s="420">
        <v>82.22</v>
      </c>
      <c r="Q369" s="421"/>
      <c r="R369" s="421"/>
      <c r="S369" s="421"/>
      <c r="T369" s="421"/>
      <c r="U369" s="422"/>
      <c r="V369" s="420">
        <v>0.14000000000000001</v>
      </c>
      <c r="W369" s="421"/>
      <c r="X369" s="421"/>
      <c r="Y369" s="422"/>
      <c r="Z369" s="420">
        <v>11.51</v>
      </c>
      <c r="AA369" s="422"/>
    </row>
    <row r="370" spans="1:27" x14ac:dyDescent="0.25">
      <c r="A370" s="429">
        <v>44100</v>
      </c>
      <c r="B370" s="430"/>
      <c r="C370" s="431"/>
      <c r="D370" s="432" t="s">
        <v>123</v>
      </c>
      <c r="E370" s="433"/>
      <c r="F370" s="433"/>
      <c r="G370" s="433"/>
      <c r="H370" s="433"/>
      <c r="I370" s="433"/>
      <c r="J370" s="434"/>
      <c r="K370" s="435">
        <v>0.1191</v>
      </c>
      <c r="L370" s="436"/>
      <c r="M370" s="437" t="s">
        <v>335</v>
      </c>
      <c r="N370" s="438"/>
      <c r="O370" s="439"/>
      <c r="P370" s="420">
        <v>49.33</v>
      </c>
      <c r="Q370" s="421"/>
      <c r="R370" s="421"/>
      <c r="S370" s="421"/>
      <c r="T370" s="421"/>
      <c r="U370" s="422"/>
      <c r="V370" s="420">
        <v>2.2800000000000002</v>
      </c>
      <c r="W370" s="421"/>
      <c r="X370" s="421"/>
      <c r="Y370" s="422"/>
      <c r="Z370" s="420">
        <v>112.47</v>
      </c>
      <c r="AA370" s="422"/>
    </row>
    <row r="371" spans="1:27" x14ac:dyDescent="0.25">
      <c r="A371" s="429">
        <v>44102</v>
      </c>
      <c r="B371" s="430"/>
      <c r="C371" s="431"/>
      <c r="D371" s="432" t="s">
        <v>124</v>
      </c>
      <c r="E371" s="433"/>
      <c r="F371" s="433"/>
      <c r="G371" s="433"/>
      <c r="H371" s="433"/>
      <c r="I371" s="433"/>
      <c r="J371" s="434"/>
      <c r="K371" s="435">
        <v>0.1191</v>
      </c>
      <c r="L371" s="436"/>
      <c r="M371" s="437" t="s">
        <v>336</v>
      </c>
      <c r="N371" s="438"/>
      <c r="O371" s="439"/>
      <c r="P371" s="420">
        <v>221.99</v>
      </c>
      <c r="Q371" s="421"/>
      <c r="R371" s="421"/>
      <c r="S371" s="421"/>
      <c r="T371" s="421"/>
      <c r="U371" s="422"/>
      <c r="V371" s="420">
        <v>0.86</v>
      </c>
      <c r="W371" s="421"/>
      <c r="X371" s="421"/>
      <c r="Y371" s="422"/>
      <c r="Z371" s="420">
        <v>190.91</v>
      </c>
      <c r="AA371" s="422"/>
    </row>
    <row r="372" spans="1:27" x14ac:dyDescent="0.25">
      <c r="A372" s="429">
        <v>44151</v>
      </c>
      <c r="B372" s="430"/>
      <c r="C372" s="431"/>
      <c r="D372" s="432" t="s">
        <v>136</v>
      </c>
      <c r="E372" s="433"/>
      <c r="F372" s="433"/>
      <c r="G372" s="433"/>
      <c r="H372" s="433"/>
      <c r="I372" s="433"/>
      <c r="J372" s="434"/>
      <c r="K372" s="435">
        <v>0.1191</v>
      </c>
      <c r="L372" s="436"/>
      <c r="M372" s="437" t="s">
        <v>335</v>
      </c>
      <c r="N372" s="438"/>
      <c r="O372" s="439"/>
      <c r="P372" s="420">
        <v>39.46</v>
      </c>
      <c r="Q372" s="421"/>
      <c r="R372" s="421"/>
      <c r="S372" s="421"/>
      <c r="T372" s="421"/>
      <c r="U372" s="422"/>
      <c r="V372" s="420">
        <v>43.180000000000007</v>
      </c>
      <c r="W372" s="421"/>
      <c r="X372" s="421"/>
      <c r="Y372" s="422"/>
      <c r="Z372" s="420">
        <v>1703.88</v>
      </c>
      <c r="AA372" s="422"/>
    </row>
    <row r="373" spans="1:27" x14ac:dyDescent="0.25">
      <c r="A373" s="429">
        <v>44201</v>
      </c>
      <c r="B373" s="430"/>
      <c r="C373" s="431"/>
      <c r="D373" s="432" t="s">
        <v>126</v>
      </c>
      <c r="E373" s="433"/>
      <c r="F373" s="433"/>
      <c r="G373" s="433"/>
      <c r="H373" s="433"/>
      <c r="I373" s="433"/>
      <c r="J373" s="434"/>
      <c r="K373" s="435">
        <v>0.1191</v>
      </c>
      <c r="L373" s="436"/>
      <c r="M373" s="437" t="s">
        <v>334</v>
      </c>
      <c r="N373" s="438"/>
      <c r="O373" s="439"/>
      <c r="P373" s="420">
        <v>986.6</v>
      </c>
      <c r="Q373" s="421"/>
      <c r="R373" s="421"/>
      <c r="S373" s="421"/>
      <c r="T373" s="421"/>
      <c r="U373" s="422"/>
      <c r="V373" s="420">
        <v>0.14000000000000001</v>
      </c>
      <c r="W373" s="421"/>
      <c r="X373" s="421"/>
      <c r="Y373" s="422"/>
      <c r="Z373" s="420">
        <v>138.12</v>
      </c>
      <c r="AA373" s="422"/>
    </row>
    <row r="374" spans="1:27" x14ac:dyDescent="0.25">
      <c r="A374" s="429">
        <v>40425</v>
      </c>
      <c r="B374" s="430"/>
      <c r="C374" s="431"/>
      <c r="D374" s="432" t="s">
        <v>108</v>
      </c>
      <c r="E374" s="433"/>
      <c r="F374" s="433"/>
      <c r="G374" s="433"/>
      <c r="H374" s="433"/>
      <c r="I374" s="433"/>
      <c r="J374" s="434"/>
      <c r="K374" s="435">
        <v>0.1191</v>
      </c>
      <c r="L374" s="436"/>
      <c r="M374" s="437" t="s">
        <v>335</v>
      </c>
      <c r="N374" s="438"/>
      <c r="O374" s="439"/>
      <c r="P374" s="420">
        <v>78.930000000000007</v>
      </c>
      <c r="Q374" s="421"/>
      <c r="R374" s="421"/>
      <c r="S374" s="421"/>
      <c r="T374" s="421"/>
      <c r="U374" s="422"/>
      <c r="V374" s="420">
        <v>3.23</v>
      </c>
      <c r="W374" s="421"/>
      <c r="X374" s="421"/>
      <c r="Y374" s="422"/>
      <c r="Z374" s="420">
        <v>254.94</v>
      </c>
      <c r="AA374" s="422"/>
    </row>
    <row r="375" spans="1:27" x14ac:dyDescent="0.25">
      <c r="A375" s="429">
        <v>40430</v>
      </c>
      <c r="B375" s="430"/>
      <c r="C375" s="431"/>
      <c r="D375" s="432" t="s">
        <v>109</v>
      </c>
      <c r="E375" s="433"/>
      <c r="F375" s="433"/>
      <c r="G375" s="433"/>
      <c r="H375" s="433"/>
      <c r="I375" s="433"/>
      <c r="J375" s="434"/>
      <c r="K375" s="435">
        <v>0.1191</v>
      </c>
      <c r="L375" s="436"/>
      <c r="M375" s="437" t="s">
        <v>336</v>
      </c>
      <c r="N375" s="438"/>
      <c r="O375" s="439"/>
      <c r="P375" s="420">
        <v>149.96</v>
      </c>
      <c r="Q375" s="421"/>
      <c r="R375" s="421"/>
      <c r="S375" s="421"/>
      <c r="T375" s="421"/>
      <c r="U375" s="422"/>
      <c r="V375" s="420">
        <v>0.88</v>
      </c>
      <c r="W375" s="421"/>
      <c r="X375" s="421"/>
      <c r="Y375" s="422"/>
      <c r="Z375" s="420">
        <v>131.96</v>
      </c>
      <c r="AA375" s="422"/>
    </row>
    <row r="376" spans="1:27" x14ac:dyDescent="0.25">
      <c r="A376" s="429">
        <v>44300</v>
      </c>
      <c r="B376" s="430"/>
      <c r="C376" s="431"/>
      <c r="D376" s="432" t="s">
        <v>129</v>
      </c>
      <c r="E376" s="433"/>
      <c r="F376" s="433"/>
      <c r="G376" s="433"/>
      <c r="H376" s="433"/>
      <c r="I376" s="433"/>
      <c r="J376" s="434"/>
      <c r="K376" s="435">
        <v>0.1191</v>
      </c>
      <c r="L376" s="436"/>
      <c r="M376" s="437" t="s">
        <v>337</v>
      </c>
      <c r="N376" s="438"/>
      <c r="O376" s="439"/>
      <c r="P376" s="420">
        <v>1.55</v>
      </c>
      <c r="Q376" s="421"/>
      <c r="R376" s="421"/>
      <c r="S376" s="421"/>
      <c r="T376" s="421"/>
      <c r="U376" s="422"/>
      <c r="V376" s="420">
        <v>0.85</v>
      </c>
      <c r="W376" s="421"/>
      <c r="X376" s="421"/>
      <c r="Y376" s="422"/>
      <c r="Z376" s="420">
        <v>1.31</v>
      </c>
      <c r="AA376" s="422"/>
    </row>
    <row r="377" spans="1:27" x14ac:dyDescent="0.25">
      <c r="A377" s="429">
        <v>44200</v>
      </c>
      <c r="B377" s="430"/>
      <c r="C377" s="431"/>
      <c r="D377" s="432" t="s">
        <v>125</v>
      </c>
      <c r="E377" s="433"/>
      <c r="F377" s="433"/>
      <c r="G377" s="433"/>
      <c r="H377" s="433"/>
      <c r="I377" s="433"/>
      <c r="J377" s="434"/>
      <c r="K377" s="435">
        <v>0.1191</v>
      </c>
      <c r="L377" s="436"/>
      <c r="M377" s="437" t="s">
        <v>334</v>
      </c>
      <c r="N377" s="438"/>
      <c r="O377" s="439"/>
      <c r="P377" s="420">
        <v>246.65</v>
      </c>
      <c r="Q377" s="421"/>
      <c r="R377" s="421"/>
      <c r="S377" s="421"/>
      <c r="T377" s="421"/>
      <c r="U377" s="422"/>
      <c r="V377" s="420">
        <v>0.17</v>
      </c>
      <c r="W377" s="421"/>
      <c r="X377" s="421"/>
      <c r="Y377" s="422"/>
      <c r="Z377" s="420">
        <v>41.93</v>
      </c>
      <c r="AA377" s="422"/>
    </row>
    <row r="378" spans="1:27" x14ac:dyDescent="0.25">
      <c r="A378" s="429">
        <v>44205</v>
      </c>
      <c r="B378" s="430"/>
      <c r="C378" s="431"/>
      <c r="D378" s="432" t="s">
        <v>127</v>
      </c>
      <c r="E378" s="433"/>
      <c r="F378" s="433"/>
      <c r="G378" s="433"/>
      <c r="H378" s="433"/>
      <c r="I378" s="433"/>
      <c r="J378" s="434"/>
      <c r="K378" s="435">
        <v>0.1191</v>
      </c>
      <c r="L378" s="436"/>
      <c r="M378" s="437" t="s">
        <v>335</v>
      </c>
      <c r="N378" s="438"/>
      <c r="O378" s="439"/>
      <c r="P378" s="420">
        <v>39.46</v>
      </c>
      <c r="Q378" s="421"/>
      <c r="R378" s="421"/>
      <c r="S378" s="421"/>
      <c r="T378" s="421"/>
      <c r="U378" s="422"/>
      <c r="V378" s="420">
        <v>148.56</v>
      </c>
      <c r="W378" s="421"/>
      <c r="X378" s="421"/>
      <c r="Y378" s="422"/>
      <c r="Z378" s="420">
        <v>5862.17</v>
      </c>
      <c r="AA378" s="422"/>
    </row>
    <row r="379" spans="1:27" x14ac:dyDescent="0.25">
      <c r="A379" s="429">
        <v>44211</v>
      </c>
      <c r="B379" s="430"/>
      <c r="C379" s="431"/>
      <c r="D379" s="432" t="s">
        <v>128</v>
      </c>
      <c r="E379" s="433"/>
      <c r="F379" s="433"/>
      <c r="G379" s="433"/>
      <c r="H379" s="433"/>
      <c r="I379" s="433"/>
      <c r="J379" s="434"/>
      <c r="K379" s="435">
        <v>0.1191</v>
      </c>
      <c r="L379" s="436"/>
      <c r="M379" s="437" t="s">
        <v>334</v>
      </c>
      <c r="N379" s="438"/>
      <c r="O379" s="439"/>
      <c r="P379" s="420">
        <v>49330.239999999998</v>
      </c>
      <c r="Q379" s="421"/>
      <c r="R379" s="421"/>
      <c r="S379" s="421"/>
      <c r="T379" s="421"/>
      <c r="U379" s="422"/>
      <c r="V379" s="420">
        <v>2.2200000000000002</v>
      </c>
      <c r="W379" s="421"/>
      <c r="X379" s="421"/>
      <c r="Y379" s="422"/>
      <c r="Z379" s="420">
        <v>109513.13</v>
      </c>
      <c r="AA379" s="422"/>
    </row>
    <row r="380" spans="1:27" x14ac:dyDescent="0.25">
      <c r="A380" s="429">
        <v>44301</v>
      </c>
      <c r="B380" s="430"/>
      <c r="C380" s="431"/>
      <c r="D380" s="432" t="s">
        <v>130</v>
      </c>
      <c r="E380" s="433"/>
      <c r="F380" s="433"/>
      <c r="G380" s="433"/>
      <c r="H380" s="433"/>
      <c r="I380" s="433"/>
      <c r="J380" s="434"/>
      <c r="K380" s="435">
        <v>0.1191</v>
      </c>
      <c r="L380" s="436"/>
      <c r="M380" s="437" t="s">
        <v>337</v>
      </c>
      <c r="N380" s="438"/>
      <c r="O380" s="439"/>
      <c r="P380" s="420">
        <v>172.46</v>
      </c>
      <c r="Q380" s="421"/>
      <c r="R380" s="421"/>
      <c r="S380" s="421"/>
      <c r="T380" s="421"/>
      <c r="U380" s="422"/>
      <c r="V380" s="420">
        <v>0.67999999999999994</v>
      </c>
      <c r="W380" s="421"/>
      <c r="X380" s="421"/>
      <c r="Y380" s="422"/>
      <c r="Z380" s="420">
        <v>117.27</v>
      </c>
      <c r="AA380" s="422"/>
    </row>
    <row r="381" spans="1:27" x14ac:dyDescent="0.25">
      <c r="A381" s="429">
        <v>44303</v>
      </c>
      <c r="B381" s="430"/>
      <c r="C381" s="431"/>
      <c r="D381" s="432" t="s">
        <v>131</v>
      </c>
      <c r="E381" s="433"/>
      <c r="F381" s="433"/>
      <c r="G381" s="433"/>
      <c r="H381" s="433"/>
      <c r="I381" s="433"/>
      <c r="J381" s="434"/>
      <c r="K381" s="435">
        <v>0.1191</v>
      </c>
      <c r="L381" s="436"/>
      <c r="M381" s="437" t="s">
        <v>338</v>
      </c>
      <c r="N381" s="438"/>
      <c r="O381" s="439"/>
      <c r="P381" s="420">
        <v>3</v>
      </c>
      <c r="Q381" s="421"/>
      <c r="R381" s="421"/>
      <c r="S381" s="421"/>
      <c r="T381" s="421"/>
      <c r="U381" s="422"/>
      <c r="V381" s="420">
        <v>0.76999999999999991</v>
      </c>
      <c r="W381" s="421"/>
      <c r="X381" s="421"/>
      <c r="Y381" s="422"/>
      <c r="Z381" s="420">
        <v>2.31</v>
      </c>
      <c r="AA381" s="422"/>
    </row>
    <row r="382" spans="1:27" x14ac:dyDescent="0.25">
      <c r="A382" s="429">
        <v>40450</v>
      </c>
      <c r="B382" s="430"/>
      <c r="C382" s="431"/>
      <c r="D382" s="432" t="s">
        <v>111</v>
      </c>
      <c r="E382" s="433"/>
      <c r="F382" s="433"/>
      <c r="G382" s="433"/>
      <c r="H382" s="433"/>
      <c r="I382" s="433"/>
      <c r="J382" s="434"/>
      <c r="K382" s="435">
        <v>0.1191</v>
      </c>
      <c r="L382" s="436"/>
      <c r="M382" s="437" t="s">
        <v>337</v>
      </c>
      <c r="N382" s="438"/>
      <c r="O382" s="439"/>
      <c r="P382" s="420">
        <v>911.54</v>
      </c>
      <c r="Q382" s="421"/>
      <c r="R382" s="421"/>
      <c r="S382" s="421"/>
      <c r="T382" s="421"/>
      <c r="U382" s="422"/>
      <c r="V382" s="420">
        <v>0.21</v>
      </c>
      <c r="W382" s="421"/>
      <c r="X382" s="421"/>
      <c r="Y382" s="422"/>
      <c r="Z382" s="420">
        <v>191.42</v>
      </c>
      <c r="AA382" s="422"/>
    </row>
    <row r="383" spans="1:27" x14ac:dyDescent="0.25">
      <c r="A383" s="429">
        <v>40455</v>
      </c>
      <c r="B383" s="430"/>
      <c r="C383" s="431"/>
      <c r="D383" s="432" t="s">
        <v>112</v>
      </c>
      <c r="E383" s="433"/>
      <c r="F383" s="433"/>
      <c r="G383" s="433"/>
      <c r="H383" s="433"/>
      <c r="I383" s="433"/>
      <c r="J383" s="434"/>
      <c r="K383" s="435">
        <v>0.1191</v>
      </c>
      <c r="L383" s="436"/>
      <c r="M383" s="437" t="s">
        <v>336</v>
      </c>
      <c r="N383" s="438"/>
      <c r="O383" s="439"/>
      <c r="P383" s="420">
        <v>59810.48</v>
      </c>
      <c r="Q383" s="421"/>
      <c r="R383" s="421"/>
      <c r="S383" s="421"/>
      <c r="T383" s="421"/>
      <c r="U383" s="422"/>
      <c r="V383" s="420">
        <v>0.38</v>
      </c>
      <c r="W383" s="421"/>
      <c r="X383" s="421"/>
      <c r="Y383" s="422"/>
      <c r="Z383" s="420">
        <v>22727.98</v>
      </c>
      <c r="AA383" s="422"/>
    </row>
    <row r="384" spans="1:27" x14ac:dyDescent="0.25">
      <c r="A384" s="429">
        <v>40510</v>
      </c>
      <c r="B384" s="430"/>
      <c r="C384" s="431"/>
      <c r="D384" s="432" t="s">
        <v>117</v>
      </c>
      <c r="E384" s="433"/>
      <c r="F384" s="433"/>
      <c r="G384" s="433"/>
      <c r="H384" s="433"/>
      <c r="I384" s="433"/>
      <c r="J384" s="434"/>
      <c r="K384" s="435">
        <v>8.3599999999999994E-2</v>
      </c>
      <c r="L384" s="436"/>
      <c r="M384" s="437" t="s">
        <v>339</v>
      </c>
      <c r="N384" s="438"/>
      <c r="O384" s="439"/>
      <c r="P384" s="420">
        <v>0.49</v>
      </c>
      <c r="Q384" s="421"/>
      <c r="R384" s="421"/>
      <c r="S384" s="421"/>
      <c r="T384" s="421"/>
      <c r="U384" s="422"/>
      <c r="V384" s="420">
        <v>3270.3</v>
      </c>
      <c r="W384" s="421"/>
      <c r="X384" s="421"/>
      <c r="Y384" s="422"/>
      <c r="Z384" s="420">
        <v>1602.44</v>
      </c>
      <c r="AA384" s="422"/>
    </row>
    <row r="385" spans="1:27" x14ac:dyDescent="0.25">
      <c r="A385" s="429">
        <v>40500</v>
      </c>
      <c r="B385" s="430"/>
      <c r="C385" s="431"/>
      <c r="D385" s="432" t="s">
        <v>116</v>
      </c>
      <c r="E385" s="433"/>
      <c r="F385" s="433"/>
      <c r="G385" s="433"/>
      <c r="H385" s="433"/>
      <c r="I385" s="433"/>
      <c r="J385" s="434"/>
      <c r="K385" s="435">
        <v>8.3599999999999994E-2</v>
      </c>
      <c r="L385" s="436"/>
      <c r="M385" s="437" t="s">
        <v>339</v>
      </c>
      <c r="N385" s="438"/>
      <c r="O385" s="439"/>
      <c r="P385" s="420">
        <v>7.2</v>
      </c>
      <c r="Q385" s="421"/>
      <c r="R385" s="421"/>
      <c r="S385" s="421"/>
      <c r="T385" s="421"/>
      <c r="U385" s="422"/>
      <c r="V385" s="420">
        <v>3407.92</v>
      </c>
      <c r="W385" s="421"/>
      <c r="X385" s="421"/>
      <c r="Y385" s="422"/>
      <c r="Z385" s="420">
        <v>24537.02</v>
      </c>
      <c r="AA385" s="422"/>
    </row>
    <row r="386" spans="1:27" x14ac:dyDescent="0.25">
      <c r="A386" s="429">
        <v>40485</v>
      </c>
      <c r="B386" s="430"/>
      <c r="C386" s="431"/>
      <c r="D386" s="432" t="s">
        <v>115</v>
      </c>
      <c r="E386" s="433"/>
      <c r="F386" s="433"/>
      <c r="G386" s="433"/>
      <c r="H386" s="433"/>
      <c r="I386" s="433"/>
      <c r="J386" s="434"/>
      <c r="K386" s="435">
        <v>8.3599999999999994E-2</v>
      </c>
      <c r="L386" s="436"/>
      <c r="M386" s="437" t="s">
        <v>340</v>
      </c>
      <c r="N386" s="438"/>
      <c r="O386" s="439"/>
      <c r="P386" s="420">
        <v>0.32</v>
      </c>
      <c r="Q386" s="421"/>
      <c r="R386" s="421"/>
      <c r="S386" s="421"/>
      <c r="T386" s="421"/>
      <c r="U386" s="422"/>
      <c r="V386" s="420">
        <v>3142.44</v>
      </c>
      <c r="W386" s="421"/>
      <c r="X386" s="421"/>
      <c r="Y386" s="422"/>
      <c r="Z386" s="420">
        <v>1005.58</v>
      </c>
      <c r="AA386" s="422"/>
    </row>
    <row r="387" spans="1:27" x14ac:dyDescent="0.25">
      <c r="A387" s="429">
        <v>40530</v>
      </c>
      <c r="B387" s="430"/>
      <c r="C387" s="431"/>
      <c r="D387" s="432" t="s">
        <v>493</v>
      </c>
      <c r="E387" s="433"/>
      <c r="F387" s="433"/>
      <c r="G387" s="433"/>
      <c r="H387" s="433"/>
      <c r="I387" s="433"/>
      <c r="J387" s="434"/>
      <c r="K387" s="435">
        <v>0.1191</v>
      </c>
      <c r="L387" s="436"/>
      <c r="M387" s="437" t="s">
        <v>338</v>
      </c>
      <c r="N387" s="438"/>
      <c r="O387" s="439"/>
      <c r="P387" s="420">
        <v>12679.32</v>
      </c>
      <c r="Q387" s="421"/>
      <c r="R387" s="421"/>
      <c r="S387" s="421"/>
      <c r="T387" s="421"/>
      <c r="U387" s="422"/>
      <c r="V387" s="420">
        <v>0.51</v>
      </c>
      <c r="W387" s="421"/>
      <c r="X387" s="421"/>
      <c r="Y387" s="422"/>
      <c r="Z387" s="420">
        <v>6466.45</v>
      </c>
      <c r="AA387" s="422"/>
    </row>
    <row r="388" spans="1:27" x14ac:dyDescent="0.25">
      <c r="A388" s="429">
        <v>40511</v>
      </c>
      <c r="B388" s="430"/>
      <c r="C388" s="431"/>
      <c r="D388" s="432" t="s">
        <v>118</v>
      </c>
      <c r="E388" s="433"/>
      <c r="F388" s="433"/>
      <c r="G388" s="433"/>
      <c r="H388" s="433"/>
      <c r="I388" s="433"/>
      <c r="J388" s="434"/>
      <c r="K388" s="435">
        <v>8.3599999999999994E-2</v>
      </c>
      <c r="L388" s="436"/>
      <c r="M388" s="437" t="s">
        <v>340</v>
      </c>
      <c r="N388" s="438"/>
      <c r="O388" s="439"/>
      <c r="P388" s="420">
        <v>83.86</v>
      </c>
      <c r="Q388" s="421"/>
      <c r="R388" s="421"/>
      <c r="S388" s="421"/>
      <c r="T388" s="421"/>
      <c r="U388" s="422"/>
      <c r="V388" s="420">
        <v>4583.5099999999993</v>
      </c>
      <c r="W388" s="421"/>
      <c r="X388" s="421"/>
      <c r="Y388" s="422"/>
      <c r="Z388" s="420">
        <v>384373.14</v>
      </c>
      <c r="AA388" s="422"/>
    </row>
    <row r="389" spans="1:27" x14ac:dyDescent="0.25">
      <c r="A389" s="419"/>
      <c r="B389" s="419"/>
      <c r="C389" s="419"/>
      <c r="D389" s="419"/>
      <c r="E389" s="419"/>
      <c r="F389" s="419"/>
      <c r="G389" s="419"/>
      <c r="H389" s="419"/>
      <c r="I389" s="419"/>
      <c r="J389" s="419"/>
      <c r="K389" s="419"/>
      <c r="L389" s="419"/>
      <c r="M389" s="419"/>
      <c r="N389" s="419"/>
      <c r="O389" s="419"/>
      <c r="P389" s="419"/>
      <c r="Q389" s="419"/>
      <c r="R389" s="419"/>
      <c r="S389" s="419"/>
      <c r="T389" s="419"/>
      <c r="U389" s="419"/>
      <c r="V389" s="419"/>
      <c r="W389" s="419"/>
      <c r="X389" s="419"/>
      <c r="Y389" s="419"/>
      <c r="Z389" s="419"/>
      <c r="AA389" s="419"/>
    </row>
    <row r="390" spans="1:27" x14ac:dyDescent="0.25">
      <c r="A390" s="425" t="s">
        <v>341</v>
      </c>
      <c r="B390" s="425"/>
      <c r="C390" s="425"/>
      <c r="D390" s="425"/>
      <c r="E390" s="425"/>
      <c r="F390" s="425"/>
      <c r="G390" s="425"/>
      <c r="H390" s="425"/>
      <c r="I390" s="425"/>
      <c r="J390" s="425"/>
      <c r="K390" s="425"/>
      <c r="L390" s="425"/>
      <c r="M390" s="425"/>
      <c r="N390" s="425"/>
      <c r="O390" s="425"/>
      <c r="P390" s="425"/>
      <c r="Q390" s="425"/>
      <c r="R390" s="425"/>
      <c r="S390" s="425"/>
      <c r="T390" s="425"/>
      <c r="U390" s="425"/>
      <c r="V390" s="425"/>
      <c r="W390" s="425"/>
      <c r="X390" s="425"/>
      <c r="Y390" s="426">
        <v>558999.09000000008</v>
      </c>
      <c r="Z390" s="427"/>
      <c r="AA390" s="428"/>
    </row>
    <row r="391" spans="1:27" x14ac:dyDescent="0.25">
      <c r="A391" s="419"/>
      <c r="B391" s="419"/>
      <c r="C391" s="419"/>
      <c r="D391" s="419"/>
      <c r="E391" s="419"/>
      <c r="F391" s="419"/>
      <c r="G391" s="419"/>
      <c r="H391" s="419"/>
      <c r="I391" s="419"/>
      <c r="J391" s="419"/>
      <c r="K391" s="419"/>
      <c r="L391" s="419"/>
      <c r="M391" s="419"/>
      <c r="N391" s="419"/>
      <c r="O391" s="419"/>
      <c r="P391" s="419"/>
      <c r="Q391" s="419"/>
      <c r="R391" s="419"/>
      <c r="S391" s="419"/>
      <c r="T391" s="419"/>
      <c r="U391" s="419"/>
      <c r="V391" s="419"/>
      <c r="W391" s="419"/>
      <c r="X391" s="419"/>
      <c r="Y391" s="419"/>
      <c r="Z391" s="419"/>
      <c r="AA391" s="419"/>
    </row>
    <row r="392" spans="1:27" x14ac:dyDescent="0.25">
      <c r="A392" s="419"/>
      <c r="B392" s="419"/>
      <c r="C392" s="419"/>
      <c r="D392" s="419"/>
      <c r="E392" s="419"/>
      <c r="F392" s="419"/>
      <c r="G392" s="419"/>
      <c r="H392" s="419"/>
      <c r="I392" s="419"/>
      <c r="J392" s="419"/>
      <c r="K392" s="419"/>
      <c r="L392" s="419"/>
      <c r="M392" s="419"/>
      <c r="N392" s="419"/>
      <c r="O392" s="419"/>
      <c r="P392" s="419"/>
      <c r="Q392" s="419"/>
      <c r="R392" s="419"/>
      <c r="S392" s="419"/>
      <c r="T392" s="419"/>
      <c r="U392" s="419"/>
      <c r="V392" s="419"/>
      <c r="W392" s="419"/>
      <c r="X392" s="419"/>
      <c r="Y392" s="419"/>
      <c r="Z392" s="419"/>
      <c r="AA392" s="419"/>
    </row>
    <row r="393" spans="1:27" x14ac:dyDescent="0.25">
      <c r="A393" s="446" t="s">
        <v>329</v>
      </c>
      <c r="B393" s="447"/>
      <c r="C393" s="448"/>
      <c r="D393" s="449" t="s">
        <v>104</v>
      </c>
      <c r="E393" s="450"/>
      <c r="F393" s="450"/>
      <c r="G393" s="450"/>
      <c r="H393" s="450"/>
      <c r="I393" s="450"/>
      <c r="J393" s="451"/>
      <c r="K393" s="423" t="s">
        <v>330</v>
      </c>
      <c r="L393" s="424"/>
      <c r="M393" s="446" t="s">
        <v>331</v>
      </c>
      <c r="N393" s="447"/>
      <c r="O393" s="448"/>
      <c r="P393" s="426" t="s">
        <v>332</v>
      </c>
      <c r="Q393" s="427"/>
      <c r="R393" s="427"/>
      <c r="S393" s="427"/>
      <c r="T393" s="427"/>
      <c r="U393" s="428"/>
      <c r="V393" s="426" t="s">
        <v>251</v>
      </c>
      <c r="W393" s="427"/>
      <c r="X393" s="427"/>
      <c r="Y393" s="428"/>
      <c r="Z393" s="426" t="s">
        <v>333</v>
      </c>
      <c r="AA393" s="428"/>
    </row>
    <row r="394" spans="1:27" x14ac:dyDescent="0.25">
      <c r="A394" s="440"/>
      <c r="B394" s="441"/>
      <c r="C394" s="442"/>
      <c r="D394" s="443" t="s">
        <v>133</v>
      </c>
      <c r="E394" s="444"/>
      <c r="F394" s="444"/>
      <c r="G394" s="444"/>
      <c r="H394" s="444"/>
      <c r="I394" s="444"/>
      <c r="J394" s="444"/>
      <c r="K394" s="444"/>
      <c r="L394" s="444"/>
      <c r="M394" s="444"/>
      <c r="N394" s="444"/>
      <c r="O394" s="444"/>
      <c r="P394" s="444"/>
      <c r="Q394" s="444"/>
      <c r="R394" s="444"/>
      <c r="S394" s="444"/>
      <c r="T394" s="444"/>
      <c r="U394" s="444"/>
      <c r="V394" s="444"/>
      <c r="W394" s="444"/>
      <c r="X394" s="444"/>
      <c r="Y394" s="444"/>
      <c r="Z394" s="444"/>
      <c r="AA394" s="445"/>
    </row>
    <row r="395" spans="1:27" x14ac:dyDescent="0.25">
      <c r="A395" s="429">
        <v>40815</v>
      </c>
      <c r="B395" s="430"/>
      <c r="C395" s="431"/>
      <c r="D395" s="432" t="s">
        <v>121</v>
      </c>
      <c r="E395" s="433"/>
      <c r="F395" s="433"/>
      <c r="G395" s="433"/>
      <c r="H395" s="433"/>
      <c r="I395" s="433"/>
      <c r="J395" s="434"/>
      <c r="K395" s="435">
        <v>0.1191</v>
      </c>
      <c r="L395" s="436"/>
      <c r="M395" s="437" t="s">
        <v>334</v>
      </c>
      <c r="N395" s="438"/>
      <c r="O395" s="439"/>
      <c r="P395" s="420">
        <v>206.39</v>
      </c>
      <c r="Q395" s="421"/>
      <c r="R395" s="421"/>
      <c r="S395" s="421"/>
      <c r="T395" s="421"/>
      <c r="U395" s="422"/>
      <c r="V395" s="420">
        <v>32.1</v>
      </c>
      <c r="W395" s="421"/>
      <c r="X395" s="421"/>
      <c r="Y395" s="422"/>
      <c r="Z395" s="420">
        <v>6625.11</v>
      </c>
      <c r="AA395" s="422"/>
    </row>
    <row r="396" spans="1:27" x14ac:dyDescent="0.25">
      <c r="A396" s="429">
        <v>42480</v>
      </c>
      <c r="B396" s="430"/>
      <c r="C396" s="431"/>
      <c r="D396" s="432" t="s">
        <v>122</v>
      </c>
      <c r="E396" s="433"/>
      <c r="F396" s="433"/>
      <c r="G396" s="433"/>
      <c r="H396" s="433"/>
      <c r="I396" s="433"/>
      <c r="J396" s="434"/>
      <c r="K396" s="435">
        <v>0.1191</v>
      </c>
      <c r="L396" s="436"/>
      <c r="M396" s="437" t="s">
        <v>334</v>
      </c>
      <c r="N396" s="438"/>
      <c r="O396" s="439"/>
      <c r="P396" s="420">
        <v>1584.45</v>
      </c>
      <c r="Q396" s="421"/>
      <c r="R396" s="421"/>
      <c r="S396" s="421"/>
      <c r="T396" s="421"/>
      <c r="U396" s="422"/>
      <c r="V396" s="420">
        <v>2.95</v>
      </c>
      <c r="W396" s="421"/>
      <c r="X396" s="421"/>
      <c r="Y396" s="422"/>
      <c r="Z396" s="420">
        <v>4674.12</v>
      </c>
      <c r="AA396" s="422"/>
    </row>
    <row r="397" spans="1:27" x14ac:dyDescent="0.25">
      <c r="A397" s="419"/>
      <c r="B397" s="419"/>
      <c r="C397" s="419"/>
      <c r="D397" s="419"/>
      <c r="E397" s="419"/>
      <c r="F397" s="419"/>
      <c r="G397" s="419"/>
      <c r="H397" s="419"/>
      <c r="I397" s="419"/>
      <c r="J397" s="419"/>
      <c r="K397" s="419"/>
      <c r="L397" s="419"/>
      <c r="M397" s="419"/>
      <c r="N397" s="419"/>
      <c r="O397" s="419"/>
      <c r="P397" s="419"/>
      <c r="Q397" s="419"/>
      <c r="R397" s="419"/>
      <c r="S397" s="419"/>
      <c r="T397" s="419"/>
      <c r="U397" s="419"/>
      <c r="V397" s="419"/>
      <c r="W397" s="419"/>
      <c r="X397" s="419"/>
      <c r="Y397" s="419"/>
      <c r="Z397" s="419"/>
      <c r="AA397" s="419"/>
    </row>
    <row r="398" spans="1:27" x14ac:dyDescent="0.25">
      <c r="A398" s="425" t="s">
        <v>341</v>
      </c>
      <c r="B398" s="425"/>
      <c r="C398" s="425"/>
      <c r="D398" s="425"/>
      <c r="E398" s="425"/>
      <c r="F398" s="425"/>
      <c r="G398" s="425"/>
      <c r="H398" s="425"/>
      <c r="I398" s="425"/>
      <c r="J398" s="425"/>
      <c r="K398" s="425"/>
      <c r="L398" s="425"/>
      <c r="M398" s="425"/>
      <c r="N398" s="425"/>
      <c r="O398" s="425"/>
      <c r="P398" s="425"/>
      <c r="Q398" s="425"/>
      <c r="R398" s="425"/>
      <c r="S398" s="425"/>
      <c r="T398" s="425"/>
      <c r="U398" s="425"/>
      <c r="V398" s="425"/>
      <c r="W398" s="425"/>
      <c r="X398" s="425"/>
      <c r="Y398" s="426">
        <v>11299.23</v>
      </c>
      <c r="Z398" s="427"/>
      <c r="AA398" s="428"/>
    </row>
    <row r="399" spans="1:27" x14ac:dyDescent="0.25">
      <c r="A399" s="419"/>
      <c r="B399" s="419"/>
      <c r="C399" s="419"/>
      <c r="D399" s="419"/>
      <c r="E399" s="419"/>
      <c r="F399" s="419"/>
      <c r="G399" s="419"/>
      <c r="H399" s="419"/>
      <c r="I399" s="419"/>
      <c r="J399" s="419"/>
      <c r="K399" s="419"/>
      <c r="L399" s="419"/>
      <c r="M399" s="419"/>
      <c r="N399" s="419"/>
      <c r="O399" s="419"/>
      <c r="P399" s="419"/>
      <c r="Q399" s="419"/>
      <c r="R399" s="419"/>
      <c r="S399" s="419"/>
      <c r="T399" s="419"/>
      <c r="U399" s="419"/>
      <c r="V399" s="419"/>
      <c r="W399" s="419"/>
      <c r="X399" s="419"/>
      <c r="Y399" s="419"/>
      <c r="Z399" s="419"/>
      <c r="AA399" s="419"/>
    </row>
    <row r="400" spans="1:27" x14ac:dyDescent="0.25">
      <c r="A400" s="419"/>
      <c r="B400" s="419"/>
      <c r="C400" s="419"/>
      <c r="D400" s="419"/>
      <c r="E400" s="419"/>
      <c r="F400" s="419"/>
      <c r="G400" s="419"/>
      <c r="H400" s="419"/>
      <c r="I400" s="419"/>
      <c r="J400" s="419"/>
      <c r="K400" s="419"/>
      <c r="L400" s="419"/>
      <c r="M400" s="419"/>
      <c r="N400" s="419"/>
      <c r="O400" s="419"/>
      <c r="P400" s="419"/>
      <c r="Q400" s="419"/>
      <c r="R400" s="419"/>
      <c r="S400" s="419"/>
      <c r="T400" s="419"/>
      <c r="U400" s="419"/>
      <c r="V400" s="419"/>
      <c r="W400" s="419"/>
      <c r="X400" s="419"/>
      <c r="Y400" s="419"/>
      <c r="Z400" s="419"/>
      <c r="AA400" s="419"/>
    </row>
    <row r="401" spans="1:27" x14ac:dyDescent="0.25">
      <c r="A401" s="446" t="s">
        <v>329</v>
      </c>
      <c r="B401" s="447"/>
      <c r="C401" s="448"/>
      <c r="D401" s="449" t="s">
        <v>104</v>
      </c>
      <c r="E401" s="450"/>
      <c r="F401" s="450"/>
      <c r="G401" s="450"/>
      <c r="H401" s="450"/>
      <c r="I401" s="450"/>
      <c r="J401" s="451"/>
      <c r="K401" s="423" t="s">
        <v>330</v>
      </c>
      <c r="L401" s="424"/>
      <c r="M401" s="446" t="s">
        <v>331</v>
      </c>
      <c r="N401" s="447"/>
      <c r="O401" s="448"/>
      <c r="P401" s="426" t="s">
        <v>332</v>
      </c>
      <c r="Q401" s="427"/>
      <c r="R401" s="427"/>
      <c r="S401" s="427"/>
      <c r="T401" s="427"/>
      <c r="U401" s="428"/>
      <c r="V401" s="426" t="s">
        <v>251</v>
      </c>
      <c r="W401" s="427"/>
      <c r="X401" s="427"/>
      <c r="Y401" s="428"/>
      <c r="Z401" s="426" t="s">
        <v>333</v>
      </c>
      <c r="AA401" s="428"/>
    </row>
    <row r="402" spans="1:27" x14ac:dyDescent="0.25">
      <c r="A402" s="440"/>
      <c r="B402" s="441"/>
      <c r="C402" s="442"/>
      <c r="D402" s="443" t="s">
        <v>343</v>
      </c>
      <c r="E402" s="444"/>
      <c r="F402" s="444"/>
      <c r="G402" s="444"/>
      <c r="H402" s="444"/>
      <c r="I402" s="444"/>
      <c r="J402" s="444"/>
      <c r="K402" s="444"/>
      <c r="L402" s="444"/>
      <c r="M402" s="444"/>
      <c r="N402" s="444"/>
      <c r="O402" s="444"/>
      <c r="P402" s="444"/>
      <c r="Q402" s="444"/>
      <c r="R402" s="444"/>
      <c r="S402" s="444"/>
      <c r="T402" s="444"/>
      <c r="U402" s="444"/>
      <c r="V402" s="444"/>
      <c r="W402" s="444"/>
      <c r="X402" s="444"/>
      <c r="Y402" s="444"/>
      <c r="Z402" s="444"/>
      <c r="AA402" s="445"/>
    </row>
    <row r="403" spans="1:27" x14ac:dyDescent="0.25">
      <c r="A403" s="429">
        <v>42301</v>
      </c>
      <c r="B403" s="430"/>
      <c r="C403" s="431"/>
      <c r="D403" s="432" t="s">
        <v>134</v>
      </c>
      <c r="E403" s="433"/>
      <c r="F403" s="433"/>
      <c r="G403" s="433"/>
      <c r="H403" s="433"/>
      <c r="I403" s="433"/>
      <c r="J403" s="434"/>
      <c r="K403" s="435">
        <v>0.1191</v>
      </c>
      <c r="L403" s="436"/>
      <c r="M403" s="437" t="s">
        <v>344</v>
      </c>
      <c r="N403" s="438"/>
      <c r="O403" s="439"/>
      <c r="P403" s="420">
        <v>1</v>
      </c>
      <c r="Q403" s="421"/>
      <c r="R403" s="421"/>
      <c r="S403" s="421"/>
      <c r="T403" s="421"/>
      <c r="U403" s="422"/>
      <c r="V403" s="420">
        <v>7948.3000000000011</v>
      </c>
      <c r="W403" s="421"/>
      <c r="X403" s="421"/>
      <c r="Y403" s="422"/>
      <c r="Z403" s="420">
        <v>7948.3</v>
      </c>
      <c r="AA403" s="422"/>
    </row>
    <row r="404" spans="1:27" x14ac:dyDescent="0.25">
      <c r="A404" s="429">
        <v>42000</v>
      </c>
      <c r="B404" s="430"/>
      <c r="C404" s="431"/>
      <c r="D404" s="432" t="s">
        <v>345</v>
      </c>
      <c r="E404" s="433"/>
      <c r="F404" s="433"/>
      <c r="G404" s="433"/>
      <c r="H404" s="433"/>
      <c r="I404" s="433"/>
      <c r="J404" s="434"/>
      <c r="K404" s="435">
        <v>0.1191</v>
      </c>
      <c r="L404" s="436"/>
      <c r="M404" s="437" t="s">
        <v>344</v>
      </c>
      <c r="N404" s="438"/>
      <c r="O404" s="439"/>
      <c r="P404" s="420">
        <v>1</v>
      </c>
      <c r="Q404" s="421"/>
      <c r="R404" s="421"/>
      <c r="S404" s="421"/>
      <c r="T404" s="421"/>
      <c r="U404" s="422"/>
      <c r="V404" s="420">
        <v>90315.519331833959</v>
      </c>
      <c r="W404" s="421"/>
      <c r="X404" s="421"/>
      <c r="Y404" s="422"/>
      <c r="Z404" s="420">
        <v>90315.51</v>
      </c>
      <c r="AA404" s="422"/>
    </row>
    <row r="405" spans="1:27" x14ac:dyDescent="0.25">
      <c r="A405" s="419"/>
      <c r="B405" s="419"/>
      <c r="C405" s="419"/>
      <c r="D405" s="419"/>
      <c r="E405" s="419"/>
      <c r="F405" s="419"/>
      <c r="G405" s="419"/>
      <c r="H405" s="419"/>
      <c r="I405" s="419"/>
      <c r="J405" s="419"/>
      <c r="K405" s="419"/>
      <c r="L405" s="419"/>
      <c r="M405" s="419"/>
      <c r="N405" s="419"/>
      <c r="O405" s="419"/>
      <c r="P405" s="419"/>
      <c r="Q405" s="419"/>
      <c r="R405" s="419"/>
      <c r="S405" s="419"/>
      <c r="T405" s="419"/>
      <c r="U405" s="419"/>
      <c r="V405" s="419"/>
      <c r="W405" s="419"/>
      <c r="X405" s="419"/>
      <c r="Y405" s="419"/>
      <c r="Z405" s="419"/>
      <c r="AA405" s="419"/>
    </row>
    <row r="406" spans="1:27" x14ac:dyDescent="0.25">
      <c r="A406" s="425" t="s">
        <v>341</v>
      </c>
      <c r="B406" s="425"/>
      <c r="C406" s="425"/>
      <c r="D406" s="425"/>
      <c r="E406" s="425"/>
      <c r="F406" s="425"/>
      <c r="G406" s="425"/>
      <c r="H406" s="425"/>
      <c r="I406" s="425"/>
      <c r="J406" s="425"/>
      <c r="K406" s="425"/>
      <c r="L406" s="425"/>
      <c r="M406" s="425"/>
      <c r="N406" s="425"/>
      <c r="O406" s="425"/>
      <c r="P406" s="425"/>
      <c r="Q406" s="425"/>
      <c r="R406" s="425"/>
      <c r="S406" s="425"/>
      <c r="T406" s="425"/>
      <c r="U406" s="425"/>
      <c r="V406" s="425"/>
      <c r="W406" s="425"/>
      <c r="X406" s="425"/>
      <c r="Y406" s="426">
        <v>98263.81</v>
      </c>
      <c r="Z406" s="427"/>
      <c r="AA406" s="428"/>
    </row>
    <row r="407" spans="1:27" x14ac:dyDescent="0.25">
      <c r="A407" s="419"/>
      <c r="B407" s="419"/>
      <c r="C407" s="419"/>
      <c r="D407" s="419"/>
      <c r="E407" s="419"/>
      <c r="F407" s="419"/>
      <c r="G407" s="419"/>
      <c r="H407" s="419"/>
      <c r="I407" s="419"/>
      <c r="J407" s="419"/>
      <c r="K407" s="419"/>
      <c r="L407" s="419"/>
      <c r="M407" s="419"/>
      <c r="N407" s="419"/>
      <c r="O407" s="419"/>
      <c r="P407" s="419"/>
      <c r="Q407" s="419"/>
      <c r="R407" s="419"/>
      <c r="S407" s="419"/>
      <c r="T407" s="419"/>
      <c r="U407" s="419"/>
      <c r="V407" s="419"/>
      <c r="W407" s="419"/>
      <c r="X407" s="419"/>
      <c r="Y407" s="419"/>
      <c r="Z407" s="419"/>
      <c r="AA407" s="419"/>
    </row>
    <row r="408" spans="1:27" x14ac:dyDescent="0.25">
      <c r="A408" s="425" t="s">
        <v>346</v>
      </c>
      <c r="B408" s="425"/>
      <c r="C408" s="425"/>
      <c r="D408" s="425"/>
      <c r="E408" s="425"/>
      <c r="F408" s="425"/>
      <c r="G408" s="425"/>
      <c r="H408" s="425"/>
      <c r="I408" s="425"/>
      <c r="J408" s="425"/>
      <c r="K408" s="425"/>
      <c r="L408" s="425"/>
      <c r="M408" s="425"/>
      <c r="N408" s="425"/>
      <c r="O408" s="425"/>
      <c r="P408" s="425"/>
      <c r="Q408" s="425"/>
      <c r="R408" s="425"/>
      <c r="S408" s="425"/>
      <c r="T408" s="425"/>
      <c r="U408" s="425"/>
      <c r="V408" s="425"/>
      <c r="W408" s="425"/>
      <c r="X408" s="425"/>
      <c r="Y408" s="426">
        <v>668562.13000000012</v>
      </c>
      <c r="Z408" s="427"/>
      <c r="AA408" s="428"/>
    </row>
    <row r="409" spans="1:27" ht="10.95" customHeight="1" x14ac:dyDescent="0.25">
      <c r="A409" s="419"/>
      <c r="B409" s="419"/>
      <c r="C409" s="419"/>
      <c r="D409" s="419"/>
      <c r="E409" s="419"/>
      <c r="F409" s="419"/>
      <c r="G409" s="419"/>
      <c r="H409" s="419"/>
      <c r="I409" s="419"/>
      <c r="J409" s="419"/>
      <c r="K409" s="419"/>
      <c r="L409" s="419"/>
      <c r="M409" s="419"/>
      <c r="N409" s="419"/>
      <c r="O409" s="419"/>
      <c r="P409" s="419"/>
      <c r="Q409" s="419"/>
      <c r="R409" s="419"/>
      <c r="S409" s="419"/>
      <c r="T409" s="419"/>
      <c r="U409" s="419"/>
      <c r="V409" s="419"/>
      <c r="W409" s="419"/>
      <c r="X409" s="419"/>
      <c r="Y409" s="419"/>
      <c r="Z409" s="419"/>
      <c r="AA409" s="419"/>
    </row>
    <row r="418" spans="1:27" x14ac:dyDescent="0.25">
      <c r="A418" s="418" t="s">
        <v>257</v>
      </c>
      <c r="B418" s="418"/>
      <c r="C418" s="418"/>
      <c r="D418" s="418"/>
      <c r="E418" s="418"/>
      <c r="F418" s="418"/>
      <c r="G418" s="418"/>
      <c r="H418" s="418"/>
      <c r="I418" s="418"/>
      <c r="J418" s="418"/>
      <c r="K418" s="418"/>
      <c r="L418" s="418"/>
      <c r="M418" s="418"/>
      <c r="N418" s="418"/>
      <c r="O418" s="418"/>
      <c r="P418" s="418"/>
      <c r="Q418" s="418"/>
      <c r="R418" s="418"/>
      <c r="S418" s="418"/>
      <c r="T418" s="418"/>
      <c r="U418" s="418"/>
      <c r="V418" s="418"/>
      <c r="W418" s="418"/>
      <c r="X418" s="418"/>
      <c r="Y418" s="418"/>
      <c r="Z418" s="418"/>
      <c r="AA418" s="418"/>
    </row>
    <row r="419" spans="1:27" x14ac:dyDescent="0.25">
      <c r="A419" s="418" t="s">
        <v>258</v>
      </c>
      <c r="B419" s="418"/>
      <c r="C419" s="418"/>
      <c r="D419" s="418"/>
      <c r="E419" s="418"/>
      <c r="F419" s="418"/>
      <c r="G419" s="418"/>
      <c r="H419" s="418"/>
      <c r="I419" s="418"/>
      <c r="J419" s="418"/>
      <c r="K419" s="418"/>
      <c r="L419" s="418"/>
      <c r="M419" s="418"/>
      <c r="N419" s="418"/>
      <c r="O419" s="418"/>
      <c r="P419" s="418"/>
      <c r="Q419" s="418"/>
      <c r="R419" s="418"/>
      <c r="S419" s="418"/>
      <c r="T419" s="418"/>
      <c r="U419" s="418"/>
      <c r="V419" s="418"/>
      <c r="W419" s="418"/>
      <c r="X419" s="418"/>
      <c r="Y419" s="418"/>
      <c r="Z419" s="418"/>
      <c r="AA419" s="418"/>
    </row>
    <row r="420" spans="1:27" x14ac:dyDescent="0.25">
      <c r="A420" s="417" t="s">
        <v>259</v>
      </c>
      <c r="B420" s="417"/>
      <c r="C420" s="417"/>
      <c r="D420" s="417"/>
      <c r="E420" s="417"/>
      <c r="F420" s="417"/>
      <c r="G420" s="417"/>
      <c r="H420" s="417"/>
      <c r="I420" s="417"/>
      <c r="J420" s="417"/>
      <c r="K420" s="417"/>
      <c r="L420" s="417"/>
      <c r="M420" s="417"/>
      <c r="N420" s="417"/>
      <c r="O420" s="417"/>
      <c r="P420" s="417"/>
      <c r="Q420" s="417"/>
      <c r="R420" s="417"/>
      <c r="S420" s="417"/>
      <c r="T420" s="417"/>
      <c r="U420" s="417"/>
      <c r="V420" s="417"/>
      <c r="W420" s="417"/>
      <c r="X420" s="417"/>
      <c r="Y420" s="417"/>
      <c r="Z420" s="417"/>
      <c r="AA420" s="417"/>
    </row>
    <row r="421" spans="1:27" x14ac:dyDescent="0.25">
      <c r="A421" s="417" t="s">
        <v>260</v>
      </c>
      <c r="B421" s="417"/>
      <c r="C421" s="417"/>
      <c r="D421" s="417"/>
      <c r="E421" s="417"/>
      <c r="F421" s="417"/>
      <c r="G421" s="417"/>
      <c r="H421" s="417"/>
      <c r="I421" s="417"/>
      <c r="J421" s="417"/>
      <c r="K421" s="417"/>
      <c r="L421" s="417"/>
      <c r="M421" s="417"/>
      <c r="N421" s="417"/>
      <c r="O421" s="417"/>
      <c r="P421" s="417"/>
      <c r="Q421" s="417"/>
      <c r="R421" s="417"/>
      <c r="S421" s="417"/>
      <c r="T421" s="417"/>
      <c r="U421" s="417"/>
      <c r="V421" s="417"/>
      <c r="W421" s="417"/>
      <c r="X421" s="417"/>
      <c r="Y421" s="417"/>
      <c r="Z421" s="417"/>
      <c r="AA421" s="417"/>
    </row>
    <row r="422" spans="1:27" x14ac:dyDescent="0.25">
      <c r="A422" s="417" t="s">
        <v>261</v>
      </c>
      <c r="B422" s="417"/>
      <c r="C422" s="417"/>
      <c r="D422" s="417"/>
      <c r="E422" s="417"/>
      <c r="F422" s="417"/>
      <c r="G422" s="417"/>
      <c r="H422" s="417"/>
      <c r="I422" s="417"/>
      <c r="J422" s="417"/>
      <c r="K422" s="417"/>
      <c r="L422" s="417"/>
      <c r="M422" s="417"/>
      <c r="N422" s="417"/>
      <c r="O422" s="417"/>
      <c r="P422" s="417"/>
      <c r="Q422" s="417"/>
      <c r="R422" s="417"/>
      <c r="S422" s="417"/>
      <c r="T422" s="417"/>
      <c r="U422" s="417"/>
      <c r="V422" s="417"/>
      <c r="W422" s="417"/>
      <c r="X422" s="417"/>
      <c r="Y422" s="417"/>
      <c r="Z422" s="417"/>
      <c r="AA422" s="417"/>
    </row>
    <row r="423" spans="1:27" x14ac:dyDescent="0.25">
      <c r="A423" s="417" t="s">
        <v>262</v>
      </c>
      <c r="B423" s="417"/>
      <c r="C423" s="417"/>
      <c r="D423" s="417"/>
      <c r="E423" s="417"/>
      <c r="F423" s="417"/>
      <c r="G423" s="417"/>
      <c r="H423" s="417"/>
      <c r="I423" s="417"/>
      <c r="J423" s="417"/>
      <c r="K423" s="417"/>
      <c r="L423" s="417"/>
      <c r="M423" s="417"/>
      <c r="N423" s="417"/>
      <c r="O423" s="417"/>
      <c r="P423" s="417"/>
      <c r="Q423" s="417"/>
      <c r="R423" s="417"/>
      <c r="S423" s="417"/>
      <c r="T423" s="417"/>
      <c r="U423" s="417"/>
      <c r="V423" s="417"/>
      <c r="W423" s="417"/>
      <c r="X423" s="417"/>
      <c r="Y423" s="417"/>
      <c r="Z423" s="417"/>
      <c r="AA423" s="417"/>
    </row>
    <row r="442" spans="1:27" x14ac:dyDescent="0.25">
      <c r="A442" s="417"/>
      <c r="B442" s="417"/>
      <c r="C442" s="417"/>
      <c r="D442" s="417"/>
      <c r="E442" s="417"/>
      <c r="F442" s="417"/>
      <c r="G442" s="417"/>
      <c r="H442" s="417"/>
      <c r="I442" s="417"/>
      <c r="J442" s="417"/>
      <c r="K442" s="417"/>
      <c r="L442" s="417"/>
      <c r="M442" s="417"/>
      <c r="N442" s="417"/>
      <c r="O442" s="417"/>
      <c r="P442" s="417"/>
      <c r="Q442" s="417"/>
      <c r="R442" s="417"/>
      <c r="S442" s="417"/>
      <c r="T442" s="417"/>
      <c r="U442" s="417"/>
      <c r="V442" s="417"/>
      <c r="W442" s="417"/>
      <c r="X442" s="417"/>
      <c r="Y442" s="417"/>
      <c r="Z442" s="417"/>
      <c r="AA442" s="417"/>
    </row>
    <row r="443" spans="1:27" ht="10.35" customHeight="1" x14ac:dyDescent="0.25">
      <c r="A443" s="454"/>
      <c r="B443" s="454"/>
      <c r="C443" s="454"/>
      <c r="D443" s="419" t="s">
        <v>315</v>
      </c>
      <c r="E443" s="419"/>
      <c r="F443" s="419"/>
      <c r="G443" s="419"/>
      <c r="H443" s="419"/>
      <c r="I443" s="419"/>
      <c r="J443" s="419"/>
      <c r="K443" s="419"/>
      <c r="L443" s="419"/>
      <c r="M443" s="419"/>
      <c r="N443" s="419"/>
      <c r="O443" s="419"/>
      <c r="P443" s="419"/>
      <c r="Q443" s="419"/>
      <c r="R443" s="419"/>
      <c r="S443" s="452" t="s">
        <v>495</v>
      </c>
      <c r="T443" s="452"/>
      <c r="U443" s="452"/>
      <c r="V443" s="452"/>
      <c r="W443" s="452"/>
      <c r="X443" s="452"/>
      <c r="Y443" s="452"/>
      <c r="Z443" s="452"/>
      <c r="AA443" s="452"/>
    </row>
    <row r="444" spans="1:27" ht="10.35" customHeight="1" x14ac:dyDescent="0.25">
      <c r="A444" s="454"/>
      <c r="B444" s="455"/>
      <c r="C444" s="454"/>
      <c r="D444" s="419"/>
      <c r="E444" s="419"/>
      <c r="F444" s="419"/>
      <c r="G444" s="419"/>
      <c r="H444" s="419"/>
      <c r="I444" s="419"/>
      <c r="J444" s="419"/>
      <c r="K444" s="419"/>
      <c r="L444" s="419"/>
      <c r="M444" s="419"/>
      <c r="N444" s="419"/>
      <c r="O444" s="419"/>
      <c r="P444" s="419"/>
      <c r="Q444" s="419"/>
      <c r="R444" s="419"/>
      <c r="S444" s="452"/>
      <c r="T444" s="452"/>
      <c r="U444" s="452"/>
      <c r="V444" s="452"/>
      <c r="W444" s="452"/>
      <c r="X444" s="452"/>
      <c r="Y444" s="452"/>
      <c r="Z444" s="452"/>
      <c r="AA444" s="452"/>
    </row>
    <row r="445" spans="1:27" ht="10.35" customHeight="1" x14ac:dyDescent="0.25">
      <c r="A445" s="456"/>
      <c r="B445" s="456"/>
      <c r="C445" s="456"/>
      <c r="D445" s="457" t="s">
        <v>317</v>
      </c>
      <c r="E445" s="457"/>
      <c r="F445" s="457"/>
      <c r="G445" s="457"/>
      <c r="H445" s="457"/>
      <c r="I445" s="457"/>
      <c r="J445" s="457"/>
      <c r="K445" s="457"/>
      <c r="L445" s="457"/>
      <c r="M445" s="457"/>
      <c r="N445" s="457"/>
      <c r="O445" s="457"/>
      <c r="P445" s="457"/>
      <c r="Q445" s="457"/>
      <c r="R445" s="457"/>
      <c r="S445" s="458"/>
      <c r="T445" s="458"/>
      <c r="U445" s="458"/>
      <c r="V445" s="458"/>
      <c r="W445" s="458"/>
      <c r="X445" s="458"/>
      <c r="Y445" s="458"/>
      <c r="Z445" s="458"/>
      <c r="AA445" s="458"/>
    </row>
    <row r="446" spans="1:27" ht="10.95" customHeight="1" x14ac:dyDescent="0.25">
      <c r="A446" s="419"/>
      <c r="B446" s="419"/>
      <c r="C446" s="419"/>
      <c r="D446" s="419"/>
      <c r="E446" s="419"/>
      <c r="F446" s="419"/>
      <c r="G446" s="419"/>
      <c r="H446" s="419"/>
      <c r="I446" s="419"/>
      <c r="J446" s="419"/>
      <c r="K446" s="419"/>
      <c r="L446" s="419"/>
      <c r="M446" s="419"/>
      <c r="N446" s="419"/>
      <c r="O446" s="419"/>
      <c r="P446" s="419"/>
      <c r="Q446" s="419"/>
      <c r="R446" s="419"/>
      <c r="S446" s="419"/>
      <c r="T446" s="419"/>
      <c r="U446" s="419"/>
      <c r="V446" s="419"/>
      <c r="W446" s="419"/>
      <c r="X446" s="419"/>
      <c r="Y446" s="419"/>
      <c r="Z446" s="419"/>
      <c r="AA446" s="419"/>
    </row>
    <row r="447" spans="1:27" ht="10.35" customHeight="1" x14ac:dyDescent="0.25">
      <c r="A447" s="419" t="s">
        <v>318</v>
      </c>
      <c r="B447" s="419"/>
      <c r="C447" s="419" t="s">
        <v>319</v>
      </c>
      <c r="D447" s="419"/>
      <c r="E447" s="419"/>
      <c r="F447" s="419"/>
      <c r="G447" s="419"/>
      <c r="H447" s="419"/>
      <c r="I447" s="419"/>
      <c r="J447" s="419"/>
      <c r="K447" s="419"/>
      <c r="L447" s="419"/>
      <c r="M447" s="419"/>
      <c r="N447" s="419"/>
      <c r="O447" s="419"/>
      <c r="P447" s="419"/>
      <c r="Q447" s="419"/>
      <c r="R447" s="419"/>
      <c r="S447" s="419"/>
      <c r="T447" s="419"/>
      <c r="U447" s="425"/>
      <c r="V447" s="419"/>
      <c r="W447" s="419"/>
      <c r="X447" s="419"/>
      <c r="Y447" s="419"/>
      <c r="Z447" s="419"/>
      <c r="AA447" s="419"/>
    </row>
    <row r="448" spans="1:27" ht="10.35" customHeight="1" x14ac:dyDescent="0.25">
      <c r="A448" s="419" t="s">
        <v>320</v>
      </c>
      <c r="B448" s="419"/>
      <c r="C448" s="419" t="s">
        <v>498</v>
      </c>
      <c r="D448" s="419"/>
      <c r="E448" s="419"/>
      <c r="F448" s="419"/>
      <c r="G448" s="419"/>
      <c r="H448" s="419"/>
      <c r="I448" s="419"/>
      <c r="J448" s="419"/>
      <c r="K448" s="419"/>
      <c r="L448" s="419"/>
      <c r="M448" s="419"/>
      <c r="N448" s="419"/>
      <c r="O448" s="419"/>
      <c r="P448" s="419"/>
      <c r="Q448" s="419"/>
      <c r="R448" s="419"/>
      <c r="S448" s="419"/>
      <c r="T448" s="419"/>
      <c r="U448" s="452" t="s">
        <v>496</v>
      </c>
      <c r="V448" s="452"/>
      <c r="W448" s="452"/>
      <c r="X448" s="452"/>
      <c r="Y448" s="452"/>
      <c r="Z448" s="452"/>
      <c r="AA448" s="452"/>
    </row>
    <row r="449" spans="1:27" ht="20.399999999999999" customHeight="1" x14ac:dyDescent="0.25">
      <c r="A449" s="419" t="s">
        <v>321</v>
      </c>
      <c r="B449" s="419"/>
      <c r="C449" s="419" t="s">
        <v>497</v>
      </c>
      <c r="D449" s="419"/>
      <c r="E449" s="419"/>
      <c r="F449" s="419"/>
      <c r="G449" s="419"/>
      <c r="H449" s="419"/>
      <c r="I449" s="419"/>
      <c r="J449" s="419"/>
      <c r="K449" s="419"/>
      <c r="L449" s="419"/>
      <c r="M449" s="419"/>
      <c r="N449" s="419"/>
      <c r="O449" s="419"/>
      <c r="P449" s="419"/>
      <c r="Q449" s="419"/>
      <c r="R449" s="419"/>
      <c r="S449" s="419"/>
      <c r="T449" s="419"/>
      <c r="U449" s="425"/>
      <c r="V449" s="419"/>
      <c r="W449" s="419"/>
      <c r="X449" s="419"/>
      <c r="Y449" s="419"/>
      <c r="Z449" s="419"/>
      <c r="AA449" s="419"/>
    </row>
    <row r="450" spans="1:27" ht="20.399999999999999" customHeight="1" x14ac:dyDescent="0.25">
      <c r="A450" s="419" t="s">
        <v>322</v>
      </c>
      <c r="B450" s="419"/>
      <c r="C450" s="419" t="s">
        <v>477</v>
      </c>
      <c r="D450" s="419"/>
      <c r="E450" s="419"/>
      <c r="F450" s="419"/>
      <c r="G450" s="419"/>
      <c r="H450" s="419"/>
      <c r="I450" s="419"/>
      <c r="J450" s="419"/>
      <c r="K450" s="419"/>
      <c r="L450" s="419"/>
      <c r="M450" s="419"/>
      <c r="N450" s="419"/>
      <c r="O450" s="419"/>
      <c r="P450" s="419"/>
      <c r="Q450" s="419"/>
      <c r="R450" s="419"/>
      <c r="S450" s="419"/>
      <c r="T450" s="419"/>
      <c r="U450" s="425"/>
      <c r="V450" s="419"/>
      <c r="W450" s="419"/>
      <c r="X450" s="419"/>
      <c r="Y450" s="419"/>
      <c r="Z450" s="419"/>
      <c r="AA450" s="419"/>
    </row>
    <row r="451" spans="1:27" ht="10.35" customHeight="1" x14ac:dyDescent="0.25">
      <c r="A451" s="419" t="s">
        <v>323</v>
      </c>
      <c r="B451" s="419"/>
      <c r="C451" s="419" t="s">
        <v>324</v>
      </c>
      <c r="D451" s="419"/>
      <c r="E451" s="419"/>
      <c r="F451" s="419"/>
      <c r="G451" s="419"/>
      <c r="H451" s="419"/>
      <c r="I451" s="419"/>
      <c r="J451" s="419"/>
      <c r="K451" s="419"/>
      <c r="L451" s="419"/>
      <c r="M451" s="419"/>
      <c r="N451" s="419"/>
      <c r="O451" s="419"/>
      <c r="P451" s="419"/>
      <c r="Q451" s="419"/>
      <c r="R451" s="419"/>
      <c r="S451" s="419"/>
      <c r="T451" s="419"/>
      <c r="U451" s="425"/>
      <c r="V451" s="419"/>
      <c r="W451" s="419"/>
      <c r="X451" s="419"/>
      <c r="Y451" s="419"/>
      <c r="Z451" s="419"/>
      <c r="AA451" s="419"/>
    </row>
    <row r="452" spans="1:27" ht="10.35" customHeight="1" x14ac:dyDescent="0.25">
      <c r="A452" s="419" t="s">
        <v>325</v>
      </c>
      <c r="B452" s="419"/>
      <c r="C452" s="419" t="s">
        <v>326</v>
      </c>
      <c r="D452" s="419"/>
      <c r="E452" s="419"/>
      <c r="F452" s="419"/>
      <c r="G452" s="419"/>
      <c r="H452" s="419"/>
      <c r="I452" s="419"/>
      <c r="J452" s="419"/>
      <c r="K452" s="419"/>
      <c r="L452" s="419"/>
      <c r="M452" s="419"/>
      <c r="N452" s="419"/>
      <c r="O452" s="419"/>
      <c r="P452" s="419"/>
      <c r="Q452" s="419"/>
      <c r="R452" s="419"/>
      <c r="S452" s="419"/>
      <c r="T452" s="419"/>
      <c r="U452" s="425"/>
      <c r="V452" s="419"/>
      <c r="W452" s="419"/>
      <c r="X452" s="419"/>
      <c r="Y452" s="419"/>
      <c r="Z452" s="419"/>
      <c r="AA452" s="419"/>
    </row>
    <row r="453" spans="1:27" ht="10.35" customHeight="1" x14ac:dyDescent="0.25">
      <c r="A453" s="419" t="s">
        <v>327</v>
      </c>
      <c r="B453" s="419"/>
      <c r="C453" s="419" t="s">
        <v>324</v>
      </c>
      <c r="D453" s="419"/>
      <c r="E453" s="419"/>
      <c r="F453" s="419"/>
      <c r="G453" s="419"/>
      <c r="H453" s="419"/>
      <c r="I453" s="419"/>
      <c r="J453" s="419"/>
      <c r="K453" s="419"/>
      <c r="L453" s="419"/>
      <c r="M453" s="419"/>
      <c r="N453" s="419"/>
      <c r="O453" s="419"/>
      <c r="P453" s="419"/>
      <c r="Q453" s="419"/>
      <c r="R453" s="419"/>
      <c r="S453" s="419"/>
      <c r="T453" s="419"/>
      <c r="U453" s="425"/>
      <c r="V453" s="419"/>
      <c r="W453" s="419"/>
      <c r="X453" s="419"/>
      <c r="Y453" s="419"/>
      <c r="Z453" s="419"/>
      <c r="AA453" s="419"/>
    </row>
    <row r="454" spans="1:27" ht="10.35" customHeight="1" x14ac:dyDescent="0.25">
      <c r="A454" s="419" t="s">
        <v>328</v>
      </c>
      <c r="B454" s="419"/>
      <c r="C454" s="419" t="s">
        <v>499</v>
      </c>
      <c r="D454" s="419"/>
      <c r="E454" s="419"/>
      <c r="F454" s="419"/>
      <c r="G454" s="419"/>
      <c r="H454" s="419"/>
      <c r="I454" s="419"/>
      <c r="J454" s="419"/>
      <c r="K454" s="419"/>
      <c r="L454" s="419"/>
      <c r="M454" s="419"/>
      <c r="N454" s="419"/>
      <c r="O454" s="419"/>
      <c r="P454" s="419"/>
      <c r="Q454" s="419"/>
      <c r="R454" s="419"/>
      <c r="S454" s="419"/>
      <c r="T454" s="419"/>
      <c r="U454" s="425"/>
      <c r="V454" s="419"/>
      <c r="W454" s="419"/>
      <c r="X454" s="419"/>
      <c r="Y454" s="419"/>
      <c r="Z454" s="419"/>
      <c r="AA454" s="419"/>
    </row>
    <row r="455" spans="1:27" ht="10.35" customHeight="1" x14ac:dyDescent="0.25">
      <c r="A455" s="419"/>
      <c r="B455" s="419"/>
      <c r="C455" s="419"/>
      <c r="D455" s="419"/>
      <c r="E455" s="419"/>
      <c r="F455" s="419"/>
      <c r="G455" s="419"/>
      <c r="H455" s="419"/>
      <c r="I455" s="419"/>
      <c r="J455" s="419"/>
      <c r="K455" s="419"/>
      <c r="L455" s="419"/>
      <c r="M455" s="419"/>
      <c r="N455" s="419"/>
      <c r="O455" s="419"/>
      <c r="P455" s="419"/>
      <c r="Q455" s="419"/>
      <c r="R455" s="419"/>
      <c r="S455" s="419"/>
      <c r="T455" s="419"/>
      <c r="U455" s="452" t="s">
        <v>479</v>
      </c>
      <c r="V455" s="452"/>
      <c r="W455" s="452"/>
      <c r="X455" s="452"/>
      <c r="Y455" s="452"/>
      <c r="Z455" s="452"/>
      <c r="AA455" s="452"/>
    </row>
    <row r="456" spans="1:27" ht="10.95" customHeight="1" x14ac:dyDescent="0.25">
      <c r="A456" s="453"/>
      <c r="B456" s="453"/>
      <c r="C456" s="453"/>
      <c r="D456" s="453"/>
      <c r="E456" s="453"/>
      <c r="F456" s="453"/>
      <c r="G456" s="453"/>
      <c r="H456" s="453"/>
      <c r="I456" s="453"/>
      <c r="J456" s="453"/>
      <c r="K456" s="453"/>
      <c r="L456" s="453"/>
      <c r="M456" s="453"/>
      <c r="N456" s="453"/>
      <c r="O456" s="453"/>
      <c r="P456" s="453"/>
      <c r="Q456" s="453"/>
      <c r="R456" s="453"/>
      <c r="S456" s="453"/>
      <c r="T456" s="453"/>
      <c r="U456" s="453"/>
      <c r="V456" s="453"/>
      <c r="W456" s="453"/>
      <c r="X456" s="453"/>
      <c r="Y456" s="453"/>
      <c r="Z456" s="453"/>
      <c r="AA456" s="453"/>
    </row>
    <row r="457" spans="1:27" ht="10.95" customHeight="1" x14ac:dyDescent="0.25">
      <c r="A457" s="419"/>
      <c r="B457" s="419"/>
      <c r="C457" s="419"/>
      <c r="D457" s="419"/>
      <c r="E457" s="419"/>
      <c r="F457" s="419"/>
      <c r="G457" s="419"/>
      <c r="H457" s="419"/>
      <c r="I457" s="419"/>
      <c r="J457" s="419"/>
      <c r="K457" s="419"/>
      <c r="L457" s="419"/>
      <c r="M457" s="419"/>
      <c r="N457" s="419"/>
      <c r="O457" s="419"/>
      <c r="P457" s="419"/>
      <c r="Q457" s="419"/>
      <c r="R457" s="419"/>
      <c r="S457" s="419"/>
      <c r="T457" s="419"/>
      <c r="U457" s="419"/>
      <c r="V457" s="419"/>
      <c r="W457" s="419"/>
      <c r="X457" s="419"/>
      <c r="Y457" s="419"/>
      <c r="Z457" s="419"/>
      <c r="AA457" s="419"/>
    </row>
    <row r="458" spans="1:27" ht="10.95" customHeight="1" x14ac:dyDescent="0.25">
      <c r="A458" s="419"/>
      <c r="B458" s="419"/>
      <c r="C458" s="419"/>
      <c r="D458" s="419"/>
      <c r="E458" s="419"/>
      <c r="F458" s="419"/>
      <c r="G458" s="419"/>
      <c r="H458" s="419"/>
      <c r="I458" s="419"/>
      <c r="J458" s="419"/>
      <c r="K458" s="419"/>
      <c r="L458" s="419"/>
      <c r="M458" s="419"/>
      <c r="N458" s="419"/>
      <c r="O458" s="419"/>
      <c r="P458" s="419"/>
      <c r="Q458" s="419"/>
      <c r="R458" s="419"/>
      <c r="S458" s="419"/>
      <c r="T458" s="419"/>
      <c r="U458" s="419"/>
      <c r="V458" s="419"/>
      <c r="W458" s="419"/>
      <c r="X458" s="419"/>
      <c r="Y458" s="419"/>
      <c r="Z458" s="419"/>
      <c r="AA458" s="419"/>
    </row>
    <row r="459" spans="1:27" ht="10.95" customHeight="1" x14ac:dyDescent="0.25">
      <c r="A459" s="419"/>
      <c r="B459" s="419"/>
      <c r="C459" s="419"/>
      <c r="D459" s="419"/>
      <c r="E459" s="419"/>
      <c r="F459" s="419"/>
      <c r="G459" s="419"/>
      <c r="H459" s="419"/>
      <c r="I459" s="419"/>
      <c r="J459" s="419"/>
      <c r="K459" s="419"/>
      <c r="L459" s="419"/>
      <c r="M459" s="419"/>
      <c r="N459" s="419"/>
      <c r="O459" s="419"/>
      <c r="P459" s="419"/>
      <c r="Q459" s="419"/>
      <c r="R459" s="419"/>
      <c r="S459" s="419"/>
      <c r="T459" s="419"/>
      <c r="U459" s="419"/>
      <c r="V459" s="419"/>
      <c r="W459" s="419"/>
      <c r="X459" s="419"/>
      <c r="Y459" s="419"/>
      <c r="Z459" s="419"/>
      <c r="AA459" s="419"/>
    </row>
    <row r="460" spans="1:27" x14ac:dyDescent="0.25">
      <c r="A460" s="446" t="s">
        <v>329</v>
      </c>
      <c r="B460" s="447"/>
      <c r="C460" s="448"/>
      <c r="D460" s="449" t="s">
        <v>104</v>
      </c>
      <c r="E460" s="450"/>
      <c r="F460" s="450"/>
      <c r="G460" s="450"/>
      <c r="H460" s="450"/>
      <c r="I460" s="450"/>
      <c r="J460" s="451"/>
      <c r="K460" s="423" t="s">
        <v>330</v>
      </c>
      <c r="L460" s="424"/>
      <c r="M460" s="446" t="s">
        <v>331</v>
      </c>
      <c r="N460" s="447"/>
      <c r="O460" s="448"/>
      <c r="P460" s="426" t="s">
        <v>332</v>
      </c>
      <c r="Q460" s="427"/>
      <c r="R460" s="427"/>
      <c r="S460" s="427"/>
      <c r="T460" s="427"/>
      <c r="U460" s="428"/>
      <c r="V460" s="426" t="s">
        <v>251</v>
      </c>
      <c r="W460" s="427"/>
      <c r="X460" s="427"/>
      <c r="Y460" s="428"/>
      <c r="Z460" s="426" t="s">
        <v>333</v>
      </c>
      <c r="AA460" s="428"/>
    </row>
    <row r="461" spans="1:27" x14ac:dyDescent="0.25">
      <c r="A461" s="440"/>
      <c r="B461" s="441"/>
      <c r="C461" s="442"/>
      <c r="D461" s="443" t="s">
        <v>106</v>
      </c>
      <c r="E461" s="444"/>
      <c r="F461" s="444"/>
      <c r="G461" s="444"/>
      <c r="H461" s="444"/>
      <c r="I461" s="444"/>
      <c r="J461" s="444"/>
      <c r="K461" s="444"/>
      <c r="L461" s="444"/>
      <c r="M461" s="444"/>
      <c r="N461" s="444"/>
      <c r="O461" s="444"/>
      <c r="P461" s="444"/>
      <c r="Q461" s="444"/>
      <c r="R461" s="444"/>
      <c r="S461" s="444"/>
      <c r="T461" s="444"/>
      <c r="U461" s="444"/>
      <c r="V461" s="444"/>
      <c r="W461" s="444"/>
      <c r="X461" s="444"/>
      <c r="Y461" s="444"/>
      <c r="Z461" s="444"/>
      <c r="AA461" s="445"/>
    </row>
    <row r="462" spans="1:27" x14ac:dyDescent="0.25">
      <c r="A462" s="429">
        <v>40001</v>
      </c>
      <c r="B462" s="430"/>
      <c r="C462" s="431"/>
      <c r="D462" s="432" t="s">
        <v>135</v>
      </c>
      <c r="E462" s="433"/>
      <c r="F462" s="433"/>
      <c r="G462" s="433"/>
      <c r="H462" s="433"/>
      <c r="I462" s="433"/>
      <c r="J462" s="434"/>
      <c r="K462" s="435">
        <v>0.1191</v>
      </c>
      <c r="L462" s="436"/>
      <c r="M462" s="437" t="s">
        <v>334</v>
      </c>
      <c r="N462" s="438"/>
      <c r="O462" s="439"/>
      <c r="P462" s="420">
        <v>88.13</v>
      </c>
      <c r="Q462" s="421"/>
      <c r="R462" s="421"/>
      <c r="S462" s="421"/>
      <c r="T462" s="421"/>
      <c r="U462" s="422"/>
      <c r="V462" s="420">
        <v>0.16</v>
      </c>
      <c r="W462" s="421"/>
      <c r="X462" s="421"/>
      <c r="Y462" s="422"/>
      <c r="Z462" s="420">
        <v>14.1</v>
      </c>
      <c r="AA462" s="422"/>
    </row>
    <row r="463" spans="1:27" x14ac:dyDescent="0.25">
      <c r="A463" s="429">
        <v>40305</v>
      </c>
      <c r="B463" s="430"/>
      <c r="C463" s="431"/>
      <c r="D463" s="432" t="s">
        <v>107</v>
      </c>
      <c r="E463" s="433"/>
      <c r="F463" s="433"/>
      <c r="G463" s="433"/>
      <c r="H463" s="433"/>
      <c r="I463" s="433"/>
      <c r="J463" s="434"/>
      <c r="K463" s="435">
        <v>0.1191</v>
      </c>
      <c r="L463" s="436"/>
      <c r="M463" s="437" t="s">
        <v>334</v>
      </c>
      <c r="N463" s="438"/>
      <c r="O463" s="439"/>
      <c r="P463" s="420">
        <v>88.13</v>
      </c>
      <c r="Q463" s="421"/>
      <c r="R463" s="421"/>
      <c r="S463" s="421"/>
      <c r="T463" s="421"/>
      <c r="U463" s="422"/>
      <c r="V463" s="420">
        <v>0.14000000000000001</v>
      </c>
      <c r="W463" s="421"/>
      <c r="X463" s="421"/>
      <c r="Y463" s="422"/>
      <c r="Z463" s="420">
        <v>12.33</v>
      </c>
      <c r="AA463" s="422"/>
    </row>
    <row r="464" spans="1:27" x14ac:dyDescent="0.25">
      <c r="A464" s="429">
        <v>44100</v>
      </c>
      <c r="B464" s="430"/>
      <c r="C464" s="431"/>
      <c r="D464" s="432" t="s">
        <v>123</v>
      </c>
      <c r="E464" s="433"/>
      <c r="F464" s="433"/>
      <c r="G464" s="433"/>
      <c r="H464" s="433"/>
      <c r="I464" s="433"/>
      <c r="J464" s="434"/>
      <c r="K464" s="435">
        <v>0.1191</v>
      </c>
      <c r="L464" s="436"/>
      <c r="M464" s="437" t="s">
        <v>335</v>
      </c>
      <c r="N464" s="438"/>
      <c r="O464" s="439"/>
      <c r="P464" s="420">
        <v>52.88</v>
      </c>
      <c r="Q464" s="421"/>
      <c r="R464" s="421"/>
      <c r="S464" s="421"/>
      <c r="T464" s="421"/>
      <c r="U464" s="422"/>
      <c r="V464" s="420">
        <v>2.2800000000000002</v>
      </c>
      <c r="W464" s="421"/>
      <c r="X464" s="421"/>
      <c r="Y464" s="422"/>
      <c r="Z464" s="420">
        <v>120.56</v>
      </c>
      <c r="AA464" s="422"/>
    </row>
    <row r="465" spans="1:27" x14ac:dyDescent="0.25">
      <c r="A465" s="429">
        <v>44102</v>
      </c>
      <c r="B465" s="430"/>
      <c r="C465" s="431"/>
      <c r="D465" s="432" t="s">
        <v>124</v>
      </c>
      <c r="E465" s="433"/>
      <c r="F465" s="433"/>
      <c r="G465" s="433"/>
      <c r="H465" s="433"/>
      <c r="I465" s="433"/>
      <c r="J465" s="434"/>
      <c r="K465" s="435">
        <v>0.1191</v>
      </c>
      <c r="L465" s="436"/>
      <c r="M465" s="437" t="s">
        <v>336</v>
      </c>
      <c r="N465" s="438"/>
      <c r="O465" s="439"/>
      <c r="P465" s="420">
        <v>264.39</v>
      </c>
      <c r="Q465" s="421"/>
      <c r="R465" s="421"/>
      <c r="S465" s="421"/>
      <c r="T465" s="421"/>
      <c r="U465" s="422"/>
      <c r="V465" s="420">
        <v>0.86</v>
      </c>
      <c r="W465" s="421"/>
      <c r="X465" s="421"/>
      <c r="Y465" s="422"/>
      <c r="Z465" s="420">
        <v>227.37</v>
      </c>
      <c r="AA465" s="422"/>
    </row>
    <row r="466" spans="1:27" x14ac:dyDescent="0.25">
      <c r="A466" s="429">
        <v>44151</v>
      </c>
      <c r="B466" s="430"/>
      <c r="C466" s="431"/>
      <c r="D466" s="432" t="s">
        <v>136</v>
      </c>
      <c r="E466" s="433"/>
      <c r="F466" s="433"/>
      <c r="G466" s="433"/>
      <c r="H466" s="433"/>
      <c r="I466" s="433"/>
      <c r="J466" s="434"/>
      <c r="K466" s="435">
        <v>0.1191</v>
      </c>
      <c r="L466" s="436"/>
      <c r="M466" s="437" t="s">
        <v>335</v>
      </c>
      <c r="N466" s="438"/>
      <c r="O466" s="439"/>
      <c r="P466" s="420">
        <v>42.3</v>
      </c>
      <c r="Q466" s="421"/>
      <c r="R466" s="421"/>
      <c r="S466" s="421"/>
      <c r="T466" s="421"/>
      <c r="U466" s="422"/>
      <c r="V466" s="420">
        <v>43.180000000000007</v>
      </c>
      <c r="W466" s="421"/>
      <c r="X466" s="421"/>
      <c r="Y466" s="422"/>
      <c r="Z466" s="420">
        <v>1826.51</v>
      </c>
      <c r="AA466" s="422"/>
    </row>
    <row r="467" spans="1:27" x14ac:dyDescent="0.25">
      <c r="A467" s="429">
        <v>44201</v>
      </c>
      <c r="B467" s="430"/>
      <c r="C467" s="431"/>
      <c r="D467" s="432" t="s">
        <v>126</v>
      </c>
      <c r="E467" s="433"/>
      <c r="F467" s="433"/>
      <c r="G467" s="433"/>
      <c r="H467" s="433"/>
      <c r="I467" s="433"/>
      <c r="J467" s="434"/>
      <c r="K467" s="435">
        <v>0.1191</v>
      </c>
      <c r="L467" s="436"/>
      <c r="M467" s="437" t="s">
        <v>334</v>
      </c>
      <c r="N467" s="438"/>
      <c r="O467" s="439"/>
      <c r="P467" s="420">
        <v>1057.58</v>
      </c>
      <c r="Q467" s="421"/>
      <c r="R467" s="421"/>
      <c r="S467" s="421"/>
      <c r="T467" s="421"/>
      <c r="U467" s="422"/>
      <c r="V467" s="420">
        <v>0.14000000000000001</v>
      </c>
      <c r="W467" s="421"/>
      <c r="X467" s="421"/>
      <c r="Y467" s="422"/>
      <c r="Z467" s="420">
        <v>148.06</v>
      </c>
      <c r="AA467" s="422"/>
    </row>
    <row r="468" spans="1:27" x14ac:dyDescent="0.25">
      <c r="A468" s="429">
        <v>40425</v>
      </c>
      <c r="B468" s="430"/>
      <c r="C468" s="431"/>
      <c r="D468" s="432" t="s">
        <v>108</v>
      </c>
      <c r="E468" s="433"/>
      <c r="F468" s="433"/>
      <c r="G468" s="433"/>
      <c r="H468" s="433"/>
      <c r="I468" s="433"/>
      <c r="J468" s="434"/>
      <c r="K468" s="435">
        <v>0.1191</v>
      </c>
      <c r="L468" s="436"/>
      <c r="M468" s="437" t="s">
        <v>335</v>
      </c>
      <c r="N468" s="438"/>
      <c r="O468" s="439"/>
      <c r="P468" s="420">
        <v>84.61</v>
      </c>
      <c r="Q468" s="421"/>
      <c r="R468" s="421"/>
      <c r="S468" s="421"/>
      <c r="T468" s="421"/>
      <c r="U468" s="422"/>
      <c r="V468" s="420">
        <v>3.23</v>
      </c>
      <c r="W468" s="421"/>
      <c r="X468" s="421"/>
      <c r="Y468" s="422"/>
      <c r="Z468" s="420">
        <v>273.29000000000002</v>
      </c>
      <c r="AA468" s="422"/>
    </row>
    <row r="469" spans="1:27" x14ac:dyDescent="0.25">
      <c r="A469" s="429">
        <v>40430</v>
      </c>
      <c r="B469" s="430"/>
      <c r="C469" s="431"/>
      <c r="D469" s="432" t="s">
        <v>109</v>
      </c>
      <c r="E469" s="433"/>
      <c r="F469" s="433"/>
      <c r="G469" s="433"/>
      <c r="H469" s="433"/>
      <c r="I469" s="433"/>
      <c r="J469" s="434"/>
      <c r="K469" s="435">
        <v>0.1191</v>
      </c>
      <c r="L469" s="436"/>
      <c r="M469" s="437" t="s">
        <v>336</v>
      </c>
      <c r="N469" s="438"/>
      <c r="O469" s="439"/>
      <c r="P469" s="420">
        <v>423.03</v>
      </c>
      <c r="Q469" s="421"/>
      <c r="R469" s="421"/>
      <c r="S469" s="421"/>
      <c r="T469" s="421"/>
      <c r="U469" s="422"/>
      <c r="V469" s="420">
        <v>0.88</v>
      </c>
      <c r="W469" s="421"/>
      <c r="X469" s="421"/>
      <c r="Y469" s="422"/>
      <c r="Z469" s="420">
        <v>372.26</v>
      </c>
      <c r="AA469" s="422"/>
    </row>
    <row r="470" spans="1:27" x14ac:dyDescent="0.25">
      <c r="A470" s="429">
        <v>44300</v>
      </c>
      <c r="B470" s="430"/>
      <c r="C470" s="431"/>
      <c r="D470" s="432" t="s">
        <v>129</v>
      </c>
      <c r="E470" s="433"/>
      <c r="F470" s="433"/>
      <c r="G470" s="433"/>
      <c r="H470" s="433"/>
      <c r="I470" s="433"/>
      <c r="J470" s="434"/>
      <c r="K470" s="435">
        <v>0.1191</v>
      </c>
      <c r="L470" s="436"/>
      <c r="M470" s="437" t="s">
        <v>337</v>
      </c>
      <c r="N470" s="438"/>
      <c r="O470" s="439"/>
      <c r="P470" s="420">
        <v>1.74</v>
      </c>
      <c r="Q470" s="421"/>
      <c r="R470" s="421"/>
      <c r="S470" s="421"/>
      <c r="T470" s="421"/>
      <c r="U470" s="422"/>
      <c r="V470" s="420">
        <v>0.85</v>
      </c>
      <c r="W470" s="421"/>
      <c r="X470" s="421"/>
      <c r="Y470" s="422"/>
      <c r="Z470" s="420">
        <v>1.47</v>
      </c>
      <c r="AA470" s="422"/>
    </row>
    <row r="471" spans="1:27" x14ac:dyDescent="0.25">
      <c r="A471" s="429">
        <v>44200</v>
      </c>
      <c r="B471" s="430"/>
      <c r="C471" s="431"/>
      <c r="D471" s="432" t="s">
        <v>125</v>
      </c>
      <c r="E471" s="433"/>
      <c r="F471" s="433"/>
      <c r="G471" s="433"/>
      <c r="H471" s="433"/>
      <c r="I471" s="433"/>
      <c r="J471" s="434"/>
      <c r="K471" s="435">
        <v>0.1191</v>
      </c>
      <c r="L471" s="436"/>
      <c r="M471" s="437" t="s">
        <v>334</v>
      </c>
      <c r="N471" s="438"/>
      <c r="O471" s="439"/>
      <c r="P471" s="420">
        <v>264.39</v>
      </c>
      <c r="Q471" s="421"/>
      <c r="R471" s="421"/>
      <c r="S471" s="421"/>
      <c r="T471" s="421"/>
      <c r="U471" s="422"/>
      <c r="V471" s="420">
        <v>0.17</v>
      </c>
      <c r="W471" s="421"/>
      <c r="X471" s="421"/>
      <c r="Y471" s="422"/>
      <c r="Z471" s="420">
        <v>44.94</v>
      </c>
      <c r="AA471" s="422"/>
    </row>
    <row r="472" spans="1:27" x14ac:dyDescent="0.25">
      <c r="A472" s="429">
        <v>44205</v>
      </c>
      <c r="B472" s="430"/>
      <c r="C472" s="431"/>
      <c r="D472" s="432" t="s">
        <v>127</v>
      </c>
      <c r="E472" s="433"/>
      <c r="F472" s="433"/>
      <c r="G472" s="433"/>
      <c r="H472" s="433"/>
      <c r="I472" s="433"/>
      <c r="J472" s="434"/>
      <c r="K472" s="435">
        <v>0.1191</v>
      </c>
      <c r="L472" s="436"/>
      <c r="M472" s="437" t="s">
        <v>335</v>
      </c>
      <c r="N472" s="438"/>
      <c r="O472" s="439"/>
      <c r="P472" s="420">
        <v>42.3</v>
      </c>
      <c r="Q472" s="421"/>
      <c r="R472" s="421"/>
      <c r="S472" s="421"/>
      <c r="T472" s="421"/>
      <c r="U472" s="422"/>
      <c r="V472" s="420">
        <v>148.56</v>
      </c>
      <c r="W472" s="421"/>
      <c r="X472" s="421"/>
      <c r="Y472" s="422"/>
      <c r="Z472" s="420">
        <v>6284.08</v>
      </c>
      <c r="AA472" s="422"/>
    </row>
    <row r="473" spans="1:27" x14ac:dyDescent="0.25">
      <c r="A473" s="429">
        <v>44211</v>
      </c>
      <c r="B473" s="430"/>
      <c r="C473" s="431"/>
      <c r="D473" s="432" t="s">
        <v>128</v>
      </c>
      <c r="E473" s="433"/>
      <c r="F473" s="433"/>
      <c r="G473" s="433"/>
      <c r="H473" s="433"/>
      <c r="I473" s="433"/>
      <c r="J473" s="434"/>
      <c r="K473" s="435">
        <v>0.1191</v>
      </c>
      <c r="L473" s="436"/>
      <c r="M473" s="437" t="s">
        <v>334</v>
      </c>
      <c r="N473" s="438"/>
      <c r="O473" s="439"/>
      <c r="P473" s="420">
        <v>52879.66</v>
      </c>
      <c r="Q473" s="421"/>
      <c r="R473" s="421"/>
      <c r="S473" s="421"/>
      <c r="T473" s="421"/>
      <c r="U473" s="422"/>
      <c r="V473" s="420">
        <v>2.2200000000000002</v>
      </c>
      <c r="W473" s="421"/>
      <c r="X473" s="421"/>
      <c r="Y473" s="422"/>
      <c r="Z473" s="420">
        <v>117392.84</v>
      </c>
      <c r="AA473" s="422"/>
    </row>
    <row r="474" spans="1:27" x14ac:dyDescent="0.25">
      <c r="A474" s="429">
        <v>44301</v>
      </c>
      <c r="B474" s="430"/>
      <c r="C474" s="431"/>
      <c r="D474" s="432" t="s">
        <v>130</v>
      </c>
      <c r="E474" s="433"/>
      <c r="F474" s="433"/>
      <c r="G474" s="433"/>
      <c r="H474" s="433"/>
      <c r="I474" s="433"/>
      <c r="J474" s="434"/>
      <c r="K474" s="435">
        <v>0.1191</v>
      </c>
      <c r="L474" s="436"/>
      <c r="M474" s="437" t="s">
        <v>337</v>
      </c>
      <c r="N474" s="438"/>
      <c r="O474" s="439"/>
      <c r="P474" s="420">
        <v>486.49</v>
      </c>
      <c r="Q474" s="421"/>
      <c r="R474" s="421"/>
      <c r="S474" s="421"/>
      <c r="T474" s="421"/>
      <c r="U474" s="422"/>
      <c r="V474" s="420">
        <v>0.67999999999999994</v>
      </c>
      <c r="W474" s="421"/>
      <c r="X474" s="421"/>
      <c r="Y474" s="422"/>
      <c r="Z474" s="420">
        <v>330.81</v>
      </c>
      <c r="AA474" s="422"/>
    </row>
    <row r="475" spans="1:27" x14ac:dyDescent="0.25">
      <c r="A475" s="429">
        <v>44303</v>
      </c>
      <c r="B475" s="430"/>
      <c r="C475" s="431"/>
      <c r="D475" s="432" t="s">
        <v>131</v>
      </c>
      <c r="E475" s="433"/>
      <c r="F475" s="433"/>
      <c r="G475" s="433"/>
      <c r="H475" s="433"/>
      <c r="I475" s="433"/>
      <c r="J475" s="434"/>
      <c r="K475" s="435">
        <v>0.1191</v>
      </c>
      <c r="L475" s="436"/>
      <c r="M475" s="437" t="s">
        <v>338</v>
      </c>
      <c r="N475" s="438"/>
      <c r="O475" s="439"/>
      <c r="P475" s="420">
        <v>8.4600000000000009</v>
      </c>
      <c r="Q475" s="421"/>
      <c r="R475" s="421"/>
      <c r="S475" s="421"/>
      <c r="T475" s="421"/>
      <c r="U475" s="422"/>
      <c r="V475" s="420">
        <v>0.76999999999999991</v>
      </c>
      <c r="W475" s="421"/>
      <c r="X475" s="421"/>
      <c r="Y475" s="422"/>
      <c r="Z475" s="420">
        <v>6.51</v>
      </c>
      <c r="AA475" s="422"/>
    </row>
    <row r="476" spans="1:27" x14ac:dyDescent="0.25">
      <c r="A476" s="429">
        <v>40450</v>
      </c>
      <c r="B476" s="430"/>
      <c r="C476" s="431"/>
      <c r="D476" s="432" t="s">
        <v>111</v>
      </c>
      <c r="E476" s="433"/>
      <c r="F476" s="433"/>
      <c r="G476" s="433"/>
      <c r="H476" s="433"/>
      <c r="I476" s="433"/>
      <c r="J476" s="434"/>
      <c r="K476" s="435">
        <v>0.1191</v>
      </c>
      <c r="L476" s="436"/>
      <c r="M476" s="437" t="s">
        <v>337</v>
      </c>
      <c r="N476" s="438"/>
      <c r="O476" s="439"/>
      <c r="P476" s="420">
        <v>1152.43</v>
      </c>
      <c r="Q476" s="421"/>
      <c r="R476" s="421"/>
      <c r="S476" s="421"/>
      <c r="T476" s="421"/>
      <c r="U476" s="422"/>
      <c r="V476" s="420">
        <v>0.21</v>
      </c>
      <c r="W476" s="421"/>
      <c r="X476" s="421"/>
      <c r="Y476" s="422"/>
      <c r="Z476" s="420">
        <v>242.01</v>
      </c>
      <c r="AA476" s="422"/>
    </row>
    <row r="477" spans="1:27" x14ac:dyDescent="0.25">
      <c r="A477" s="429">
        <v>40455</v>
      </c>
      <c r="B477" s="430"/>
      <c r="C477" s="431"/>
      <c r="D477" s="432" t="s">
        <v>112</v>
      </c>
      <c r="E477" s="433"/>
      <c r="F477" s="433"/>
      <c r="G477" s="433"/>
      <c r="H477" s="433"/>
      <c r="I477" s="433"/>
      <c r="J477" s="434"/>
      <c r="K477" s="435">
        <v>0.1191</v>
      </c>
      <c r="L477" s="436"/>
      <c r="M477" s="437" t="s">
        <v>336</v>
      </c>
      <c r="N477" s="438"/>
      <c r="O477" s="439"/>
      <c r="P477" s="420">
        <v>36390.589999999997</v>
      </c>
      <c r="Q477" s="421"/>
      <c r="R477" s="421"/>
      <c r="S477" s="421"/>
      <c r="T477" s="421"/>
      <c r="U477" s="422"/>
      <c r="V477" s="420">
        <v>0.38</v>
      </c>
      <c r="W477" s="421"/>
      <c r="X477" s="421"/>
      <c r="Y477" s="422"/>
      <c r="Z477" s="420">
        <v>13828.42</v>
      </c>
      <c r="AA477" s="422"/>
    </row>
    <row r="478" spans="1:27" x14ac:dyDescent="0.25">
      <c r="A478" s="429">
        <v>40510</v>
      </c>
      <c r="B478" s="430"/>
      <c r="C478" s="431"/>
      <c r="D478" s="432" t="s">
        <v>117</v>
      </c>
      <c r="E478" s="433"/>
      <c r="F478" s="433"/>
      <c r="G478" s="433"/>
      <c r="H478" s="433"/>
      <c r="I478" s="433"/>
      <c r="J478" s="434"/>
      <c r="K478" s="435">
        <v>8.3599999999999994E-2</v>
      </c>
      <c r="L478" s="436"/>
      <c r="M478" s="437" t="s">
        <v>339</v>
      </c>
      <c r="N478" s="438"/>
      <c r="O478" s="439"/>
      <c r="P478" s="420">
        <v>0.53</v>
      </c>
      <c r="Q478" s="421"/>
      <c r="R478" s="421"/>
      <c r="S478" s="421"/>
      <c r="T478" s="421"/>
      <c r="U478" s="422"/>
      <c r="V478" s="420">
        <v>3270.3</v>
      </c>
      <c r="W478" s="421"/>
      <c r="X478" s="421"/>
      <c r="Y478" s="422"/>
      <c r="Z478" s="420">
        <v>1733.25</v>
      </c>
      <c r="AA478" s="422"/>
    </row>
    <row r="479" spans="1:27" x14ac:dyDescent="0.25">
      <c r="A479" s="429">
        <v>40500</v>
      </c>
      <c r="B479" s="430"/>
      <c r="C479" s="431"/>
      <c r="D479" s="432" t="s">
        <v>116</v>
      </c>
      <c r="E479" s="433"/>
      <c r="F479" s="433"/>
      <c r="G479" s="433"/>
      <c r="H479" s="433"/>
      <c r="I479" s="433"/>
      <c r="J479" s="434"/>
      <c r="K479" s="435">
        <v>8.3599999999999994E-2</v>
      </c>
      <c r="L479" s="436"/>
      <c r="M479" s="437" t="s">
        <v>339</v>
      </c>
      <c r="N479" s="438"/>
      <c r="O479" s="439"/>
      <c r="P479" s="420">
        <v>7.72</v>
      </c>
      <c r="Q479" s="421"/>
      <c r="R479" s="421"/>
      <c r="S479" s="421"/>
      <c r="T479" s="421"/>
      <c r="U479" s="422"/>
      <c r="V479" s="420">
        <v>3407.92</v>
      </c>
      <c r="W479" s="421"/>
      <c r="X479" s="421"/>
      <c r="Y479" s="422"/>
      <c r="Z479" s="420">
        <v>26309.14</v>
      </c>
      <c r="AA479" s="422"/>
    </row>
    <row r="480" spans="1:27" x14ac:dyDescent="0.25">
      <c r="A480" s="429">
        <v>40485</v>
      </c>
      <c r="B480" s="430"/>
      <c r="C480" s="431"/>
      <c r="D480" s="432" t="s">
        <v>115</v>
      </c>
      <c r="E480" s="433"/>
      <c r="F480" s="433"/>
      <c r="G480" s="433"/>
      <c r="H480" s="433"/>
      <c r="I480" s="433"/>
      <c r="J480" s="434"/>
      <c r="K480" s="435">
        <v>8.3599999999999994E-2</v>
      </c>
      <c r="L480" s="436"/>
      <c r="M480" s="437" t="s">
        <v>340</v>
      </c>
      <c r="N480" s="438"/>
      <c r="O480" s="439"/>
      <c r="P480" s="420">
        <v>0.34</v>
      </c>
      <c r="Q480" s="421"/>
      <c r="R480" s="421"/>
      <c r="S480" s="421"/>
      <c r="T480" s="421"/>
      <c r="U480" s="422"/>
      <c r="V480" s="420">
        <v>3142.44</v>
      </c>
      <c r="W480" s="421"/>
      <c r="X480" s="421"/>
      <c r="Y480" s="422"/>
      <c r="Z480" s="420">
        <v>1068.42</v>
      </c>
      <c r="AA480" s="422"/>
    </row>
    <row r="481" spans="1:27" x14ac:dyDescent="0.25">
      <c r="A481" s="429">
        <v>40530</v>
      </c>
      <c r="B481" s="430"/>
      <c r="C481" s="431"/>
      <c r="D481" s="432" t="s">
        <v>500</v>
      </c>
      <c r="E481" s="433"/>
      <c r="F481" s="433"/>
      <c r="G481" s="433"/>
      <c r="H481" s="433"/>
      <c r="I481" s="433"/>
      <c r="J481" s="434"/>
      <c r="K481" s="435">
        <v>0.1191</v>
      </c>
      <c r="L481" s="436"/>
      <c r="M481" s="437" t="s">
        <v>338</v>
      </c>
      <c r="N481" s="438"/>
      <c r="O481" s="439"/>
      <c r="P481" s="420">
        <v>11424.83</v>
      </c>
      <c r="Q481" s="421"/>
      <c r="R481" s="421"/>
      <c r="S481" s="421"/>
      <c r="T481" s="421"/>
      <c r="U481" s="422"/>
      <c r="V481" s="420">
        <v>0.51</v>
      </c>
      <c r="W481" s="421"/>
      <c r="X481" s="421"/>
      <c r="Y481" s="422"/>
      <c r="Z481" s="420">
        <v>5826.66</v>
      </c>
      <c r="AA481" s="422"/>
    </row>
    <row r="482" spans="1:27" x14ac:dyDescent="0.25">
      <c r="A482" s="429">
        <v>40511</v>
      </c>
      <c r="B482" s="430"/>
      <c r="C482" s="431"/>
      <c r="D482" s="432" t="s">
        <v>118</v>
      </c>
      <c r="E482" s="433"/>
      <c r="F482" s="433"/>
      <c r="G482" s="433"/>
      <c r="H482" s="433"/>
      <c r="I482" s="433"/>
      <c r="J482" s="434"/>
      <c r="K482" s="435">
        <v>8.3599999999999994E-2</v>
      </c>
      <c r="L482" s="436"/>
      <c r="M482" s="437" t="s">
        <v>340</v>
      </c>
      <c r="N482" s="438"/>
      <c r="O482" s="439"/>
      <c r="P482" s="420">
        <v>89.9</v>
      </c>
      <c r="Q482" s="421"/>
      <c r="R482" s="421"/>
      <c r="S482" s="421"/>
      <c r="T482" s="421"/>
      <c r="U482" s="422"/>
      <c r="V482" s="420">
        <v>4583.5099999999993</v>
      </c>
      <c r="W482" s="421"/>
      <c r="X482" s="421"/>
      <c r="Y482" s="422"/>
      <c r="Z482" s="420">
        <v>412057.54</v>
      </c>
      <c r="AA482" s="422"/>
    </row>
    <row r="483" spans="1:27" x14ac:dyDescent="0.25">
      <c r="A483" s="419"/>
      <c r="B483" s="419"/>
      <c r="C483" s="419"/>
      <c r="D483" s="419"/>
      <c r="E483" s="419"/>
      <c r="F483" s="419"/>
      <c r="G483" s="419"/>
      <c r="H483" s="419"/>
      <c r="I483" s="419"/>
      <c r="J483" s="419"/>
      <c r="K483" s="419"/>
      <c r="L483" s="419"/>
      <c r="M483" s="419"/>
      <c r="N483" s="419"/>
      <c r="O483" s="419"/>
      <c r="P483" s="419"/>
      <c r="Q483" s="419"/>
      <c r="R483" s="419"/>
      <c r="S483" s="419"/>
      <c r="T483" s="419"/>
      <c r="U483" s="419"/>
      <c r="V483" s="419"/>
      <c r="W483" s="419"/>
      <c r="X483" s="419"/>
      <c r="Y483" s="419"/>
      <c r="Z483" s="419"/>
      <c r="AA483" s="419"/>
    </row>
    <row r="484" spans="1:27" x14ac:dyDescent="0.25">
      <c r="A484" s="425" t="s">
        <v>341</v>
      </c>
      <c r="B484" s="425"/>
      <c r="C484" s="425"/>
      <c r="D484" s="425"/>
      <c r="E484" s="425"/>
      <c r="F484" s="425"/>
      <c r="G484" s="425"/>
      <c r="H484" s="425"/>
      <c r="I484" s="425"/>
      <c r="J484" s="425"/>
      <c r="K484" s="425"/>
      <c r="L484" s="425"/>
      <c r="M484" s="425"/>
      <c r="N484" s="425"/>
      <c r="O484" s="425"/>
      <c r="P484" s="425"/>
      <c r="Q484" s="425"/>
      <c r="R484" s="425"/>
      <c r="S484" s="425"/>
      <c r="T484" s="425"/>
      <c r="U484" s="425"/>
      <c r="V484" s="425"/>
      <c r="W484" s="425"/>
      <c r="X484" s="425"/>
      <c r="Y484" s="426">
        <v>588120.57000000007</v>
      </c>
      <c r="Z484" s="427"/>
      <c r="AA484" s="428"/>
    </row>
    <row r="485" spans="1:27" x14ac:dyDescent="0.25">
      <c r="A485" s="419"/>
      <c r="B485" s="419"/>
      <c r="C485" s="419"/>
      <c r="D485" s="419"/>
      <c r="E485" s="419"/>
      <c r="F485" s="419"/>
      <c r="G485" s="419"/>
      <c r="H485" s="419"/>
      <c r="I485" s="419"/>
      <c r="J485" s="419"/>
      <c r="K485" s="419"/>
      <c r="L485" s="419"/>
      <c r="M485" s="419"/>
      <c r="N485" s="419"/>
      <c r="O485" s="419"/>
      <c r="P485" s="419"/>
      <c r="Q485" s="419"/>
      <c r="R485" s="419"/>
      <c r="S485" s="419"/>
      <c r="T485" s="419"/>
      <c r="U485" s="419"/>
      <c r="V485" s="419"/>
      <c r="W485" s="419"/>
      <c r="X485" s="419"/>
      <c r="Y485" s="419"/>
      <c r="Z485" s="419"/>
      <c r="AA485" s="419"/>
    </row>
    <row r="486" spans="1:27" x14ac:dyDescent="0.25">
      <c r="A486" s="419"/>
      <c r="B486" s="419"/>
      <c r="C486" s="419"/>
      <c r="D486" s="419"/>
      <c r="E486" s="419"/>
      <c r="F486" s="419"/>
      <c r="G486" s="419"/>
      <c r="H486" s="419"/>
      <c r="I486" s="419"/>
      <c r="J486" s="419"/>
      <c r="K486" s="419"/>
      <c r="L486" s="419"/>
      <c r="M486" s="419"/>
      <c r="N486" s="419"/>
      <c r="O486" s="419"/>
      <c r="P486" s="419"/>
      <c r="Q486" s="419"/>
      <c r="R486" s="419"/>
      <c r="S486" s="419"/>
      <c r="T486" s="419"/>
      <c r="U486" s="419"/>
      <c r="V486" s="419"/>
      <c r="W486" s="419"/>
      <c r="X486" s="419"/>
      <c r="Y486" s="419"/>
      <c r="Z486" s="419"/>
      <c r="AA486" s="419"/>
    </row>
    <row r="487" spans="1:27" x14ac:dyDescent="0.25">
      <c r="A487" s="446" t="s">
        <v>329</v>
      </c>
      <c r="B487" s="447"/>
      <c r="C487" s="448"/>
      <c r="D487" s="449" t="s">
        <v>104</v>
      </c>
      <c r="E487" s="450"/>
      <c r="F487" s="450"/>
      <c r="G487" s="450"/>
      <c r="H487" s="450"/>
      <c r="I487" s="450"/>
      <c r="J487" s="451"/>
      <c r="K487" s="423" t="s">
        <v>330</v>
      </c>
      <c r="L487" s="424"/>
      <c r="M487" s="446" t="s">
        <v>331</v>
      </c>
      <c r="N487" s="447"/>
      <c r="O487" s="448"/>
      <c r="P487" s="426" t="s">
        <v>332</v>
      </c>
      <c r="Q487" s="427"/>
      <c r="R487" s="427"/>
      <c r="S487" s="427"/>
      <c r="T487" s="427"/>
      <c r="U487" s="428"/>
      <c r="V487" s="426" t="s">
        <v>251</v>
      </c>
      <c r="W487" s="427"/>
      <c r="X487" s="427"/>
      <c r="Y487" s="428"/>
      <c r="Z487" s="426" t="s">
        <v>333</v>
      </c>
      <c r="AA487" s="428"/>
    </row>
    <row r="488" spans="1:27" x14ac:dyDescent="0.25">
      <c r="A488" s="440"/>
      <c r="B488" s="441"/>
      <c r="C488" s="442"/>
      <c r="D488" s="443" t="s">
        <v>133</v>
      </c>
      <c r="E488" s="444"/>
      <c r="F488" s="444"/>
      <c r="G488" s="444"/>
      <c r="H488" s="444"/>
      <c r="I488" s="444"/>
      <c r="J488" s="444"/>
      <c r="K488" s="444"/>
      <c r="L488" s="444"/>
      <c r="M488" s="444"/>
      <c r="N488" s="444"/>
      <c r="O488" s="444"/>
      <c r="P488" s="444"/>
      <c r="Q488" s="444"/>
      <c r="R488" s="444"/>
      <c r="S488" s="444"/>
      <c r="T488" s="444"/>
      <c r="U488" s="444"/>
      <c r="V488" s="444"/>
      <c r="W488" s="444"/>
      <c r="X488" s="444"/>
      <c r="Y488" s="444"/>
      <c r="Z488" s="444"/>
      <c r="AA488" s="445"/>
    </row>
    <row r="489" spans="1:27" x14ac:dyDescent="0.25">
      <c r="A489" s="429">
        <v>40815</v>
      </c>
      <c r="B489" s="430"/>
      <c r="C489" s="431"/>
      <c r="D489" s="432" t="s">
        <v>121</v>
      </c>
      <c r="E489" s="433"/>
      <c r="F489" s="433"/>
      <c r="G489" s="433"/>
      <c r="H489" s="433"/>
      <c r="I489" s="433"/>
      <c r="J489" s="434"/>
      <c r="K489" s="435">
        <v>0.1191</v>
      </c>
      <c r="L489" s="436"/>
      <c r="M489" s="437" t="s">
        <v>334</v>
      </c>
      <c r="N489" s="438"/>
      <c r="O489" s="439"/>
      <c r="P489" s="420">
        <v>282.76</v>
      </c>
      <c r="Q489" s="421"/>
      <c r="R489" s="421"/>
      <c r="S489" s="421"/>
      <c r="T489" s="421"/>
      <c r="U489" s="422"/>
      <c r="V489" s="420">
        <v>32.1</v>
      </c>
      <c r="W489" s="421"/>
      <c r="X489" s="421"/>
      <c r="Y489" s="422"/>
      <c r="Z489" s="420">
        <v>9076.59</v>
      </c>
      <c r="AA489" s="422"/>
    </row>
    <row r="490" spans="1:27" x14ac:dyDescent="0.25">
      <c r="A490" s="429">
        <v>42480</v>
      </c>
      <c r="B490" s="430"/>
      <c r="C490" s="431"/>
      <c r="D490" s="432" t="s">
        <v>122</v>
      </c>
      <c r="E490" s="433"/>
      <c r="F490" s="433"/>
      <c r="G490" s="433"/>
      <c r="H490" s="433"/>
      <c r="I490" s="433"/>
      <c r="J490" s="434"/>
      <c r="K490" s="435">
        <v>0.1191</v>
      </c>
      <c r="L490" s="436"/>
      <c r="M490" s="437" t="s">
        <v>334</v>
      </c>
      <c r="N490" s="438"/>
      <c r="O490" s="439"/>
      <c r="P490" s="420">
        <v>1740.07</v>
      </c>
      <c r="Q490" s="421"/>
      <c r="R490" s="421"/>
      <c r="S490" s="421"/>
      <c r="T490" s="421"/>
      <c r="U490" s="422"/>
      <c r="V490" s="420">
        <v>2.95</v>
      </c>
      <c r="W490" s="421"/>
      <c r="X490" s="421"/>
      <c r="Y490" s="422"/>
      <c r="Z490" s="420">
        <v>5133.2</v>
      </c>
      <c r="AA490" s="422"/>
    </row>
    <row r="491" spans="1:27" x14ac:dyDescent="0.25">
      <c r="A491" s="419"/>
      <c r="B491" s="419"/>
      <c r="C491" s="419"/>
      <c r="D491" s="419"/>
      <c r="E491" s="419"/>
      <c r="F491" s="419"/>
      <c r="G491" s="419"/>
      <c r="H491" s="419"/>
      <c r="I491" s="419"/>
      <c r="J491" s="419"/>
      <c r="K491" s="419"/>
      <c r="L491" s="419"/>
      <c r="M491" s="419"/>
      <c r="N491" s="419"/>
      <c r="O491" s="419"/>
      <c r="P491" s="419"/>
      <c r="Q491" s="419"/>
      <c r="R491" s="419"/>
      <c r="S491" s="419"/>
      <c r="T491" s="419"/>
      <c r="U491" s="419"/>
      <c r="V491" s="419"/>
      <c r="W491" s="419"/>
      <c r="X491" s="419"/>
      <c r="Y491" s="419"/>
      <c r="Z491" s="419"/>
      <c r="AA491" s="419"/>
    </row>
    <row r="492" spans="1:27" x14ac:dyDescent="0.25">
      <c r="A492" s="425" t="s">
        <v>341</v>
      </c>
      <c r="B492" s="425"/>
      <c r="C492" s="425"/>
      <c r="D492" s="425"/>
      <c r="E492" s="425"/>
      <c r="F492" s="425"/>
      <c r="G492" s="425"/>
      <c r="H492" s="425"/>
      <c r="I492" s="425"/>
      <c r="J492" s="425"/>
      <c r="K492" s="425"/>
      <c r="L492" s="425"/>
      <c r="M492" s="425"/>
      <c r="N492" s="425"/>
      <c r="O492" s="425"/>
      <c r="P492" s="425"/>
      <c r="Q492" s="425"/>
      <c r="R492" s="425"/>
      <c r="S492" s="425"/>
      <c r="T492" s="425"/>
      <c r="U492" s="425"/>
      <c r="V492" s="425"/>
      <c r="W492" s="425"/>
      <c r="X492" s="425"/>
      <c r="Y492" s="426">
        <v>14209.79</v>
      </c>
      <c r="Z492" s="427"/>
      <c r="AA492" s="428"/>
    </row>
    <row r="493" spans="1:27" x14ac:dyDescent="0.25">
      <c r="A493" s="419"/>
      <c r="B493" s="419"/>
      <c r="C493" s="419"/>
      <c r="D493" s="419"/>
      <c r="E493" s="419"/>
      <c r="F493" s="419"/>
      <c r="G493" s="419"/>
      <c r="H493" s="419"/>
      <c r="I493" s="419"/>
      <c r="J493" s="419"/>
      <c r="K493" s="419"/>
      <c r="L493" s="419"/>
      <c r="M493" s="419"/>
      <c r="N493" s="419"/>
      <c r="O493" s="419"/>
      <c r="P493" s="419"/>
      <c r="Q493" s="419"/>
      <c r="R493" s="419"/>
      <c r="S493" s="419"/>
      <c r="T493" s="419"/>
      <c r="U493" s="419"/>
      <c r="V493" s="419"/>
      <c r="W493" s="419"/>
      <c r="X493" s="419"/>
      <c r="Y493" s="419"/>
      <c r="Z493" s="419"/>
      <c r="AA493" s="419"/>
    </row>
    <row r="494" spans="1:27" x14ac:dyDescent="0.25">
      <c r="A494" s="419"/>
      <c r="B494" s="419"/>
      <c r="C494" s="419"/>
      <c r="D494" s="419"/>
      <c r="E494" s="419"/>
      <c r="F494" s="419"/>
      <c r="G494" s="419"/>
      <c r="H494" s="419"/>
      <c r="I494" s="419"/>
      <c r="J494" s="419"/>
      <c r="K494" s="419"/>
      <c r="L494" s="419"/>
      <c r="M494" s="419"/>
      <c r="N494" s="419"/>
      <c r="O494" s="419"/>
      <c r="P494" s="419"/>
      <c r="Q494" s="419"/>
      <c r="R494" s="419"/>
      <c r="S494" s="419"/>
      <c r="T494" s="419"/>
      <c r="U494" s="419"/>
      <c r="V494" s="419"/>
      <c r="W494" s="419"/>
      <c r="X494" s="419"/>
      <c r="Y494" s="419"/>
      <c r="Z494" s="419"/>
      <c r="AA494" s="419"/>
    </row>
    <row r="495" spans="1:27" x14ac:dyDescent="0.25">
      <c r="A495" s="446" t="s">
        <v>329</v>
      </c>
      <c r="B495" s="447"/>
      <c r="C495" s="448"/>
      <c r="D495" s="449" t="s">
        <v>104</v>
      </c>
      <c r="E495" s="450"/>
      <c r="F495" s="450"/>
      <c r="G495" s="450"/>
      <c r="H495" s="450"/>
      <c r="I495" s="450"/>
      <c r="J495" s="451"/>
      <c r="K495" s="423" t="s">
        <v>330</v>
      </c>
      <c r="L495" s="424"/>
      <c r="M495" s="446" t="s">
        <v>331</v>
      </c>
      <c r="N495" s="447"/>
      <c r="O495" s="448"/>
      <c r="P495" s="426" t="s">
        <v>332</v>
      </c>
      <c r="Q495" s="427"/>
      <c r="R495" s="427"/>
      <c r="S495" s="427"/>
      <c r="T495" s="427"/>
      <c r="U495" s="428"/>
      <c r="V495" s="426" t="s">
        <v>251</v>
      </c>
      <c r="W495" s="427"/>
      <c r="X495" s="427"/>
      <c r="Y495" s="428"/>
      <c r="Z495" s="426" t="s">
        <v>333</v>
      </c>
      <c r="AA495" s="428"/>
    </row>
    <row r="496" spans="1:27" x14ac:dyDescent="0.25">
      <c r="A496" s="440"/>
      <c r="B496" s="441"/>
      <c r="C496" s="442"/>
      <c r="D496" s="443" t="s">
        <v>343</v>
      </c>
      <c r="E496" s="444"/>
      <c r="F496" s="444"/>
      <c r="G496" s="444"/>
      <c r="H496" s="444"/>
      <c r="I496" s="444"/>
      <c r="J496" s="444"/>
      <c r="K496" s="444"/>
      <c r="L496" s="444"/>
      <c r="M496" s="444"/>
      <c r="N496" s="444"/>
      <c r="O496" s="444"/>
      <c r="P496" s="444"/>
      <c r="Q496" s="444"/>
      <c r="R496" s="444"/>
      <c r="S496" s="444"/>
      <c r="T496" s="444"/>
      <c r="U496" s="444"/>
      <c r="V496" s="444"/>
      <c r="W496" s="444"/>
      <c r="X496" s="444"/>
      <c r="Y496" s="444"/>
      <c r="Z496" s="444"/>
      <c r="AA496" s="445"/>
    </row>
    <row r="497" spans="1:27" x14ac:dyDescent="0.25">
      <c r="A497" s="429">
        <v>42301</v>
      </c>
      <c r="B497" s="430"/>
      <c r="C497" s="431"/>
      <c r="D497" s="432" t="s">
        <v>134</v>
      </c>
      <c r="E497" s="433"/>
      <c r="F497" s="433"/>
      <c r="G497" s="433"/>
      <c r="H497" s="433"/>
      <c r="I497" s="433"/>
      <c r="J497" s="434"/>
      <c r="K497" s="435">
        <v>0.1191</v>
      </c>
      <c r="L497" s="436"/>
      <c r="M497" s="437" t="s">
        <v>344</v>
      </c>
      <c r="N497" s="438"/>
      <c r="O497" s="439"/>
      <c r="P497" s="420">
        <v>1</v>
      </c>
      <c r="Q497" s="421"/>
      <c r="R497" s="421"/>
      <c r="S497" s="421"/>
      <c r="T497" s="421"/>
      <c r="U497" s="422"/>
      <c r="V497" s="420">
        <v>6586.3200000000015</v>
      </c>
      <c r="W497" s="421"/>
      <c r="X497" s="421"/>
      <c r="Y497" s="422"/>
      <c r="Z497" s="420">
        <v>6586.32</v>
      </c>
      <c r="AA497" s="422"/>
    </row>
    <row r="498" spans="1:27" x14ac:dyDescent="0.25">
      <c r="A498" s="429">
        <v>42000</v>
      </c>
      <c r="B498" s="430"/>
      <c r="C498" s="431"/>
      <c r="D498" s="432" t="s">
        <v>345</v>
      </c>
      <c r="E498" s="433"/>
      <c r="F498" s="433"/>
      <c r="G498" s="433"/>
      <c r="H498" s="433"/>
      <c r="I498" s="433"/>
      <c r="J498" s="434"/>
      <c r="K498" s="435">
        <v>0.1191</v>
      </c>
      <c r="L498" s="436"/>
      <c r="M498" s="437" t="s">
        <v>344</v>
      </c>
      <c r="N498" s="438"/>
      <c r="O498" s="439"/>
      <c r="P498" s="420">
        <v>1</v>
      </c>
      <c r="Q498" s="421"/>
      <c r="R498" s="421"/>
      <c r="S498" s="421"/>
      <c r="T498" s="421"/>
      <c r="U498" s="422"/>
      <c r="V498" s="420">
        <v>90315.519331833959</v>
      </c>
      <c r="W498" s="421"/>
      <c r="X498" s="421"/>
      <c r="Y498" s="422"/>
      <c r="Z498" s="420">
        <v>90315.51</v>
      </c>
      <c r="AA498" s="422"/>
    </row>
    <row r="499" spans="1:27" x14ac:dyDescent="0.25">
      <c r="A499" s="419"/>
      <c r="B499" s="419"/>
      <c r="C499" s="419"/>
      <c r="D499" s="419"/>
      <c r="E499" s="419"/>
      <c r="F499" s="419"/>
      <c r="G499" s="419"/>
      <c r="H499" s="419"/>
      <c r="I499" s="419"/>
      <c r="J499" s="419"/>
      <c r="K499" s="419"/>
      <c r="L499" s="419"/>
      <c r="M499" s="419"/>
      <c r="N499" s="419"/>
      <c r="O499" s="419"/>
      <c r="P499" s="419"/>
      <c r="Q499" s="419"/>
      <c r="R499" s="419"/>
      <c r="S499" s="419"/>
      <c r="T499" s="419"/>
      <c r="U499" s="419"/>
      <c r="V499" s="419"/>
      <c r="W499" s="419"/>
      <c r="X499" s="419"/>
      <c r="Y499" s="419"/>
      <c r="Z499" s="419"/>
      <c r="AA499" s="419"/>
    </row>
    <row r="500" spans="1:27" x14ac:dyDescent="0.25">
      <c r="A500" s="425" t="s">
        <v>341</v>
      </c>
      <c r="B500" s="425"/>
      <c r="C500" s="425"/>
      <c r="D500" s="425"/>
      <c r="E500" s="425"/>
      <c r="F500" s="425"/>
      <c r="G500" s="425"/>
      <c r="H500" s="425"/>
      <c r="I500" s="425"/>
      <c r="J500" s="425"/>
      <c r="K500" s="425"/>
      <c r="L500" s="425"/>
      <c r="M500" s="425"/>
      <c r="N500" s="425"/>
      <c r="O500" s="425"/>
      <c r="P500" s="425"/>
      <c r="Q500" s="425"/>
      <c r="R500" s="425"/>
      <c r="S500" s="425"/>
      <c r="T500" s="425"/>
      <c r="U500" s="425"/>
      <c r="V500" s="425"/>
      <c r="W500" s="425"/>
      <c r="X500" s="425"/>
      <c r="Y500" s="426">
        <v>96901.829999999987</v>
      </c>
      <c r="Z500" s="427"/>
      <c r="AA500" s="428"/>
    </row>
    <row r="501" spans="1:27" x14ac:dyDescent="0.25">
      <c r="A501" s="419"/>
      <c r="B501" s="419"/>
      <c r="C501" s="419"/>
      <c r="D501" s="419"/>
      <c r="E501" s="419"/>
      <c r="F501" s="419"/>
      <c r="G501" s="419"/>
      <c r="H501" s="419"/>
      <c r="I501" s="419"/>
      <c r="J501" s="419"/>
      <c r="K501" s="419"/>
      <c r="L501" s="419"/>
      <c r="M501" s="419"/>
      <c r="N501" s="419"/>
      <c r="O501" s="419"/>
      <c r="P501" s="419"/>
      <c r="Q501" s="419"/>
      <c r="R501" s="419"/>
      <c r="S501" s="419"/>
      <c r="T501" s="419"/>
      <c r="U501" s="419"/>
      <c r="V501" s="419"/>
      <c r="W501" s="419"/>
      <c r="X501" s="419"/>
      <c r="Y501" s="419"/>
      <c r="Z501" s="419"/>
      <c r="AA501" s="419"/>
    </row>
    <row r="502" spans="1:27" x14ac:dyDescent="0.25">
      <c r="A502" s="425" t="s">
        <v>346</v>
      </c>
      <c r="B502" s="425"/>
      <c r="C502" s="425"/>
      <c r="D502" s="425"/>
      <c r="E502" s="425"/>
      <c r="F502" s="425"/>
      <c r="G502" s="425"/>
      <c r="H502" s="425"/>
      <c r="I502" s="425"/>
      <c r="J502" s="425"/>
      <c r="K502" s="425"/>
      <c r="L502" s="425"/>
      <c r="M502" s="425"/>
      <c r="N502" s="425"/>
      <c r="O502" s="425"/>
      <c r="P502" s="425"/>
      <c r="Q502" s="425"/>
      <c r="R502" s="425"/>
      <c r="S502" s="425"/>
      <c r="T502" s="425"/>
      <c r="U502" s="425"/>
      <c r="V502" s="425"/>
      <c r="W502" s="425"/>
      <c r="X502" s="425"/>
      <c r="Y502" s="426">
        <v>699232.19000000006</v>
      </c>
      <c r="Z502" s="427"/>
      <c r="AA502" s="428"/>
    </row>
    <row r="503" spans="1:27" ht="10.95" customHeight="1" x14ac:dyDescent="0.25">
      <c r="A503" s="419"/>
      <c r="B503" s="419"/>
      <c r="C503" s="419"/>
      <c r="D503" s="419"/>
      <c r="E503" s="419"/>
      <c r="F503" s="419"/>
      <c r="G503" s="419"/>
      <c r="H503" s="419"/>
      <c r="I503" s="419"/>
      <c r="J503" s="419"/>
      <c r="K503" s="419"/>
      <c r="L503" s="419"/>
      <c r="M503" s="419"/>
      <c r="N503" s="419"/>
      <c r="O503" s="419"/>
      <c r="P503" s="419"/>
      <c r="Q503" s="419"/>
      <c r="R503" s="419"/>
      <c r="S503" s="419"/>
      <c r="T503" s="419"/>
      <c r="U503" s="419"/>
      <c r="V503" s="419"/>
      <c r="W503" s="419"/>
      <c r="X503" s="419"/>
      <c r="Y503" s="419"/>
      <c r="Z503" s="419"/>
      <c r="AA503" s="419"/>
    </row>
    <row r="512" spans="1:27" x14ac:dyDescent="0.25">
      <c r="A512" s="418" t="s">
        <v>257</v>
      </c>
      <c r="B512" s="418"/>
      <c r="C512" s="418"/>
      <c r="D512" s="418"/>
      <c r="E512" s="418"/>
      <c r="F512" s="418"/>
      <c r="G512" s="418"/>
      <c r="H512" s="418"/>
      <c r="I512" s="418"/>
      <c r="J512" s="418"/>
      <c r="K512" s="418"/>
      <c r="L512" s="418"/>
      <c r="M512" s="418"/>
      <c r="N512" s="418"/>
      <c r="O512" s="418"/>
      <c r="P512" s="418"/>
      <c r="Q512" s="418"/>
      <c r="R512" s="418"/>
      <c r="S512" s="418"/>
      <c r="T512" s="418"/>
      <c r="U512" s="418"/>
      <c r="V512" s="418"/>
      <c r="W512" s="418"/>
      <c r="X512" s="418"/>
      <c r="Y512" s="418"/>
      <c r="Z512" s="418"/>
      <c r="AA512" s="418"/>
    </row>
    <row r="513" spans="1:27" x14ac:dyDescent="0.25">
      <c r="A513" s="418" t="s">
        <v>258</v>
      </c>
      <c r="B513" s="418"/>
      <c r="C513" s="418"/>
      <c r="D513" s="418"/>
      <c r="E513" s="418"/>
      <c r="F513" s="418"/>
      <c r="G513" s="418"/>
      <c r="H513" s="418"/>
      <c r="I513" s="418"/>
      <c r="J513" s="418"/>
      <c r="K513" s="418"/>
      <c r="L513" s="418"/>
      <c r="M513" s="418"/>
      <c r="N513" s="418"/>
      <c r="O513" s="418"/>
      <c r="P513" s="418"/>
      <c r="Q513" s="418"/>
      <c r="R513" s="418"/>
      <c r="S513" s="418"/>
      <c r="T513" s="418"/>
      <c r="U513" s="418"/>
      <c r="V513" s="418"/>
      <c r="W513" s="418"/>
      <c r="X513" s="418"/>
      <c r="Y513" s="418"/>
      <c r="Z513" s="418"/>
      <c r="AA513" s="418"/>
    </row>
    <row r="514" spans="1:27" x14ac:dyDescent="0.25">
      <c r="A514" s="417" t="s">
        <v>259</v>
      </c>
      <c r="B514" s="417"/>
      <c r="C514" s="417"/>
      <c r="D514" s="417"/>
      <c r="E514" s="417"/>
      <c r="F514" s="417"/>
      <c r="G514" s="417"/>
      <c r="H514" s="417"/>
      <c r="I514" s="417"/>
      <c r="J514" s="417"/>
      <c r="K514" s="417"/>
      <c r="L514" s="417"/>
      <c r="M514" s="417"/>
      <c r="N514" s="417"/>
      <c r="O514" s="417"/>
      <c r="P514" s="417"/>
      <c r="Q514" s="417"/>
      <c r="R514" s="417"/>
      <c r="S514" s="417"/>
      <c r="T514" s="417"/>
      <c r="U514" s="417"/>
      <c r="V514" s="417"/>
      <c r="W514" s="417"/>
      <c r="X514" s="417"/>
      <c r="Y514" s="417"/>
      <c r="Z514" s="417"/>
      <c r="AA514" s="417"/>
    </row>
    <row r="515" spans="1:27" x14ac:dyDescent="0.25">
      <c r="A515" s="417" t="s">
        <v>260</v>
      </c>
      <c r="B515" s="417"/>
      <c r="C515" s="417"/>
      <c r="D515" s="417"/>
      <c r="E515" s="417"/>
      <c r="F515" s="417"/>
      <c r="G515" s="417"/>
      <c r="H515" s="417"/>
      <c r="I515" s="417"/>
      <c r="J515" s="417"/>
      <c r="K515" s="417"/>
      <c r="L515" s="417"/>
      <c r="M515" s="417"/>
      <c r="N515" s="417"/>
      <c r="O515" s="417"/>
      <c r="P515" s="417"/>
      <c r="Q515" s="417"/>
      <c r="R515" s="417"/>
      <c r="S515" s="417"/>
      <c r="T515" s="417"/>
      <c r="U515" s="417"/>
      <c r="V515" s="417"/>
      <c r="W515" s="417"/>
      <c r="X515" s="417"/>
      <c r="Y515" s="417"/>
      <c r="Z515" s="417"/>
      <c r="AA515" s="417"/>
    </row>
    <row r="516" spans="1:27" x14ac:dyDescent="0.25">
      <c r="A516" s="417" t="s">
        <v>261</v>
      </c>
      <c r="B516" s="417"/>
      <c r="C516" s="417"/>
      <c r="D516" s="417"/>
      <c r="E516" s="417"/>
      <c r="F516" s="417"/>
      <c r="G516" s="417"/>
      <c r="H516" s="417"/>
      <c r="I516" s="417"/>
      <c r="J516" s="417"/>
      <c r="K516" s="417"/>
      <c r="L516" s="417"/>
      <c r="M516" s="417"/>
      <c r="N516" s="417"/>
      <c r="O516" s="417"/>
      <c r="P516" s="417"/>
      <c r="Q516" s="417"/>
      <c r="R516" s="417"/>
      <c r="S516" s="417"/>
      <c r="T516" s="417"/>
      <c r="U516" s="417"/>
      <c r="V516" s="417"/>
      <c r="W516" s="417"/>
      <c r="X516" s="417"/>
      <c r="Y516" s="417"/>
      <c r="Z516" s="417"/>
      <c r="AA516" s="417"/>
    </row>
    <row r="517" spans="1:27" x14ac:dyDescent="0.25">
      <c r="A517" s="417" t="s">
        <v>262</v>
      </c>
      <c r="B517" s="417"/>
      <c r="C517" s="417"/>
      <c r="D517" s="417"/>
      <c r="E517" s="417"/>
      <c r="F517" s="417"/>
      <c r="G517" s="417"/>
      <c r="H517" s="417"/>
      <c r="I517" s="417"/>
      <c r="J517" s="417"/>
      <c r="K517" s="417"/>
      <c r="L517" s="417"/>
      <c r="M517" s="417"/>
      <c r="N517" s="417"/>
      <c r="O517" s="417"/>
      <c r="P517" s="417"/>
      <c r="Q517" s="417"/>
      <c r="R517" s="417"/>
      <c r="S517" s="417"/>
      <c r="T517" s="417"/>
      <c r="U517" s="417"/>
      <c r="V517" s="417"/>
      <c r="W517" s="417"/>
      <c r="X517" s="417"/>
      <c r="Y517" s="417"/>
      <c r="Z517" s="417"/>
      <c r="AA517" s="417"/>
    </row>
  </sheetData>
  <mergeCells count="1556">
    <mergeCell ref="A512:AA512"/>
    <mergeCell ref="A513:AA513"/>
    <mergeCell ref="A514:AA514"/>
    <mergeCell ref="A515:AA515"/>
    <mergeCell ref="A516:AA516"/>
    <mergeCell ref="A517:AA517"/>
    <mergeCell ref="A499:AA499"/>
    <mergeCell ref="A500:X500"/>
    <mergeCell ref="Y500:AA500"/>
    <mergeCell ref="A501:AA501"/>
    <mergeCell ref="A502:X502"/>
    <mergeCell ref="Y502:AA502"/>
    <mergeCell ref="A503:AA503"/>
    <mergeCell ref="A498:C498"/>
    <mergeCell ref="D498:J498"/>
    <mergeCell ref="K498:L498"/>
    <mergeCell ref="M498:O498"/>
    <mergeCell ref="P498:U498"/>
    <mergeCell ref="V498:Y498"/>
    <mergeCell ref="Z498:AA498"/>
    <mergeCell ref="A496:C496"/>
    <mergeCell ref="D496:AA496"/>
    <mergeCell ref="A497:C497"/>
    <mergeCell ref="D497:J497"/>
    <mergeCell ref="K497:L497"/>
    <mergeCell ref="M497:O497"/>
    <mergeCell ref="P497:U497"/>
    <mergeCell ref="V497:Y497"/>
    <mergeCell ref="Z497:AA497"/>
    <mergeCell ref="A491:AA491"/>
    <mergeCell ref="A492:X492"/>
    <mergeCell ref="Y492:AA492"/>
    <mergeCell ref="A493:AA493"/>
    <mergeCell ref="A494:AA494"/>
    <mergeCell ref="A495:C495"/>
    <mergeCell ref="D495:J495"/>
    <mergeCell ref="K495:L495"/>
    <mergeCell ref="M495:O495"/>
    <mergeCell ref="P495:U495"/>
    <mergeCell ref="V495:Y495"/>
    <mergeCell ref="Z495:AA495"/>
    <mergeCell ref="A490:C490"/>
    <mergeCell ref="D490:J490"/>
    <mergeCell ref="K490:L490"/>
    <mergeCell ref="M490:O490"/>
    <mergeCell ref="P490:U490"/>
    <mergeCell ref="V490:Y490"/>
    <mergeCell ref="Z490:AA490"/>
    <mergeCell ref="A488:C488"/>
    <mergeCell ref="D488:AA488"/>
    <mergeCell ref="A489:C489"/>
    <mergeCell ref="D489:J489"/>
    <mergeCell ref="K489:L489"/>
    <mergeCell ref="M489:O489"/>
    <mergeCell ref="P489:U489"/>
    <mergeCell ref="V489:Y489"/>
    <mergeCell ref="Z489:AA489"/>
    <mergeCell ref="A483:AA483"/>
    <mergeCell ref="A484:X484"/>
    <mergeCell ref="Y484:AA484"/>
    <mergeCell ref="A485:AA485"/>
    <mergeCell ref="A486:AA486"/>
    <mergeCell ref="A487:C487"/>
    <mergeCell ref="D487:J487"/>
    <mergeCell ref="K487:L487"/>
    <mergeCell ref="M487:O487"/>
    <mergeCell ref="P487:U487"/>
    <mergeCell ref="V487:Y487"/>
    <mergeCell ref="Z487:AA487"/>
    <mergeCell ref="A482:C482"/>
    <mergeCell ref="D482:J482"/>
    <mergeCell ref="K482:L482"/>
    <mergeCell ref="M482:O482"/>
    <mergeCell ref="P482:U482"/>
    <mergeCell ref="V482:Y482"/>
    <mergeCell ref="Z482:AA482"/>
    <mergeCell ref="A481:C481"/>
    <mergeCell ref="D481:J481"/>
    <mergeCell ref="K481:L481"/>
    <mergeCell ref="M481:O481"/>
    <mergeCell ref="P481:U481"/>
    <mergeCell ref="V481:Y481"/>
    <mergeCell ref="Z481:AA481"/>
    <mergeCell ref="A480:C480"/>
    <mergeCell ref="D480:J480"/>
    <mergeCell ref="K480:L480"/>
    <mergeCell ref="M480:O480"/>
    <mergeCell ref="P480:U480"/>
    <mergeCell ref="V480:Y480"/>
    <mergeCell ref="Z480:AA480"/>
    <mergeCell ref="A479:C479"/>
    <mergeCell ref="D479:J479"/>
    <mergeCell ref="K479:L479"/>
    <mergeCell ref="M479:O479"/>
    <mergeCell ref="P479:U479"/>
    <mergeCell ref="V479:Y479"/>
    <mergeCell ref="Z479:AA479"/>
    <mergeCell ref="A478:C478"/>
    <mergeCell ref="D478:J478"/>
    <mergeCell ref="K478:L478"/>
    <mergeCell ref="M478:O478"/>
    <mergeCell ref="P478:U478"/>
    <mergeCell ref="V478:Y478"/>
    <mergeCell ref="Z478:AA478"/>
    <mergeCell ref="A477:C477"/>
    <mergeCell ref="D477:J477"/>
    <mergeCell ref="K477:L477"/>
    <mergeCell ref="M477:O477"/>
    <mergeCell ref="P477:U477"/>
    <mergeCell ref="V477:Y477"/>
    <mergeCell ref="Z477:AA477"/>
    <mergeCell ref="A476:C476"/>
    <mergeCell ref="D476:J476"/>
    <mergeCell ref="K476:L476"/>
    <mergeCell ref="M476:O476"/>
    <mergeCell ref="P476:U476"/>
    <mergeCell ref="V476:Y476"/>
    <mergeCell ref="Z476:AA476"/>
    <mergeCell ref="A475:C475"/>
    <mergeCell ref="D475:J475"/>
    <mergeCell ref="K475:L475"/>
    <mergeCell ref="M475:O475"/>
    <mergeCell ref="P475:U475"/>
    <mergeCell ref="V475:Y475"/>
    <mergeCell ref="Z475:AA475"/>
    <mergeCell ref="A474:C474"/>
    <mergeCell ref="D474:J474"/>
    <mergeCell ref="K474:L474"/>
    <mergeCell ref="M474:O474"/>
    <mergeCell ref="P474:U474"/>
    <mergeCell ref="V474:Y474"/>
    <mergeCell ref="Z474:AA474"/>
    <mergeCell ref="A473:C473"/>
    <mergeCell ref="D473:J473"/>
    <mergeCell ref="K473:L473"/>
    <mergeCell ref="M473:O473"/>
    <mergeCell ref="P473:U473"/>
    <mergeCell ref="V473:Y473"/>
    <mergeCell ref="Z473:AA473"/>
    <mergeCell ref="A472:C472"/>
    <mergeCell ref="D472:J472"/>
    <mergeCell ref="K472:L472"/>
    <mergeCell ref="M472:O472"/>
    <mergeCell ref="P472:U472"/>
    <mergeCell ref="V472:Y472"/>
    <mergeCell ref="Z472:AA472"/>
    <mergeCell ref="A471:C471"/>
    <mergeCell ref="D471:J471"/>
    <mergeCell ref="K471:L471"/>
    <mergeCell ref="M471:O471"/>
    <mergeCell ref="P471:U471"/>
    <mergeCell ref="V471:Y471"/>
    <mergeCell ref="Z471:AA471"/>
    <mergeCell ref="A470:C470"/>
    <mergeCell ref="D470:J470"/>
    <mergeCell ref="K470:L470"/>
    <mergeCell ref="M470:O470"/>
    <mergeCell ref="P470:U470"/>
    <mergeCell ref="V470:Y470"/>
    <mergeCell ref="Z470:AA470"/>
    <mergeCell ref="A469:C469"/>
    <mergeCell ref="D469:J469"/>
    <mergeCell ref="K469:L469"/>
    <mergeCell ref="M469:O469"/>
    <mergeCell ref="P469:U469"/>
    <mergeCell ref="V469:Y469"/>
    <mergeCell ref="Z469:AA469"/>
    <mergeCell ref="A468:C468"/>
    <mergeCell ref="D468:J468"/>
    <mergeCell ref="K468:L468"/>
    <mergeCell ref="M468:O468"/>
    <mergeCell ref="P468:U468"/>
    <mergeCell ref="V468:Y468"/>
    <mergeCell ref="Z468:AA468"/>
    <mergeCell ref="A467:C467"/>
    <mergeCell ref="D467:J467"/>
    <mergeCell ref="K467:L467"/>
    <mergeCell ref="M467:O467"/>
    <mergeCell ref="P467:U467"/>
    <mergeCell ref="V467:Y467"/>
    <mergeCell ref="Z467:AA467"/>
    <mergeCell ref="A466:C466"/>
    <mergeCell ref="D466:J466"/>
    <mergeCell ref="K466:L466"/>
    <mergeCell ref="M466:O466"/>
    <mergeCell ref="P466:U466"/>
    <mergeCell ref="V466:Y466"/>
    <mergeCell ref="Z466:AA466"/>
    <mergeCell ref="A465:C465"/>
    <mergeCell ref="D465:J465"/>
    <mergeCell ref="K465:L465"/>
    <mergeCell ref="M465:O465"/>
    <mergeCell ref="P465:U465"/>
    <mergeCell ref="V465:Y465"/>
    <mergeCell ref="Z465:AA465"/>
    <mergeCell ref="A464:C464"/>
    <mergeCell ref="D464:J464"/>
    <mergeCell ref="K464:L464"/>
    <mergeCell ref="M464:O464"/>
    <mergeCell ref="P464:U464"/>
    <mergeCell ref="V464:Y464"/>
    <mergeCell ref="Z464:AA464"/>
    <mergeCell ref="A463:C463"/>
    <mergeCell ref="D463:J463"/>
    <mergeCell ref="K463:L463"/>
    <mergeCell ref="M463:O463"/>
    <mergeCell ref="P463:U463"/>
    <mergeCell ref="V463:Y463"/>
    <mergeCell ref="Z463:AA463"/>
    <mergeCell ref="A461:C461"/>
    <mergeCell ref="D461:AA461"/>
    <mergeCell ref="A462:C462"/>
    <mergeCell ref="D462:J462"/>
    <mergeCell ref="K462:L462"/>
    <mergeCell ref="M462:O462"/>
    <mergeCell ref="P462:U462"/>
    <mergeCell ref="V462:Y462"/>
    <mergeCell ref="Z462:AA462"/>
    <mergeCell ref="A456:AA456"/>
    <mergeCell ref="A457:AA457"/>
    <mergeCell ref="A458:AA458"/>
    <mergeCell ref="A459:AA459"/>
    <mergeCell ref="A460:C460"/>
    <mergeCell ref="D460:J460"/>
    <mergeCell ref="K460:L460"/>
    <mergeCell ref="M460:O460"/>
    <mergeCell ref="P460:U460"/>
    <mergeCell ref="V460:Y460"/>
    <mergeCell ref="Z460:AA460"/>
    <mergeCell ref="A452:B452"/>
    <mergeCell ref="C452:AA452"/>
    <mergeCell ref="A453:B453"/>
    <mergeCell ref="C453:AA453"/>
    <mergeCell ref="A454:B454"/>
    <mergeCell ref="C454:AA454"/>
    <mergeCell ref="A455:B455"/>
    <mergeCell ref="C455:T455"/>
    <mergeCell ref="U455:AA455"/>
    <mergeCell ref="A448:B448"/>
    <mergeCell ref="C448:T448"/>
    <mergeCell ref="U448:AA448"/>
    <mergeCell ref="A449:B449"/>
    <mergeCell ref="C449:AA449"/>
    <mergeCell ref="A450:B450"/>
    <mergeCell ref="C450:AA450"/>
    <mergeCell ref="A451:B451"/>
    <mergeCell ref="C451:AA451"/>
    <mergeCell ref="D444:R444"/>
    <mergeCell ref="S444:AA444"/>
    <mergeCell ref="D445:R445"/>
    <mergeCell ref="S445:AA445"/>
    <mergeCell ref="A446:AA446"/>
    <mergeCell ref="A447:B447"/>
    <mergeCell ref="C447:AA447"/>
    <mergeCell ref="A418:AA418"/>
    <mergeCell ref="A419:AA419"/>
    <mergeCell ref="A420:AA420"/>
    <mergeCell ref="A421:AA421"/>
    <mergeCell ref="A422:AA422"/>
    <mergeCell ref="A423:AA423"/>
    <mergeCell ref="A442:AA442"/>
    <mergeCell ref="A443:C445"/>
    <mergeCell ref="D443:R443"/>
    <mergeCell ref="S443:AA443"/>
    <mergeCell ref="A405:AA405"/>
    <mergeCell ref="A406:X406"/>
    <mergeCell ref="Y406:AA406"/>
    <mergeCell ref="A407:AA407"/>
    <mergeCell ref="A408:X408"/>
    <mergeCell ref="Y408:AA408"/>
    <mergeCell ref="A409:AA409"/>
    <mergeCell ref="A404:C404"/>
    <mergeCell ref="D404:J404"/>
    <mergeCell ref="K404:L404"/>
    <mergeCell ref="M404:O404"/>
    <mergeCell ref="P404:U404"/>
    <mergeCell ref="V404:Y404"/>
    <mergeCell ref="Z404:AA404"/>
    <mergeCell ref="A402:C402"/>
    <mergeCell ref="D402:AA402"/>
    <mergeCell ref="A403:C403"/>
    <mergeCell ref="D403:J403"/>
    <mergeCell ref="K403:L403"/>
    <mergeCell ref="M403:O403"/>
    <mergeCell ref="P403:U403"/>
    <mergeCell ref="V403:Y403"/>
    <mergeCell ref="Z403:AA403"/>
    <mergeCell ref="A397:AA397"/>
    <mergeCell ref="A398:X398"/>
    <mergeCell ref="Y398:AA398"/>
    <mergeCell ref="A399:AA399"/>
    <mergeCell ref="A400:AA400"/>
    <mergeCell ref="A401:C401"/>
    <mergeCell ref="D401:J401"/>
    <mergeCell ref="K401:L401"/>
    <mergeCell ref="M401:O401"/>
    <mergeCell ref="P401:U401"/>
    <mergeCell ref="V401:Y401"/>
    <mergeCell ref="Z401:AA401"/>
    <mergeCell ref="A396:C396"/>
    <mergeCell ref="D396:J396"/>
    <mergeCell ref="K396:L396"/>
    <mergeCell ref="M396:O396"/>
    <mergeCell ref="P396:U396"/>
    <mergeCell ref="V396:Y396"/>
    <mergeCell ref="Z396:AA396"/>
    <mergeCell ref="A395:C395"/>
    <mergeCell ref="D395:J395"/>
    <mergeCell ref="K395:L395"/>
    <mergeCell ref="M395:O395"/>
    <mergeCell ref="P395:U395"/>
    <mergeCell ref="V395:Y395"/>
    <mergeCell ref="Z395:AA395"/>
    <mergeCell ref="A394:C394"/>
    <mergeCell ref="D394:AA394"/>
    <mergeCell ref="A389:AA389"/>
    <mergeCell ref="A390:X390"/>
    <mergeCell ref="Y390:AA390"/>
    <mergeCell ref="A391:AA391"/>
    <mergeCell ref="A392:AA392"/>
    <mergeCell ref="A393:C393"/>
    <mergeCell ref="D393:J393"/>
    <mergeCell ref="K393:L393"/>
    <mergeCell ref="M393:O393"/>
    <mergeCell ref="P393:U393"/>
    <mergeCell ref="V393:Y393"/>
    <mergeCell ref="Z393:AA393"/>
    <mergeCell ref="A388:C388"/>
    <mergeCell ref="D388:J388"/>
    <mergeCell ref="K388:L388"/>
    <mergeCell ref="M388:O388"/>
    <mergeCell ref="P388:U388"/>
    <mergeCell ref="V388:Y388"/>
    <mergeCell ref="Z388:AA388"/>
    <mergeCell ref="A387:C387"/>
    <mergeCell ref="D387:J387"/>
    <mergeCell ref="K387:L387"/>
    <mergeCell ref="M387:O387"/>
    <mergeCell ref="P387:U387"/>
    <mergeCell ref="V387:Y387"/>
    <mergeCell ref="Z387:AA387"/>
    <mergeCell ref="A386:C386"/>
    <mergeCell ref="D386:J386"/>
    <mergeCell ref="K386:L386"/>
    <mergeCell ref="M386:O386"/>
    <mergeCell ref="P386:U386"/>
    <mergeCell ref="V386:Y386"/>
    <mergeCell ref="Z386:AA386"/>
    <mergeCell ref="A385:C385"/>
    <mergeCell ref="D385:J385"/>
    <mergeCell ref="K385:L385"/>
    <mergeCell ref="M385:O385"/>
    <mergeCell ref="P385:U385"/>
    <mergeCell ref="V385:Y385"/>
    <mergeCell ref="Z385:AA385"/>
    <mergeCell ref="A384:C384"/>
    <mergeCell ref="D384:J384"/>
    <mergeCell ref="K384:L384"/>
    <mergeCell ref="M384:O384"/>
    <mergeCell ref="P384:U384"/>
    <mergeCell ref="V384:Y384"/>
    <mergeCell ref="Z384:AA384"/>
    <mergeCell ref="A383:C383"/>
    <mergeCell ref="D383:J383"/>
    <mergeCell ref="K383:L383"/>
    <mergeCell ref="M383:O383"/>
    <mergeCell ref="P383:U383"/>
    <mergeCell ref="V383:Y383"/>
    <mergeCell ref="Z383:AA383"/>
    <mergeCell ref="A382:C382"/>
    <mergeCell ref="D382:J382"/>
    <mergeCell ref="K382:L382"/>
    <mergeCell ref="M382:O382"/>
    <mergeCell ref="P382:U382"/>
    <mergeCell ref="V382:Y382"/>
    <mergeCell ref="Z382:AA382"/>
    <mergeCell ref="A381:C381"/>
    <mergeCell ref="D381:J381"/>
    <mergeCell ref="K381:L381"/>
    <mergeCell ref="M381:O381"/>
    <mergeCell ref="P381:U381"/>
    <mergeCell ref="V381:Y381"/>
    <mergeCell ref="Z381:AA381"/>
    <mergeCell ref="A380:C380"/>
    <mergeCell ref="D380:J380"/>
    <mergeCell ref="K380:L380"/>
    <mergeCell ref="M380:O380"/>
    <mergeCell ref="P380:U380"/>
    <mergeCell ref="V380:Y380"/>
    <mergeCell ref="Z380:AA380"/>
    <mergeCell ref="A379:C379"/>
    <mergeCell ref="D379:J379"/>
    <mergeCell ref="K379:L379"/>
    <mergeCell ref="M379:O379"/>
    <mergeCell ref="P379:U379"/>
    <mergeCell ref="V379:Y379"/>
    <mergeCell ref="Z379:AA379"/>
    <mergeCell ref="A378:C378"/>
    <mergeCell ref="D378:J378"/>
    <mergeCell ref="K378:L378"/>
    <mergeCell ref="M378:O378"/>
    <mergeCell ref="P378:U378"/>
    <mergeCell ref="V378:Y378"/>
    <mergeCell ref="Z378:AA378"/>
    <mergeCell ref="A377:C377"/>
    <mergeCell ref="D377:J377"/>
    <mergeCell ref="K377:L377"/>
    <mergeCell ref="M377:O377"/>
    <mergeCell ref="P377:U377"/>
    <mergeCell ref="V377:Y377"/>
    <mergeCell ref="Z377:AA377"/>
    <mergeCell ref="A376:C376"/>
    <mergeCell ref="D376:J376"/>
    <mergeCell ref="K376:L376"/>
    <mergeCell ref="M376:O376"/>
    <mergeCell ref="P376:U376"/>
    <mergeCell ref="V376:Y376"/>
    <mergeCell ref="Z376:AA376"/>
    <mergeCell ref="A375:C375"/>
    <mergeCell ref="D375:J375"/>
    <mergeCell ref="K375:L375"/>
    <mergeCell ref="M375:O375"/>
    <mergeCell ref="P375:U375"/>
    <mergeCell ref="V375:Y375"/>
    <mergeCell ref="Z375:AA375"/>
    <mergeCell ref="A374:C374"/>
    <mergeCell ref="D374:J374"/>
    <mergeCell ref="K374:L374"/>
    <mergeCell ref="M374:O374"/>
    <mergeCell ref="P374:U374"/>
    <mergeCell ref="V374:Y374"/>
    <mergeCell ref="Z374:AA374"/>
    <mergeCell ref="A373:C373"/>
    <mergeCell ref="D373:J373"/>
    <mergeCell ref="K373:L373"/>
    <mergeCell ref="M373:O373"/>
    <mergeCell ref="P373:U373"/>
    <mergeCell ref="V373:Y373"/>
    <mergeCell ref="Z373:AA373"/>
    <mergeCell ref="A372:C372"/>
    <mergeCell ref="D372:J372"/>
    <mergeCell ref="K372:L372"/>
    <mergeCell ref="M372:O372"/>
    <mergeCell ref="P372:U372"/>
    <mergeCell ref="V372:Y372"/>
    <mergeCell ref="Z372:AA372"/>
    <mergeCell ref="A371:C371"/>
    <mergeCell ref="D371:J371"/>
    <mergeCell ref="K371:L371"/>
    <mergeCell ref="M371:O371"/>
    <mergeCell ref="P371:U371"/>
    <mergeCell ref="V371:Y371"/>
    <mergeCell ref="Z371:AA371"/>
    <mergeCell ref="A370:C370"/>
    <mergeCell ref="D370:J370"/>
    <mergeCell ref="K370:L370"/>
    <mergeCell ref="M370:O370"/>
    <mergeCell ref="P370:U370"/>
    <mergeCell ref="V370:Y370"/>
    <mergeCell ref="Z370:AA370"/>
    <mergeCell ref="A369:C369"/>
    <mergeCell ref="D369:J369"/>
    <mergeCell ref="K369:L369"/>
    <mergeCell ref="M369:O369"/>
    <mergeCell ref="P369:U369"/>
    <mergeCell ref="V369:Y369"/>
    <mergeCell ref="Z369:AA369"/>
    <mergeCell ref="A367:C367"/>
    <mergeCell ref="D367:AA367"/>
    <mergeCell ref="A368:C368"/>
    <mergeCell ref="D368:J368"/>
    <mergeCell ref="K368:L368"/>
    <mergeCell ref="M368:O368"/>
    <mergeCell ref="P368:U368"/>
    <mergeCell ref="V368:Y368"/>
    <mergeCell ref="Z368:AA368"/>
    <mergeCell ref="A362:AA362"/>
    <mergeCell ref="A363:AA363"/>
    <mergeCell ref="A364:AA364"/>
    <mergeCell ref="A365:AA365"/>
    <mergeCell ref="A366:C366"/>
    <mergeCell ref="D366:J366"/>
    <mergeCell ref="K366:L366"/>
    <mergeCell ref="M366:O366"/>
    <mergeCell ref="P366:U366"/>
    <mergeCell ref="V366:Y366"/>
    <mergeCell ref="Z366:AA366"/>
    <mergeCell ref="A358:B358"/>
    <mergeCell ref="C358:AA358"/>
    <mergeCell ref="A359:B359"/>
    <mergeCell ref="C359:AA359"/>
    <mergeCell ref="A360:B360"/>
    <mergeCell ref="C360:AA360"/>
    <mergeCell ref="A361:B361"/>
    <mergeCell ref="C361:T361"/>
    <mergeCell ref="U361:AA361"/>
    <mergeCell ref="A354:B354"/>
    <mergeCell ref="C354:T354"/>
    <mergeCell ref="U354:AA354"/>
    <mergeCell ref="A355:B355"/>
    <mergeCell ref="C355:AA355"/>
    <mergeCell ref="A356:B356"/>
    <mergeCell ref="C356:AA356"/>
    <mergeCell ref="A357:B357"/>
    <mergeCell ref="C357:AA357"/>
    <mergeCell ref="D350:R350"/>
    <mergeCell ref="S350:AA350"/>
    <mergeCell ref="D351:R351"/>
    <mergeCell ref="S351:AA351"/>
    <mergeCell ref="A352:AA352"/>
    <mergeCell ref="A353:B353"/>
    <mergeCell ref="C353:AA353"/>
    <mergeCell ref="A325:AA325"/>
    <mergeCell ref="A326:AA326"/>
    <mergeCell ref="A327:AA327"/>
    <mergeCell ref="A328:AA328"/>
    <mergeCell ref="A329:AA329"/>
    <mergeCell ref="A330:AA330"/>
    <mergeCell ref="A331:AA331"/>
    <mergeCell ref="A348:AA348"/>
    <mergeCell ref="A349:C351"/>
    <mergeCell ref="D349:R349"/>
    <mergeCell ref="S349:AA349"/>
    <mergeCell ref="A312:AA312"/>
    <mergeCell ref="A313:X313"/>
    <mergeCell ref="Y313:AA313"/>
    <mergeCell ref="A314:AA314"/>
    <mergeCell ref="A315:X315"/>
    <mergeCell ref="Y315:AA315"/>
    <mergeCell ref="A316:AA316"/>
    <mergeCell ref="A311:C311"/>
    <mergeCell ref="D311:J311"/>
    <mergeCell ref="K311:L311"/>
    <mergeCell ref="M311:O311"/>
    <mergeCell ref="P311:U311"/>
    <mergeCell ref="V311:Y311"/>
    <mergeCell ref="Z311:AA311"/>
    <mergeCell ref="A309:C309"/>
    <mergeCell ref="D309:AA309"/>
    <mergeCell ref="A310:C310"/>
    <mergeCell ref="D310:J310"/>
    <mergeCell ref="K310:L310"/>
    <mergeCell ref="M310:O310"/>
    <mergeCell ref="P310:U310"/>
    <mergeCell ref="V310:Y310"/>
    <mergeCell ref="Z310:AA310"/>
    <mergeCell ref="A304:AA304"/>
    <mergeCell ref="A305:X305"/>
    <mergeCell ref="Y305:AA305"/>
    <mergeCell ref="A306:AA306"/>
    <mergeCell ref="A307:AA307"/>
    <mergeCell ref="A308:C308"/>
    <mergeCell ref="D308:J308"/>
    <mergeCell ref="K308:L308"/>
    <mergeCell ref="M308:O308"/>
    <mergeCell ref="P308:U308"/>
    <mergeCell ref="V308:Y308"/>
    <mergeCell ref="Z308:AA308"/>
    <mergeCell ref="A303:C303"/>
    <mergeCell ref="D303:J303"/>
    <mergeCell ref="K303:L303"/>
    <mergeCell ref="M303:O303"/>
    <mergeCell ref="P303:U303"/>
    <mergeCell ref="V303:Y303"/>
    <mergeCell ref="Z303:AA303"/>
    <mergeCell ref="A302:C302"/>
    <mergeCell ref="D302:J302"/>
    <mergeCell ref="K302:L302"/>
    <mergeCell ref="M302:O302"/>
    <mergeCell ref="P302:U302"/>
    <mergeCell ref="V302:Y302"/>
    <mergeCell ref="Z302:AA302"/>
    <mergeCell ref="A300:C300"/>
    <mergeCell ref="D300:AA300"/>
    <mergeCell ref="A301:C301"/>
    <mergeCell ref="D301:J301"/>
    <mergeCell ref="K301:L301"/>
    <mergeCell ref="M301:O301"/>
    <mergeCell ref="P301:U301"/>
    <mergeCell ref="V301:Y301"/>
    <mergeCell ref="Z301:AA301"/>
    <mergeCell ref="A295:AA295"/>
    <mergeCell ref="A296:X296"/>
    <mergeCell ref="Y296:AA296"/>
    <mergeCell ref="A297:AA297"/>
    <mergeCell ref="A298:AA298"/>
    <mergeCell ref="A299:C299"/>
    <mergeCell ref="D299:J299"/>
    <mergeCell ref="K299:L299"/>
    <mergeCell ref="M299:O299"/>
    <mergeCell ref="P299:U299"/>
    <mergeCell ref="V299:Y299"/>
    <mergeCell ref="Z299:AA299"/>
    <mergeCell ref="A294:C294"/>
    <mergeCell ref="D294:J294"/>
    <mergeCell ref="K294:L294"/>
    <mergeCell ref="M294:O294"/>
    <mergeCell ref="P294:U294"/>
    <mergeCell ref="V294:Y294"/>
    <mergeCell ref="Z294:AA294"/>
    <mergeCell ref="A293:C293"/>
    <mergeCell ref="D293:J293"/>
    <mergeCell ref="K293:L293"/>
    <mergeCell ref="M293:O293"/>
    <mergeCell ref="P293:U293"/>
    <mergeCell ref="V293:Y293"/>
    <mergeCell ref="Z293:AA293"/>
    <mergeCell ref="A292:C292"/>
    <mergeCell ref="D292:J292"/>
    <mergeCell ref="K292:L292"/>
    <mergeCell ref="M292:O292"/>
    <mergeCell ref="P292:U292"/>
    <mergeCell ref="V292:Y292"/>
    <mergeCell ref="Z292:AA292"/>
    <mergeCell ref="A291:C291"/>
    <mergeCell ref="D291:J291"/>
    <mergeCell ref="K291:L291"/>
    <mergeCell ref="M291:O291"/>
    <mergeCell ref="P291:U291"/>
    <mergeCell ref="V291:Y291"/>
    <mergeCell ref="Z291:AA291"/>
    <mergeCell ref="A290:C290"/>
    <mergeCell ref="D290:J290"/>
    <mergeCell ref="K290:L290"/>
    <mergeCell ref="M290:O290"/>
    <mergeCell ref="P290:U290"/>
    <mergeCell ref="V290:Y290"/>
    <mergeCell ref="Z290:AA290"/>
    <mergeCell ref="A289:C289"/>
    <mergeCell ref="D289:J289"/>
    <mergeCell ref="K289:L289"/>
    <mergeCell ref="M289:O289"/>
    <mergeCell ref="P289:U289"/>
    <mergeCell ref="V289:Y289"/>
    <mergeCell ref="Z289:AA289"/>
    <mergeCell ref="A288:C288"/>
    <mergeCell ref="D288:J288"/>
    <mergeCell ref="K288:L288"/>
    <mergeCell ref="M288:O288"/>
    <mergeCell ref="P288:U288"/>
    <mergeCell ref="V288:Y288"/>
    <mergeCell ref="Z288:AA288"/>
    <mergeCell ref="A287:C287"/>
    <mergeCell ref="D287:J287"/>
    <mergeCell ref="K287:L287"/>
    <mergeCell ref="M287:O287"/>
    <mergeCell ref="P287:U287"/>
    <mergeCell ref="V287:Y287"/>
    <mergeCell ref="Z287:AA287"/>
    <mergeCell ref="A286:C286"/>
    <mergeCell ref="D286:J286"/>
    <mergeCell ref="K286:L286"/>
    <mergeCell ref="M286:O286"/>
    <mergeCell ref="P286:U286"/>
    <mergeCell ref="V286:Y286"/>
    <mergeCell ref="Z286:AA286"/>
    <mergeCell ref="A285:C285"/>
    <mergeCell ref="D285:J285"/>
    <mergeCell ref="K285:L285"/>
    <mergeCell ref="M285:O285"/>
    <mergeCell ref="P285:U285"/>
    <mergeCell ref="V285:Y285"/>
    <mergeCell ref="Z285:AA285"/>
    <mergeCell ref="A284:C284"/>
    <mergeCell ref="D284:J284"/>
    <mergeCell ref="K284:L284"/>
    <mergeCell ref="M284:O284"/>
    <mergeCell ref="P284:U284"/>
    <mergeCell ref="V284:Y284"/>
    <mergeCell ref="Z284:AA284"/>
    <mergeCell ref="A283:C283"/>
    <mergeCell ref="D283:J283"/>
    <mergeCell ref="K283:L283"/>
    <mergeCell ref="M283:O283"/>
    <mergeCell ref="P283:U283"/>
    <mergeCell ref="V283:Y283"/>
    <mergeCell ref="Z283:AA283"/>
    <mergeCell ref="A282:C282"/>
    <mergeCell ref="D282:J282"/>
    <mergeCell ref="K282:L282"/>
    <mergeCell ref="M282:O282"/>
    <mergeCell ref="P282:U282"/>
    <mergeCell ref="V282:Y282"/>
    <mergeCell ref="Z282:AA282"/>
    <mergeCell ref="A281:C281"/>
    <mergeCell ref="D281:J281"/>
    <mergeCell ref="K281:L281"/>
    <mergeCell ref="M281:O281"/>
    <mergeCell ref="P281:U281"/>
    <mergeCell ref="V281:Y281"/>
    <mergeCell ref="Z281:AA281"/>
    <mergeCell ref="A280:C280"/>
    <mergeCell ref="D280:J280"/>
    <mergeCell ref="K280:L280"/>
    <mergeCell ref="M280:O280"/>
    <mergeCell ref="P280:U280"/>
    <mergeCell ref="V280:Y280"/>
    <mergeCell ref="Z280:AA280"/>
    <mergeCell ref="A279:C279"/>
    <mergeCell ref="D279:J279"/>
    <mergeCell ref="K279:L279"/>
    <mergeCell ref="M279:O279"/>
    <mergeCell ref="P279:U279"/>
    <mergeCell ref="V279:Y279"/>
    <mergeCell ref="Z279:AA279"/>
    <mergeCell ref="A278:C278"/>
    <mergeCell ref="D278:J278"/>
    <mergeCell ref="K278:L278"/>
    <mergeCell ref="M278:O278"/>
    <mergeCell ref="P278:U278"/>
    <mergeCell ref="V278:Y278"/>
    <mergeCell ref="Z278:AA278"/>
    <mergeCell ref="A277:C277"/>
    <mergeCell ref="D277:J277"/>
    <mergeCell ref="K277:L277"/>
    <mergeCell ref="M277:O277"/>
    <mergeCell ref="P277:U277"/>
    <mergeCell ref="V277:Y277"/>
    <mergeCell ref="Z277:AA277"/>
    <mergeCell ref="A276:C276"/>
    <mergeCell ref="D276:J276"/>
    <mergeCell ref="K276:L276"/>
    <mergeCell ref="M276:O276"/>
    <mergeCell ref="P276:U276"/>
    <mergeCell ref="V276:Y276"/>
    <mergeCell ref="Z276:AA276"/>
    <mergeCell ref="A275:C275"/>
    <mergeCell ref="D275:J275"/>
    <mergeCell ref="K275:L275"/>
    <mergeCell ref="M275:O275"/>
    <mergeCell ref="P275:U275"/>
    <mergeCell ref="V275:Y275"/>
    <mergeCell ref="Z275:AA275"/>
    <mergeCell ref="A273:C273"/>
    <mergeCell ref="D273:AA273"/>
    <mergeCell ref="A274:C274"/>
    <mergeCell ref="D274:J274"/>
    <mergeCell ref="K274:L274"/>
    <mergeCell ref="M274:O274"/>
    <mergeCell ref="P274:U274"/>
    <mergeCell ref="V274:Y274"/>
    <mergeCell ref="Z274:AA274"/>
    <mergeCell ref="A268:AA268"/>
    <mergeCell ref="A269:AA269"/>
    <mergeCell ref="A270:AA270"/>
    <mergeCell ref="A271:AA271"/>
    <mergeCell ref="A272:C272"/>
    <mergeCell ref="D272:J272"/>
    <mergeCell ref="K272:L272"/>
    <mergeCell ref="M272:O272"/>
    <mergeCell ref="P272:U272"/>
    <mergeCell ref="V272:Y272"/>
    <mergeCell ref="Z272:AA272"/>
    <mergeCell ref="A264:B264"/>
    <mergeCell ref="C264:AA264"/>
    <mergeCell ref="A265:B265"/>
    <mergeCell ref="C265:AA265"/>
    <mergeCell ref="A266:B266"/>
    <mergeCell ref="C266:AA266"/>
    <mergeCell ref="A267:B267"/>
    <mergeCell ref="C267:T267"/>
    <mergeCell ref="U267:AA267"/>
    <mergeCell ref="A260:B260"/>
    <mergeCell ref="C260:T260"/>
    <mergeCell ref="U260:AA260"/>
    <mergeCell ref="A261:B261"/>
    <mergeCell ref="C261:AA261"/>
    <mergeCell ref="A262:B262"/>
    <mergeCell ref="C262:AA262"/>
    <mergeCell ref="A263:B263"/>
    <mergeCell ref="C263:AA263"/>
    <mergeCell ref="D256:R256"/>
    <mergeCell ref="S256:AA256"/>
    <mergeCell ref="D257:R257"/>
    <mergeCell ref="S257:AA257"/>
    <mergeCell ref="A258:AA258"/>
    <mergeCell ref="A259:B259"/>
    <mergeCell ref="C259:AA259"/>
    <mergeCell ref="A228:AA228"/>
    <mergeCell ref="A229:AA229"/>
    <mergeCell ref="A230:AA230"/>
    <mergeCell ref="A231:AA231"/>
    <mergeCell ref="A232:AA232"/>
    <mergeCell ref="A233:AA233"/>
    <mergeCell ref="A254:AA254"/>
    <mergeCell ref="A255:C257"/>
    <mergeCell ref="D255:R255"/>
    <mergeCell ref="S255:AA255"/>
    <mergeCell ref="A215:AA215"/>
    <mergeCell ref="A216:X216"/>
    <mergeCell ref="Y216:AA216"/>
    <mergeCell ref="A217:AA217"/>
    <mergeCell ref="A218:X218"/>
    <mergeCell ref="Y218:AA218"/>
    <mergeCell ref="A219:AA219"/>
    <mergeCell ref="A214:C214"/>
    <mergeCell ref="D214:J214"/>
    <mergeCell ref="K214:L214"/>
    <mergeCell ref="M214:O214"/>
    <mergeCell ref="P214:U214"/>
    <mergeCell ref="V214:Y214"/>
    <mergeCell ref="Z214:AA214"/>
    <mergeCell ref="A212:C212"/>
    <mergeCell ref="D212:AA212"/>
    <mergeCell ref="A213:C213"/>
    <mergeCell ref="D213:J213"/>
    <mergeCell ref="K213:L213"/>
    <mergeCell ref="M213:O213"/>
    <mergeCell ref="P213:U213"/>
    <mergeCell ref="V213:Y213"/>
    <mergeCell ref="Z213:AA213"/>
    <mergeCell ref="A207:AA207"/>
    <mergeCell ref="A208:X208"/>
    <mergeCell ref="Y208:AA208"/>
    <mergeCell ref="A209:AA209"/>
    <mergeCell ref="A210:AA210"/>
    <mergeCell ref="A211:C211"/>
    <mergeCell ref="D211:J211"/>
    <mergeCell ref="K211:L211"/>
    <mergeCell ref="M211:O211"/>
    <mergeCell ref="P211:U211"/>
    <mergeCell ref="V211:Y211"/>
    <mergeCell ref="Z211:AA211"/>
    <mergeCell ref="A206:C206"/>
    <mergeCell ref="D206:J206"/>
    <mergeCell ref="K206:L206"/>
    <mergeCell ref="M206:O206"/>
    <mergeCell ref="P206:U206"/>
    <mergeCell ref="V206:Y206"/>
    <mergeCell ref="Z206:AA206"/>
    <mergeCell ref="A205:C205"/>
    <mergeCell ref="D205:J205"/>
    <mergeCell ref="K205:L205"/>
    <mergeCell ref="M205:O205"/>
    <mergeCell ref="P205:U205"/>
    <mergeCell ref="V205:Y205"/>
    <mergeCell ref="Z205:AA205"/>
    <mergeCell ref="A203:C203"/>
    <mergeCell ref="D203:AA203"/>
    <mergeCell ref="A204:C204"/>
    <mergeCell ref="D204:J204"/>
    <mergeCell ref="K204:L204"/>
    <mergeCell ref="M204:O204"/>
    <mergeCell ref="P204:U204"/>
    <mergeCell ref="V204:Y204"/>
    <mergeCell ref="Z204:AA204"/>
    <mergeCell ref="A198:AA198"/>
    <mergeCell ref="A199:X199"/>
    <mergeCell ref="Y199:AA199"/>
    <mergeCell ref="A200:AA200"/>
    <mergeCell ref="A201:AA201"/>
    <mergeCell ref="A202:C202"/>
    <mergeCell ref="D202:J202"/>
    <mergeCell ref="K202:L202"/>
    <mergeCell ref="M202:O202"/>
    <mergeCell ref="P202:U202"/>
    <mergeCell ref="V202:Y202"/>
    <mergeCell ref="Z202:AA202"/>
    <mergeCell ref="A197:C197"/>
    <mergeCell ref="D197:J197"/>
    <mergeCell ref="K197:L197"/>
    <mergeCell ref="M197:O197"/>
    <mergeCell ref="P197:U197"/>
    <mergeCell ref="V197:Y197"/>
    <mergeCell ref="Z197:AA197"/>
    <mergeCell ref="A196:C196"/>
    <mergeCell ref="D196:J196"/>
    <mergeCell ref="K196:L196"/>
    <mergeCell ref="M196:O196"/>
    <mergeCell ref="P196:U196"/>
    <mergeCell ref="V196:Y196"/>
    <mergeCell ref="Z196:AA196"/>
    <mergeCell ref="A195:C195"/>
    <mergeCell ref="D195:J195"/>
    <mergeCell ref="K195:L195"/>
    <mergeCell ref="M195:O195"/>
    <mergeCell ref="P195:U195"/>
    <mergeCell ref="V195:Y195"/>
    <mergeCell ref="Z195:AA195"/>
    <mergeCell ref="A194:C194"/>
    <mergeCell ref="D194:J194"/>
    <mergeCell ref="K194:L194"/>
    <mergeCell ref="M194:O194"/>
    <mergeCell ref="P194:U194"/>
    <mergeCell ref="V194:Y194"/>
    <mergeCell ref="Z194:AA194"/>
    <mergeCell ref="A193:C193"/>
    <mergeCell ref="D193:J193"/>
    <mergeCell ref="K193:L193"/>
    <mergeCell ref="M193:O193"/>
    <mergeCell ref="P193:U193"/>
    <mergeCell ref="V193:Y193"/>
    <mergeCell ref="Z193:AA193"/>
    <mergeCell ref="A192:C192"/>
    <mergeCell ref="D192:J192"/>
    <mergeCell ref="K192:L192"/>
    <mergeCell ref="M192:O192"/>
    <mergeCell ref="P192:U192"/>
    <mergeCell ref="V192:Y192"/>
    <mergeCell ref="Z192:AA192"/>
    <mergeCell ref="A191:C191"/>
    <mergeCell ref="D191:J191"/>
    <mergeCell ref="K191:L191"/>
    <mergeCell ref="M191:O191"/>
    <mergeCell ref="P191:U191"/>
    <mergeCell ref="V191:Y191"/>
    <mergeCell ref="Z191:AA191"/>
    <mergeCell ref="A190:C190"/>
    <mergeCell ref="D190:J190"/>
    <mergeCell ref="K190:L190"/>
    <mergeCell ref="M190:O190"/>
    <mergeCell ref="P190:U190"/>
    <mergeCell ref="V190:Y190"/>
    <mergeCell ref="Z190:AA190"/>
    <mergeCell ref="A189:C189"/>
    <mergeCell ref="D189:J189"/>
    <mergeCell ref="K189:L189"/>
    <mergeCell ref="M189:O189"/>
    <mergeCell ref="P189:U189"/>
    <mergeCell ref="V189:Y189"/>
    <mergeCell ref="Z189:AA189"/>
    <mergeCell ref="A188:C188"/>
    <mergeCell ref="D188:J188"/>
    <mergeCell ref="K188:L188"/>
    <mergeCell ref="M188:O188"/>
    <mergeCell ref="P188:U188"/>
    <mergeCell ref="V188:Y188"/>
    <mergeCell ref="Z188:AA188"/>
    <mergeCell ref="A187:C187"/>
    <mergeCell ref="D187:J187"/>
    <mergeCell ref="K187:L187"/>
    <mergeCell ref="M187:O187"/>
    <mergeCell ref="P187:U187"/>
    <mergeCell ref="V187:Y187"/>
    <mergeCell ref="Z187:AA187"/>
    <mergeCell ref="A186:C186"/>
    <mergeCell ref="D186:J186"/>
    <mergeCell ref="K186:L186"/>
    <mergeCell ref="M186:O186"/>
    <mergeCell ref="P186:U186"/>
    <mergeCell ref="V186:Y186"/>
    <mergeCell ref="Z186:AA186"/>
    <mergeCell ref="A185:C185"/>
    <mergeCell ref="D185:J185"/>
    <mergeCell ref="K185:L185"/>
    <mergeCell ref="M185:O185"/>
    <mergeCell ref="P185:U185"/>
    <mergeCell ref="V185:Y185"/>
    <mergeCell ref="Z185:AA185"/>
    <mergeCell ref="A184:C184"/>
    <mergeCell ref="D184:J184"/>
    <mergeCell ref="K184:L184"/>
    <mergeCell ref="M184:O184"/>
    <mergeCell ref="P184:U184"/>
    <mergeCell ref="V184:Y184"/>
    <mergeCell ref="Z184:AA184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2:AA182"/>
    <mergeCell ref="A181:C181"/>
    <mergeCell ref="D181:J181"/>
    <mergeCell ref="K181:L181"/>
    <mergeCell ref="M181:O181"/>
    <mergeCell ref="P181:U181"/>
    <mergeCell ref="V181:Y181"/>
    <mergeCell ref="Z181:AA181"/>
    <mergeCell ref="A179:C179"/>
    <mergeCell ref="D179:AA179"/>
    <mergeCell ref="A180:C180"/>
    <mergeCell ref="D180:J180"/>
    <mergeCell ref="K180:L180"/>
    <mergeCell ref="M180:O180"/>
    <mergeCell ref="P180:U180"/>
    <mergeCell ref="V180:Y180"/>
    <mergeCell ref="Z180:AA180"/>
    <mergeCell ref="A174:AA174"/>
    <mergeCell ref="A175:AA175"/>
    <mergeCell ref="A176:AA176"/>
    <mergeCell ref="A177:AA177"/>
    <mergeCell ref="A178:C178"/>
    <mergeCell ref="D178:J178"/>
    <mergeCell ref="K178:L178"/>
    <mergeCell ref="M178:O178"/>
    <mergeCell ref="P178:U178"/>
    <mergeCell ref="V178:Y178"/>
    <mergeCell ref="Z178:AA178"/>
    <mergeCell ref="A170:B170"/>
    <mergeCell ref="C170:AA170"/>
    <mergeCell ref="A171:B171"/>
    <mergeCell ref="C171:AA171"/>
    <mergeCell ref="A172:B172"/>
    <mergeCell ref="C172:AA172"/>
    <mergeCell ref="A173:B173"/>
    <mergeCell ref="C173:T173"/>
    <mergeCell ref="U173:AA173"/>
    <mergeCell ref="A166:B166"/>
    <mergeCell ref="C166:T166"/>
    <mergeCell ref="U166:AA166"/>
    <mergeCell ref="A167:B167"/>
    <mergeCell ref="C167:AA167"/>
    <mergeCell ref="A168:B168"/>
    <mergeCell ref="C168:AA168"/>
    <mergeCell ref="A169:B169"/>
    <mergeCell ref="C169:AA169"/>
    <mergeCell ref="D162:R162"/>
    <mergeCell ref="S162:AA162"/>
    <mergeCell ref="D163:R163"/>
    <mergeCell ref="S163:AA163"/>
    <mergeCell ref="A164:AA164"/>
    <mergeCell ref="A165:B165"/>
    <mergeCell ref="C165:AA165"/>
    <mergeCell ref="A148:AA148"/>
    <mergeCell ref="A149:AA149"/>
    <mergeCell ref="A150:AA150"/>
    <mergeCell ref="A151:AA151"/>
    <mergeCell ref="A152:AA152"/>
    <mergeCell ref="A153:AA153"/>
    <mergeCell ref="A154:AA154"/>
    <mergeCell ref="A160:AA160"/>
    <mergeCell ref="A161:C163"/>
    <mergeCell ref="D161:R161"/>
    <mergeCell ref="S161:AA161"/>
    <mergeCell ref="A135:AA135"/>
    <mergeCell ref="A136:X136"/>
    <mergeCell ref="Y136:AA136"/>
    <mergeCell ref="A137:AA137"/>
    <mergeCell ref="A138:X138"/>
    <mergeCell ref="Y138:AA138"/>
    <mergeCell ref="A139:AA139"/>
    <mergeCell ref="A134:C134"/>
    <mergeCell ref="D134:J134"/>
    <mergeCell ref="K134:L134"/>
    <mergeCell ref="M134:O134"/>
    <mergeCell ref="P134:U134"/>
    <mergeCell ref="V134:Y134"/>
    <mergeCell ref="Z134:AA134"/>
    <mergeCell ref="A132:C132"/>
    <mergeCell ref="D132:AA132"/>
    <mergeCell ref="A133:C133"/>
    <mergeCell ref="D133:J133"/>
    <mergeCell ref="K133:L133"/>
    <mergeCell ref="M133:O133"/>
    <mergeCell ref="P133:U133"/>
    <mergeCell ref="V133:Y133"/>
    <mergeCell ref="Z133:AA133"/>
    <mergeCell ref="A127:AA127"/>
    <mergeCell ref="A128:X128"/>
    <mergeCell ref="Y128:AA128"/>
    <mergeCell ref="A129:AA129"/>
    <mergeCell ref="A130:AA130"/>
    <mergeCell ref="A131:C131"/>
    <mergeCell ref="D131:J131"/>
    <mergeCell ref="K131:L131"/>
    <mergeCell ref="M131:O131"/>
    <mergeCell ref="P131:U131"/>
    <mergeCell ref="V131:Y131"/>
    <mergeCell ref="Z131:AA131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25:AA125"/>
    <mergeCell ref="A123:C123"/>
    <mergeCell ref="D123:AA123"/>
    <mergeCell ref="A124:C124"/>
    <mergeCell ref="D124:J124"/>
    <mergeCell ref="K124:L124"/>
    <mergeCell ref="M124:O124"/>
    <mergeCell ref="P124:U124"/>
    <mergeCell ref="V124:Y124"/>
    <mergeCell ref="Z124:AA124"/>
    <mergeCell ref="A118:AA118"/>
    <mergeCell ref="A119:X119"/>
    <mergeCell ref="Y119:AA119"/>
    <mergeCell ref="A120:AA120"/>
    <mergeCell ref="A121:AA121"/>
    <mergeCell ref="A122:C122"/>
    <mergeCell ref="D122:J122"/>
    <mergeCell ref="K122:L122"/>
    <mergeCell ref="M122:O122"/>
    <mergeCell ref="P122:U122"/>
    <mergeCell ref="V122:Y122"/>
    <mergeCell ref="Z122:AA122"/>
    <mergeCell ref="A117:C117"/>
    <mergeCell ref="D117:J117"/>
    <mergeCell ref="K117:L117"/>
    <mergeCell ref="M117:O117"/>
    <mergeCell ref="P117:U117"/>
    <mergeCell ref="V117:Y117"/>
    <mergeCell ref="Z117:AA117"/>
    <mergeCell ref="A116:C116"/>
    <mergeCell ref="D116:J116"/>
    <mergeCell ref="K116:L116"/>
    <mergeCell ref="M116:O116"/>
    <mergeCell ref="P116:U116"/>
    <mergeCell ref="V116:Y116"/>
    <mergeCell ref="Z116:AA116"/>
    <mergeCell ref="A115:C115"/>
    <mergeCell ref="D115:J115"/>
    <mergeCell ref="K115:L115"/>
    <mergeCell ref="M115:O115"/>
    <mergeCell ref="P115:U115"/>
    <mergeCell ref="V115:Y115"/>
    <mergeCell ref="Z115:AA115"/>
    <mergeCell ref="A114:C114"/>
    <mergeCell ref="D114:J114"/>
    <mergeCell ref="K114:L114"/>
    <mergeCell ref="M114:O114"/>
    <mergeCell ref="P114:U114"/>
    <mergeCell ref="V114:Y114"/>
    <mergeCell ref="Z114:AA114"/>
    <mergeCell ref="A113:C113"/>
    <mergeCell ref="D113:J113"/>
    <mergeCell ref="K113:L113"/>
    <mergeCell ref="M113:O113"/>
    <mergeCell ref="P113:U113"/>
    <mergeCell ref="V113:Y113"/>
    <mergeCell ref="Z113:AA113"/>
    <mergeCell ref="A112:C112"/>
    <mergeCell ref="D112:J112"/>
    <mergeCell ref="K112:L112"/>
    <mergeCell ref="M112:O112"/>
    <mergeCell ref="P112:U112"/>
    <mergeCell ref="V112:Y112"/>
    <mergeCell ref="Z112:AA112"/>
    <mergeCell ref="A111:C111"/>
    <mergeCell ref="D111:J111"/>
    <mergeCell ref="K111:L111"/>
    <mergeCell ref="M111:O111"/>
    <mergeCell ref="P111:U111"/>
    <mergeCell ref="V111:Y111"/>
    <mergeCell ref="Z111:AA111"/>
    <mergeCell ref="A110:C110"/>
    <mergeCell ref="D110:J110"/>
    <mergeCell ref="K110:L110"/>
    <mergeCell ref="M110:O110"/>
    <mergeCell ref="P110:U110"/>
    <mergeCell ref="V110:Y110"/>
    <mergeCell ref="Z110:AA110"/>
    <mergeCell ref="A109:C109"/>
    <mergeCell ref="D109:J109"/>
    <mergeCell ref="K109:L109"/>
    <mergeCell ref="M109:O109"/>
    <mergeCell ref="P109:U109"/>
    <mergeCell ref="V109:Y109"/>
    <mergeCell ref="Z109:AA109"/>
    <mergeCell ref="A108:C108"/>
    <mergeCell ref="D108:J108"/>
    <mergeCell ref="K108:L108"/>
    <mergeCell ref="M108:O108"/>
    <mergeCell ref="P108:U108"/>
    <mergeCell ref="V108:Y108"/>
    <mergeCell ref="Z108:AA108"/>
    <mergeCell ref="A107:C107"/>
    <mergeCell ref="D107:J107"/>
    <mergeCell ref="K107:L107"/>
    <mergeCell ref="M107:O107"/>
    <mergeCell ref="P107:U107"/>
    <mergeCell ref="V107:Y107"/>
    <mergeCell ref="Z107:AA107"/>
    <mergeCell ref="A106:C106"/>
    <mergeCell ref="D106:J106"/>
    <mergeCell ref="K106:L106"/>
    <mergeCell ref="M106:O106"/>
    <mergeCell ref="P106:U106"/>
    <mergeCell ref="V106:Y106"/>
    <mergeCell ref="Z106:AA106"/>
    <mergeCell ref="A105:C105"/>
    <mergeCell ref="D105:J105"/>
    <mergeCell ref="K105:L105"/>
    <mergeCell ref="M105:O105"/>
    <mergeCell ref="P105:U105"/>
    <mergeCell ref="V105:Y105"/>
    <mergeCell ref="Z105:AA105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Z103:AA103"/>
    <mergeCell ref="A102:C102"/>
    <mergeCell ref="D102:J102"/>
    <mergeCell ref="K102:L102"/>
    <mergeCell ref="M102:O102"/>
    <mergeCell ref="P102:U102"/>
    <mergeCell ref="V102:Y102"/>
    <mergeCell ref="Z102:AA102"/>
    <mergeCell ref="A101:C101"/>
    <mergeCell ref="D101:J101"/>
    <mergeCell ref="K101:L101"/>
    <mergeCell ref="M101:O101"/>
    <mergeCell ref="P101:U101"/>
    <mergeCell ref="V101:Y101"/>
    <mergeCell ref="Z101:AA101"/>
    <mergeCell ref="A100:C100"/>
    <mergeCell ref="D100:J100"/>
    <mergeCell ref="K100:L100"/>
    <mergeCell ref="M100:O100"/>
    <mergeCell ref="P100:U100"/>
    <mergeCell ref="V100:Y100"/>
    <mergeCell ref="Z100:AA100"/>
    <mergeCell ref="A99:C99"/>
    <mergeCell ref="D99:J99"/>
    <mergeCell ref="K99:L99"/>
    <mergeCell ref="M99:O99"/>
    <mergeCell ref="P99:U99"/>
    <mergeCell ref="V99:Y99"/>
    <mergeCell ref="Z99:AA99"/>
    <mergeCell ref="A98:C98"/>
    <mergeCell ref="D98:J98"/>
    <mergeCell ref="K98:L98"/>
    <mergeCell ref="M98:O98"/>
    <mergeCell ref="P98:U98"/>
    <mergeCell ref="V98:Y98"/>
    <mergeCell ref="Z98:AA98"/>
    <mergeCell ref="A96:C96"/>
    <mergeCell ref="D96:AA96"/>
    <mergeCell ref="A97:C97"/>
    <mergeCell ref="D97:J97"/>
    <mergeCell ref="K97:L97"/>
    <mergeCell ref="M97:O97"/>
    <mergeCell ref="P97:U97"/>
    <mergeCell ref="V97:Y97"/>
    <mergeCell ref="Z97:AA97"/>
    <mergeCell ref="A90:B90"/>
    <mergeCell ref="C90:T90"/>
    <mergeCell ref="U90:AA90"/>
    <mergeCell ref="A91:AA91"/>
    <mergeCell ref="A92:AA92"/>
    <mergeCell ref="A93:AA93"/>
    <mergeCell ref="A94:AA94"/>
    <mergeCell ref="A95:C95"/>
    <mergeCell ref="D95:J95"/>
    <mergeCell ref="K95:L95"/>
    <mergeCell ref="M95:O95"/>
    <mergeCell ref="P95:U95"/>
    <mergeCell ref="V95:Y95"/>
    <mergeCell ref="Z95:AA95"/>
    <mergeCell ref="A85:B85"/>
    <mergeCell ref="C85:AA85"/>
    <mergeCell ref="A86:B86"/>
    <mergeCell ref="C86:AA86"/>
    <mergeCell ref="A87:B87"/>
    <mergeCell ref="C87:AA87"/>
    <mergeCell ref="A88:B88"/>
    <mergeCell ref="C88:AA88"/>
    <mergeCell ref="A89:B89"/>
    <mergeCell ref="C89:AA89"/>
    <mergeCell ref="A81:AA81"/>
    <mergeCell ref="A82:B82"/>
    <mergeCell ref="C82:AA82"/>
    <mergeCell ref="A83:B83"/>
    <mergeCell ref="C83:T83"/>
    <mergeCell ref="U83:AA83"/>
    <mergeCell ref="A84:B84"/>
    <mergeCell ref="C84:AA84"/>
    <mergeCell ref="A78:C80"/>
    <mergeCell ref="D78:R78"/>
    <mergeCell ref="S78:AA78"/>
    <mergeCell ref="D79:R79"/>
    <mergeCell ref="S79:AA79"/>
    <mergeCell ref="D80:R80"/>
    <mergeCell ref="S80:AA80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9:AA29"/>
    <mergeCell ref="A30:C30"/>
    <mergeCell ref="D30:J30"/>
    <mergeCell ref="K30:L30"/>
    <mergeCell ref="M30:O30"/>
    <mergeCell ref="P30:U30"/>
    <mergeCell ref="V30:Y30"/>
    <mergeCell ref="Z30:AA30"/>
    <mergeCell ref="A29:C29"/>
    <mergeCell ref="D29:J29"/>
    <mergeCell ref="K29:L29"/>
    <mergeCell ref="M29:O29"/>
    <mergeCell ref="P29:U29"/>
    <mergeCell ref="V29:Y29"/>
    <mergeCell ref="Z31:AA31"/>
    <mergeCell ref="A32:C32"/>
    <mergeCell ref="D32:J32"/>
    <mergeCell ref="K32:L32"/>
    <mergeCell ref="M32:O32"/>
    <mergeCell ref="P32:U32"/>
    <mergeCell ref="V32:Y32"/>
    <mergeCell ref="Z32:AA32"/>
    <mergeCell ref="A31:C31"/>
    <mergeCell ref="D31:J31"/>
    <mergeCell ref="K31:L31"/>
    <mergeCell ref="M31:O31"/>
    <mergeCell ref="P31:U31"/>
    <mergeCell ref="V31:Y31"/>
    <mergeCell ref="Z33:AA33"/>
    <mergeCell ref="A34:C34"/>
    <mergeCell ref="D34:J34"/>
    <mergeCell ref="K34:L34"/>
    <mergeCell ref="M34:O34"/>
    <mergeCell ref="P34:U34"/>
    <mergeCell ref="V34:Y34"/>
    <mergeCell ref="Z34:AA34"/>
    <mergeCell ref="A33:C33"/>
    <mergeCell ref="D33:J33"/>
    <mergeCell ref="K33:L33"/>
    <mergeCell ref="M33:O33"/>
    <mergeCell ref="P33:U33"/>
    <mergeCell ref="V33:Y33"/>
    <mergeCell ref="Z35:AA35"/>
    <mergeCell ref="A36:C36"/>
    <mergeCell ref="D36:J36"/>
    <mergeCell ref="K36:L36"/>
    <mergeCell ref="M36:O36"/>
    <mergeCell ref="P36:U36"/>
    <mergeCell ref="V36:Y36"/>
    <mergeCell ref="Z36:AA36"/>
    <mergeCell ref="A35:C35"/>
    <mergeCell ref="D35:J35"/>
    <mergeCell ref="K35:L35"/>
    <mergeCell ref="M35:O35"/>
    <mergeCell ref="P35:U35"/>
    <mergeCell ref="V35:Y35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A41:AA41"/>
    <mergeCell ref="A42:X42"/>
    <mergeCell ref="Y42:AA42"/>
    <mergeCell ref="A43:AA43"/>
    <mergeCell ref="A44:AA44"/>
    <mergeCell ref="A45:C45"/>
    <mergeCell ref="D45:J45"/>
    <mergeCell ref="K45:L45"/>
    <mergeCell ref="M45:O45"/>
    <mergeCell ref="P45:U45"/>
    <mergeCell ref="Z47:AA47"/>
    <mergeCell ref="A48:C48"/>
    <mergeCell ref="D48:J48"/>
    <mergeCell ref="K48:L48"/>
    <mergeCell ref="M48:O48"/>
    <mergeCell ref="P48:U48"/>
    <mergeCell ref="V48:Y48"/>
    <mergeCell ref="Z48:AA48"/>
    <mergeCell ref="V45:Y45"/>
    <mergeCell ref="Z45:AA45"/>
    <mergeCell ref="A46:C46"/>
    <mergeCell ref="D46:AA46"/>
    <mergeCell ref="A47:C47"/>
    <mergeCell ref="D47:J47"/>
    <mergeCell ref="K47:L47"/>
    <mergeCell ref="M47:O47"/>
    <mergeCell ref="P47:U47"/>
    <mergeCell ref="V47:Y47"/>
    <mergeCell ref="Z49:AA49"/>
    <mergeCell ref="A50:AA50"/>
    <mergeCell ref="A51:X51"/>
    <mergeCell ref="Y51:AA51"/>
    <mergeCell ref="A52:AA52"/>
    <mergeCell ref="A53:AA53"/>
    <mergeCell ref="A49:C49"/>
    <mergeCell ref="D49:J49"/>
    <mergeCell ref="K49:L49"/>
    <mergeCell ref="M49:O49"/>
    <mergeCell ref="P49:U49"/>
    <mergeCell ref="V49:Y49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6:AA56"/>
    <mergeCell ref="A54:C54"/>
    <mergeCell ref="D54:J54"/>
    <mergeCell ref="K54:L54"/>
    <mergeCell ref="M54:O54"/>
    <mergeCell ref="P54:U54"/>
    <mergeCell ref="V54:Y54"/>
    <mergeCell ref="Z57:AA57"/>
    <mergeCell ref="A58:AA58"/>
    <mergeCell ref="A59:X59"/>
    <mergeCell ref="Y59:AA59"/>
    <mergeCell ref="A60:AA60"/>
    <mergeCell ref="A61:X61"/>
    <mergeCell ref="Y61:AA61"/>
    <mergeCell ref="A57:C57"/>
    <mergeCell ref="D57:J57"/>
    <mergeCell ref="K57:L57"/>
    <mergeCell ref="M57:O57"/>
    <mergeCell ref="P57:U57"/>
    <mergeCell ref="V57:Y57"/>
    <mergeCell ref="A73:AA73"/>
    <mergeCell ref="A74:AA74"/>
    <mergeCell ref="A75:AA75"/>
    <mergeCell ref="A76:AA76"/>
    <mergeCell ref="A77:AA77"/>
    <mergeCell ref="A71:AA71"/>
    <mergeCell ref="A72:AA72"/>
    <mergeCell ref="A62:AA62"/>
  </mergeCells>
  <pageMargins left="0.51181102362204722" right="0.51181102362204722" top="0.78740157480314965" bottom="0.78740157480314965" header="0.31496062992125984" footer="0.31496062992125984"/>
  <pageSetup paperSize="9" scale="62" orientation="portrait" r:id="rId1"/>
  <headerFooter>
    <oddHeader>&amp;C&amp;G</oddHeader>
  </headerFooter>
  <rowBreaks count="2" manualBreakCount="2">
    <brk id="76" max="26" man="1"/>
    <brk id="159" max="26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C02BBD-4CAF-4A0D-B44B-009A8A17A578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28.8" x14ac:dyDescent="0.3">
      <c r="A1" s="242" t="s">
        <v>368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7CA6D-E7B5-4405-8B59-5C4274C7CC5B}">
  <sheetPr>
    <tabColor rgb="FF92D050"/>
  </sheetPr>
  <dimension ref="B1:HH262"/>
  <sheetViews>
    <sheetView showGridLines="0" view="pageBreakPreview" topLeftCell="A217" zoomScaleNormal="100" zoomScaleSheetLayoutView="100" workbookViewId="0">
      <selection activeCell="AM32" sqref="AM32"/>
    </sheetView>
  </sheetViews>
  <sheetFormatPr defaultColWidth="8.6640625" defaultRowHeight="16.8" customHeight="1" x14ac:dyDescent="0.3"/>
  <cols>
    <col min="1" max="1" width="8.6640625" style="176"/>
    <col min="2" max="2" width="6.33203125" style="175" customWidth="1"/>
    <col min="3" max="3" width="46.33203125" style="175" customWidth="1"/>
    <col min="4" max="4" width="7.109375" style="175" customWidth="1"/>
    <col min="5" max="5" width="11.109375" style="175" customWidth="1"/>
    <col min="6" max="6" width="20.5546875" style="175" customWidth="1"/>
    <col min="7" max="7" width="19.33203125" style="175" customWidth="1"/>
    <col min="8" max="8" width="9.109375" style="175" customWidth="1"/>
    <col min="9" max="10" width="16.88671875" style="175" customWidth="1"/>
    <col min="11" max="11" width="16.88671875" style="175" hidden="1" customWidth="1"/>
    <col min="12" max="15" width="16.88671875" style="175" customWidth="1"/>
    <col min="16" max="216" width="9.109375" style="175" customWidth="1"/>
    <col min="217" max="16384" width="8.6640625" style="176"/>
  </cols>
  <sheetData>
    <row r="1" spans="2:216" ht="16.8" customHeight="1" x14ac:dyDescent="0.3">
      <c r="B1" s="472" t="s">
        <v>349</v>
      </c>
      <c r="C1" s="473"/>
      <c r="D1" s="473"/>
      <c r="E1" s="473"/>
      <c r="F1" s="473"/>
      <c r="G1" s="474"/>
    </row>
    <row r="2" spans="2:216" ht="16.8" customHeight="1" x14ac:dyDescent="0.3">
      <c r="B2" s="177"/>
      <c r="C2" s="178"/>
      <c r="D2" s="179"/>
      <c r="E2" s="179"/>
      <c r="F2" s="178"/>
      <c r="G2" s="180"/>
    </row>
    <row r="3" spans="2:216" s="182" customFormat="1" ht="28.2" customHeight="1" x14ac:dyDescent="0.3">
      <c r="B3" s="475" t="s">
        <v>530</v>
      </c>
      <c r="C3" s="476"/>
      <c r="D3" s="476"/>
      <c r="E3" s="476"/>
      <c r="F3" s="476"/>
      <c r="G3" s="477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1"/>
      <c r="AB3" s="181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81"/>
      <c r="AU3" s="181"/>
      <c r="AV3" s="181"/>
      <c r="AW3" s="181"/>
      <c r="AX3" s="181"/>
      <c r="AY3" s="181"/>
      <c r="AZ3" s="181"/>
      <c r="BA3" s="181"/>
      <c r="BB3" s="181"/>
      <c r="BC3" s="181"/>
      <c r="BD3" s="181"/>
      <c r="BE3" s="181"/>
      <c r="BF3" s="181"/>
      <c r="BG3" s="181"/>
      <c r="BH3" s="181"/>
      <c r="BI3" s="181"/>
      <c r="BJ3" s="181"/>
      <c r="BK3" s="181"/>
      <c r="BL3" s="181"/>
      <c r="BM3" s="181"/>
      <c r="BN3" s="181"/>
      <c r="BO3" s="181"/>
      <c r="BP3" s="181"/>
      <c r="BQ3" s="181"/>
      <c r="BR3" s="181"/>
      <c r="BS3" s="181"/>
      <c r="BT3" s="181"/>
      <c r="BU3" s="181"/>
      <c r="BV3" s="181"/>
      <c r="BW3" s="181"/>
      <c r="BX3" s="181"/>
      <c r="BY3" s="181"/>
      <c r="BZ3" s="181"/>
      <c r="CA3" s="181"/>
      <c r="CB3" s="181"/>
      <c r="CC3" s="181"/>
      <c r="CD3" s="181"/>
      <c r="CE3" s="181"/>
      <c r="CF3" s="181"/>
      <c r="CG3" s="181"/>
      <c r="CH3" s="181"/>
      <c r="CI3" s="181"/>
      <c r="CJ3" s="181"/>
      <c r="CK3" s="181"/>
      <c r="CL3" s="181"/>
      <c r="CM3" s="181"/>
      <c r="CN3" s="181"/>
      <c r="CO3" s="181"/>
      <c r="CP3" s="181"/>
      <c r="CQ3" s="181"/>
      <c r="CR3" s="181"/>
      <c r="CS3" s="181"/>
      <c r="CT3" s="181"/>
      <c r="CU3" s="181"/>
      <c r="CV3" s="181"/>
      <c r="CW3" s="181"/>
      <c r="CX3" s="181"/>
      <c r="CY3" s="181"/>
      <c r="CZ3" s="181"/>
      <c r="DA3" s="181"/>
      <c r="DB3" s="181"/>
      <c r="DC3" s="181"/>
      <c r="DD3" s="181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  <c r="FC3" s="181"/>
      <c r="FD3" s="181"/>
      <c r="FE3" s="181"/>
      <c r="FF3" s="181"/>
      <c r="FG3" s="181"/>
      <c r="FH3" s="181"/>
      <c r="FI3" s="181"/>
      <c r="FJ3" s="181"/>
      <c r="FK3" s="181"/>
      <c r="FL3" s="181"/>
      <c r="FM3" s="181"/>
      <c r="FN3" s="181"/>
      <c r="FO3" s="181"/>
      <c r="FP3" s="181"/>
      <c r="FQ3" s="181"/>
      <c r="FR3" s="181"/>
      <c r="FS3" s="181"/>
      <c r="FT3" s="181"/>
      <c r="FU3" s="181"/>
      <c r="FV3" s="181"/>
      <c r="FW3" s="181"/>
      <c r="FX3" s="181"/>
      <c r="FY3" s="181"/>
      <c r="FZ3" s="181"/>
      <c r="GA3" s="181"/>
      <c r="GB3" s="181"/>
      <c r="GC3" s="181"/>
      <c r="GD3" s="181"/>
      <c r="GE3" s="181"/>
      <c r="GF3" s="181"/>
      <c r="GG3" s="181"/>
      <c r="GH3" s="181"/>
      <c r="GI3" s="181"/>
      <c r="GJ3" s="181"/>
      <c r="GK3" s="181"/>
      <c r="GL3" s="181"/>
      <c r="GM3" s="181"/>
      <c r="GN3" s="181"/>
      <c r="GO3" s="181"/>
      <c r="GP3" s="181"/>
      <c r="GQ3" s="181"/>
      <c r="GR3" s="181"/>
      <c r="GS3" s="181"/>
      <c r="GT3" s="181"/>
      <c r="GU3" s="181"/>
      <c r="GV3" s="181"/>
      <c r="GW3" s="181"/>
      <c r="GX3" s="181"/>
      <c r="GY3" s="181"/>
      <c r="GZ3" s="181"/>
      <c r="HA3" s="181"/>
      <c r="HB3" s="181"/>
      <c r="HC3" s="181"/>
      <c r="HD3" s="181"/>
      <c r="HE3" s="181"/>
      <c r="HF3" s="181"/>
      <c r="HG3" s="181"/>
      <c r="HH3" s="181"/>
    </row>
    <row r="4" spans="2:216" ht="16.8" customHeight="1" x14ac:dyDescent="0.3">
      <c r="B4" s="177"/>
      <c r="C4" s="178"/>
      <c r="D4" s="179"/>
      <c r="E4" s="179"/>
      <c r="F4" s="178"/>
      <c r="G4" s="180"/>
    </row>
    <row r="5" spans="2:216" ht="16.8" customHeight="1" x14ac:dyDescent="0.3">
      <c r="B5" s="478" t="s">
        <v>350</v>
      </c>
      <c r="C5" s="479"/>
      <c r="D5" s="479"/>
      <c r="E5" s="479"/>
      <c r="F5" s="479"/>
      <c r="G5" s="480"/>
    </row>
    <row r="6" spans="2:216" ht="16.8" customHeight="1" x14ac:dyDescent="0.3">
      <c r="B6" s="481" t="s">
        <v>347</v>
      </c>
      <c r="C6" s="465" t="s">
        <v>348</v>
      </c>
      <c r="D6" s="465" t="s">
        <v>351</v>
      </c>
      <c r="E6" s="465"/>
      <c r="F6" s="465" t="s">
        <v>352</v>
      </c>
      <c r="G6" s="482"/>
    </row>
    <row r="7" spans="2:216" ht="16.8" customHeight="1" thickBot="1" x14ac:dyDescent="0.35">
      <c r="B7" s="481"/>
      <c r="C7" s="465"/>
      <c r="D7" s="465"/>
      <c r="E7" s="465"/>
      <c r="F7" s="183" t="s">
        <v>353</v>
      </c>
      <c r="G7" s="184" t="s">
        <v>354</v>
      </c>
    </row>
    <row r="8" spans="2:216" ht="16.8" customHeight="1" thickBot="1" x14ac:dyDescent="0.35">
      <c r="B8" s="462">
        <v>1</v>
      </c>
      <c r="C8" s="484" t="s">
        <v>355</v>
      </c>
      <c r="D8" s="464">
        <v>8.1552684548530416E-2</v>
      </c>
      <c r="E8" s="464"/>
      <c r="F8" s="185">
        <v>0.5</v>
      </c>
      <c r="G8" s="186">
        <v>0.5</v>
      </c>
      <c r="H8" s="187"/>
      <c r="I8" s="188"/>
      <c r="J8" s="188"/>
      <c r="K8" s="188"/>
      <c r="L8" s="188"/>
      <c r="M8" s="188"/>
      <c r="N8" s="188"/>
      <c r="O8" s="188"/>
    </row>
    <row r="9" spans="2:216" ht="16.8" customHeight="1" thickBot="1" x14ac:dyDescent="0.35">
      <c r="B9" s="462"/>
      <c r="C9" s="484"/>
      <c r="D9" s="465"/>
      <c r="E9" s="465"/>
      <c r="F9" s="204"/>
      <c r="G9" s="205"/>
      <c r="I9" s="188"/>
      <c r="J9" s="188"/>
      <c r="K9" s="188"/>
      <c r="L9" s="188"/>
      <c r="M9" s="188"/>
      <c r="N9" s="188"/>
      <c r="O9" s="188"/>
    </row>
    <row r="10" spans="2:216" ht="16.8" customHeight="1" thickBot="1" x14ac:dyDescent="0.35">
      <c r="B10" s="462"/>
      <c r="C10" s="484"/>
      <c r="D10" s="466">
        <v>114513.21</v>
      </c>
      <c r="E10" s="466"/>
      <c r="F10" s="189">
        <v>57256.6</v>
      </c>
      <c r="G10" s="190">
        <v>57256.6</v>
      </c>
      <c r="I10" s="191"/>
      <c r="J10" s="188"/>
      <c r="K10" s="188"/>
      <c r="L10" s="188"/>
      <c r="M10" s="188"/>
      <c r="N10" s="188"/>
      <c r="O10" s="188"/>
    </row>
    <row r="11" spans="2:216" s="175" customFormat="1" ht="16.8" customHeight="1" x14ac:dyDescent="0.25">
      <c r="B11" s="485">
        <v>2</v>
      </c>
      <c r="C11" s="486" t="s">
        <v>106</v>
      </c>
      <c r="D11" s="464">
        <v>0.89699728883204077</v>
      </c>
      <c r="E11" s="464"/>
      <c r="F11" s="192">
        <v>0.4</v>
      </c>
      <c r="G11" s="193">
        <v>0.6</v>
      </c>
      <c r="H11" s="187"/>
      <c r="I11" s="188"/>
      <c r="J11" s="188"/>
      <c r="K11" s="188"/>
      <c r="L11" s="188"/>
      <c r="M11" s="188"/>
      <c r="N11" s="188"/>
      <c r="O11" s="188"/>
    </row>
    <row r="12" spans="2:216" s="175" customFormat="1" ht="16.8" customHeight="1" x14ac:dyDescent="0.25">
      <c r="B12" s="485"/>
      <c r="C12" s="486"/>
      <c r="D12" s="465"/>
      <c r="E12" s="465"/>
      <c r="F12" s="204"/>
      <c r="G12" s="205"/>
      <c r="I12" s="188"/>
      <c r="J12" s="188"/>
      <c r="K12" s="188"/>
      <c r="L12" s="188"/>
      <c r="M12" s="188"/>
      <c r="N12" s="188"/>
      <c r="O12" s="188"/>
    </row>
    <row r="13" spans="2:216" s="175" customFormat="1" ht="16.8" customHeight="1" thickBot="1" x14ac:dyDescent="0.3">
      <c r="B13" s="485"/>
      <c r="C13" s="486"/>
      <c r="D13" s="461">
        <v>1259529.83</v>
      </c>
      <c r="E13" s="461"/>
      <c r="F13" s="189">
        <v>503811.93</v>
      </c>
      <c r="G13" s="190">
        <v>755717.89</v>
      </c>
      <c r="I13" s="191"/>
      <c r="J13" s="188"/>
      <c r="K13" s="188"/>
      <c r="L13" s="188"/>
      <c r="M13" s="188"/>
      <c r="N13" s="188"/>
      <c r="O13" s="188"/>
    </row>
    <row r="14" spans="2:216" s="175" customFormat="1" ht="16.8" customHeight="1" thickBot="1" x14ac:dyDescent="0.3">
      <c r="B14" s="462">
        <v>3</v>
      </c>
      <c r="C14" s="463" t="s">
        <v>133</v>
      </c>
      <c r="D14" s="464">
        <v>2.1450026619428821E-2</v>
      </c>
      <c r="E14" s="464"/>
      <c r="F14" s="185">
        <v>0.2</v>
      </c>
      <c r="G14" s="186">
        <v>0.8</v>
      </c>
      <c r="H14" s="187"/>
      <c r="I14" s="188"/>
      <c r="J14" s="188"/>
      <c r="K14" s="188"/>
      <c r="L14" s="188"/>
      <c r="M14" s="188"/>
      <c r="N14" s="188"/>
      <c r="O14" s="188"/>
    </row>
    <row r="15" spans="2:216" s="175" customFormat="1" ht="16.8" customHeight="1" thickBot="1" x14ac:dyDescent="0.3">
      <c r="B15" s="462"/>
      <c r="C15" s="463"/>
      <c r="D15" s="465"/>
      <c r="E15" s="465"/>
      <c r="F15" s="204"/>
      <c r="G15" s="205"/>
      <c r="I15" s="188"/>
      <c r="J15" s="188"/>
      <c r="K15" s="188"/>
      <c r="L15" s="188"/>
      <c r="M15" s="188"/>
      <c r="N15" s="188"/>
      <c r="O15" s="188"/>
    </row>
    <row r="16" spans="2:216" s="175" customFormat="1" ht="16.8" customHeight="1" thickBot="1" x14ac:dyDescent="0.3">
      <c r="B16" s="462"/>
      <c r="C16" s="463"/>
      <c r="D16" s="466">
        <v>30119.32</v>
      </c>
      <c r="E16" s="466"/>
      <c r="F16" s="189">
        <v>6023.86</v>
      </c>
      <c r="G16" s="190">
        <v>24095.45</v>
      </c>
      <c r="I16" s="191"/>
      <c r="J16" s="188"/>
      <c r="K16" s="188"/>
      <c r="L16" s="188"/>
      <c r="M16" s="188"/>
      <c r="N16" s="188"/>
      <c r="O16" s="188"/>
    </row>
    <row r="17" spans="2:15" s="175" customFormat="1" ht="16.8" customHeight="1" thickBot="1" x14ac:dyDescent="0.3">
      <c r="B17" s="194"/>
      <c r="C17" s="195"/>
      <c r="D17" s="483"/>
      <c r="E17" s="483"/>
      <c r="F17" s="196"/>
      <c r="G17" s="197"/>
      <c r="I17" s="188"/>
      <c r="J17" s="188"/>
      <c r="K17" s="188"/>
      <c r="L17" s="188"/>
      <c r="M17" s="188"/>
      <c r="N17" s="188"/>
      <c r="O17" s="188"/>
    </row>
    <row r="18" spans="2:15" s="175" customFormat="1" ht="16.8" customHeight="1" thickBot="1" x14ac:dyDescent="0.3">
      <c r="B18" s="198" t="s">
        <v>356</v>
      </c>
      <c r="C18" s="199"/>
      <c r="D18" s="468"/>
      <c r="E18" s="468"/>
      <c r="F18" s="200">
        <v>0.39992684740365403</v>
      </c>
      <c r="G18" s="201">
        <v>0.60007315259634597</v>
      </c>
      <c r="I18" s="188"/>
      <c r="J18" s="188"/>
      <c r="K18" s="188"/>
      <c r="L18" s="188"/>
      <c r="M18" s="188"/>
      <c r="N18" s="188"/>
      <c r="O18" s="188"/>
    </row>
    <row r="19" spans="2:15" s="175" customFormat="1" ht="16.8" customHeight="1" thickBot="1" x14ac:dyDescent="0.3">
      <c r="B19" s="198" t="s">
        <v>357</v>
      </c>
      <c r="C19" s="199"/>
      <c r="D19" s="469">
        <v>1</v>
      </c>
      <c r="E19" s="469"/>
      <c r="F19" s="200">
        <v>0.39992684740365403</v>
      </c>
      <c r="G19" s="201">
        <v>1</v>
      </c>
      <c r="I19" s="188"/>
      <c r="J19" s="188"/>
      <c r="K19" s="188"/>
      <c r="L19" s="188"/>
      <c r="M19" s="188"/>
      <c r="N19" s="188"/>
      <c r="O19" s="188"/>
    </row>
    <row r="20" spans="2:15" s="175" customFormat="1" ht="16.8" customHeight="1" thickBot="1" x14ac:dyDescent="0.3">
      <c r="B20" s="470" t="s">
        <v>358</v>
      </c>
      <c r="C20" s="470"/>
      <c r="D20" s="471"/>
      <c r="E20" s="471"/>
      <c r="F20" s="202">
        <v>567092.39</v>
      </c>
      <c r="G20" s="203">
        <v>837069.94</v>
      </c>
      <c r="I20" s="188"/>
      <c r="J20" s="188"/>
      <c r="K20" s="188"/>
      <c r="L20" s="188"/>
      <c r="M20" s="188"/>
      <c r="N20" s="188"/>
      <c r="O20" s="188"/>
    </row>
    <row r="21" spans="2:15" s="175" customFormat="1" ht="16.8" customHeight="1" thickBot="1" x14ac:dyDescent="0.3">
      <c r="B21" s="198" t="s">
        <v>359</v>
      </c>
      <c r="C21" s="199"/>
      <c r="D21" s="467">
        <v>1404162.36</v>
      </c>
      <c r="E21" s="467"/>
      <c r="F21" s="202">
        <v>567092.39</v>
      </c>
      <c r="G21" s="203">
        <v>1404162.33</v>
      </c>
      <c r="I21" s="188">
        <v>0</v>
      </c>
      <c r="J21" s="188"/>
      <c r="K21" s="188"/>
      <c r="L21" s="188"/>
      <c r="M21" s="188"/>
      <c r="N21" s="188"/>
      <c r="O21" s="188"/>
    </row>
    <row r="30" spans="2:15" ht="16.8" customHeight="1" x14ac:dyDescent="0.3">
      <c r="B30" s="460" t="s">
        <v>257</v>
      </c>
      <c r="C30" s="460"/>
      <c r="D30" s="460"/>
      <c r="E30" s="460"/>
      <c r="F30" s="460"/>
      <c r="G30" s="460"/>
    </row>
    <row r="31" spans="2:15" ht="16.8" customHeight="1" x14ac:dyDescent="0.3">
      <c r="B31" s="460" t="s">
        <v>258</v>
      </c>
      <c r="C31" s="460"/>
      <c r="D31" s="460"/>
      <c r="E31" s="460"/>
      <c r="F31" s="460"/>
      <c r="G31" s="460"/>
    </row>
    <row r="32" spans="2:15" ht="16.8" customHeight="1" x14ac:dyDescent="0.3">
      <c r="B32" s="459" t="s">
        <v>259</v>
      </c>
      <c r="C32" s="459"/>
      <c r="D32" s="459"/>
      <c r="E32" s="459"/>
      <c r="F32" s="459"/>
      <c r="G32" s="459"/>
    </row>
    <row r="33" spans="2:216" ht="16.8" customHeight="1" x14ac:dyDescent="0.3">
      <c r="B33" s="459" t="s">
        <v>260</v>
      </c>
      <c r="C33" s="459"/>
      <c r="D33" s="459"/>
      <c r="E33" s="459"/>
      <c r="F33" s="459"/>
      <c r="G33" s="459"/>
    </row>
    <row r="34" spans="2:216" ht="16.8" customHeight="1" x14ac:dyDescent="0.3">
      <c r="B34" s="459" t="s">
        <v>261</v>
      </c>
      <c r="C34" s="459"/>
      <c r="D34" s="459"/>
      <c r="E34" s="459"/>
      <c r="F34" s="459"/>
      <c r="G34" s="459"/>
    </row>
    <row r="35" spans="2:216" ht="16.8" customHeight="1" x14ac:dyDescent="0.3">
      <c r="B35" s="459" t="s">
        <v>262</v>
      </c>
      <c r="C35" s="459"/>
      <c r="D35" s="459"/>
      <c r="E35" s="459"/>
      <c r="F35" s="459"/>
      <c r="G35" s="459"/>
    </row>
    <row r="36" spans="2:216" ht="16.8" customHeight="1" thickBot="1" x14ac:dyDescent="0.35"/>
    <row r="37" spans="2:216" ht="16.8" customHeight="1" x14ac:dyDescent="0.3">
      <c r="B37" s="472" t="s">
        <v>349</v>
      </c>
      <c r="C37" s="473"/>
      <c r="D37" s="473"/>
      <c r="E37" s="473"/>
      <c r="F37" s="473"/>
      <c r="G37" s="474"/>
    </row>
    <row r="38" spans="2:216" ht="16.8" customHeight="1" x14ac:dyDescent="0.3">
      <c r="B38" s="177"/>
      <c r="C38" s="178"/>
      <c r="D38" s="179"/>
      <c r="E38" s="179"/>
      <c r="F38" s="178"/>
      <c r="G38" s="180"/>
    </row>
    <row r="39" spans="2:216" s="182" customFormat="1" ht="28.2" customHeight="1" x14ac:dyDescent="0.3">
      <c r="B39" s="475" t="s">
        <v>531</v>
      </c>
      <c r="C39" s="476"/>
      <c r="D39" s="476"/>
      <c r="E39" s="476"/>
      <c r="F39" s="476"/>
      <c r="G39" s="477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1"/>
      <c r="AM39" s="181"/>
      <c r="AN39" s="181"/>
      <c r="AO39" s="181"/>
      <c r="AP39" s="181"/>
      <c r="AQ39" s="181"/>
      <c r="AR39" s="181"/>
      <c r="AS39" s="181"/>
      <c r="AT39" s="181"/>
      <c r="AU39" s="181"/>
      <c r="AV39" s="181"/>
      <c r="AW39" s="181"/>
      <c r="AX39" s="181"/>
      <c r="AY39" s="181"/>
      <c r="AZ39" s="181"/>
      <c r="BA39" s="181"/>
      <c r="BB39" s="181"/>
      <c r="BC39" s="181"/>
      <c r="BD39" s="181"/>
      <c r="BE39" s="181"/>
      <c r="BF39" s="181"/>
      <c r="BG39" s="181"/>
      <c r="BH39" s="181"/>
      <c r="BI39" s="181"/>
      <c r="BJ39" s="181"/>
      <c r="BK39" s="181"/>
      <c r="BL39" s="181"/>
      <c r="BM39" s="181"/>
      <c r="BN39" s="181"/>
      <c r="BO39" s="181"/>
      <c r="BP39" s="181"/>
      <c r="BQ39" s="181"/>
      <c r="BR39" s="181"/>
      <c r="BS39" s="181"/>
      <c r="BT39" s="181"/>
      <c r="BU39" s="181"/>
      <c r="BV39" s="181"/>
      <c r="BW39" s="181"/>
      <c r="BX39" s="181"/>
      <c r="BY39" s="181"/>
      <c r="BZ39" s="181"/>
      <c r="CA39" s="181"/>
      <c r="CB39" s="181"/>
      <c r="CC39" s="181"/>
      <c r="CD39" s="181"/>
      <c r="CE39" s="181"/>
      <c r="CF39" s="181"/>
      <c r="CG39" s="181"/>
      <c r="CH39" s="181"/>
      <c r="CI39" s="181"/>
      <c r="CJ39" s="181"/>
      <c r="CK39" s="181"/>
      <c r="CL39" s="181"/>
      <c r="CM39" s="181"/>
      <c r="CN39" s="181"/>
      <c r="CO39" s="181"/>
      <c r="CP39" s="181"/>
      <c r="CQ39" s="181"/>
      <c r="CR39" s="181"/>
      <c r="CS39" s="181"/>
      <c r="CT39" s="181"/>
      <c r="CU39" s="181"/>
      <c r="CV39" s="181"/>
      <c r="CW39" s="181"/>
      <c r="CX39" s="181"/>
      <c r="CY39" s="181"/>
      <c r="CZ39" s="181"/>
      <c r="DA39" s="181"/>
      <c r="DB39" s="181"/>
      <c r="DC39" s="181"/>
      <c r="DD39" s="181"/>
      <c r="DE39" s="181"/>
      <c r="DF39" s="181"/>
      <c r="DG39" s="181"/>
      <c r="DH39" s="181"/>
      <c r="DI39" s="181"/>
      <c r="DJ39" s="181"/>
      <c r="DK39" s="181"/>
      <c r="DL39" s="181"/>
      <c r="DM39" s="181"/>
      <c r="DN39" s="181"/>
      <c r="DO39" s="181"/>
      <c r="DP39" s="181"/>
      <c r="DQ39" s="181"/>
      <c r="DR39" s="181"/>
      <c r="DS39" s="181"/>
      <c r="DT39" s="181"/>
      <c r="DU39" s="181"/>
      <c r="DV39" s="181"/>
      <c r="DW39" s="181"/>
      <c r="DX39" s="181"/>
      <c r="DY39" s="181"/>
      <c r="DZ39" s="181"/>
      <c r="EA39" s="181"/>
      <c r="EB39" s="181"/>
      <c r="EC39" s="181"/>
      <c r="ED39" s="181"/>
      <c r="EE39" s="181"/>
      <c r="EF39" s="181"/>
      <c r="EG39" s="181"/>
      <c r="EH39" s="181"/>
      <c r="EI39" s="181"/>
      <c r="EJ39" s="181"/>
      <c r="EK39" s="181"/>
      <c r="EL39" s="181"/>
      <c r="EM39" s="181"/>
      <c r="EN39" s="181"/>
      <c r="EO39" s="181"/>
      <c r="EP39" s="181"/>
      <c r="EQ39" s="181"/>
      <c r="ER39" s="181"/>
      <c r="ES39" s="181"/>
      <c r="ET39" s="181"/>
      <c r="EU39" s="181"/>
      <c r="EV39" s="181"/>
      <c r="EW39" s="181"/>
      <c r="EX39" s="181"/>
      <c r="EY39" s="181"/>
      <c r="EZ39" s="181"/>
      <c r="FA39" s="181"/>
      <c r="FB39" s="181"/>
      <c r="FC39" s="181"/>
      <c r="FD39" s="181"/>
      <c r="FE39" s="181"/>
      <c r="FF39" s="181"/>
      <c r="FG39" s="181"/>
      <c r="FH39" s="181"/>
      <c r="FI39" s="181"/>
      <c r="FJ39" s="181"/>
      <c r="FK39" s="181"/>
      <c r="FL39" s="181"/>
      <c r="FM39" s="181"/>
      <c r="FN39" s="181"/>
      <c r="FO39" s="181"/>
      <c r="FP39" s="181"/>
      <c r="FQ39" s="181"/>
      <c r="FR39" s="181"/>
      <c r="FS39" s="181"/>
      <c r="FT39" s="181"/>
      <c r="FU39" s="181"/>
      <c r="FV39" s="181"/>
      <c r="FW39" s="181"/>
      <c r="FX39" s="181"/>
      <c r="FY39" s="181"/>
      <c r="FZ39" s="181"/>
      <c r="GA39" s="181"/>
      <c r="GB39" s="181"/>
      <c r="GC39" s="181"/>
      <c r="GD39" s="181"/>
      <c r="GE39" s="181"/>
      <c r="GF39" s="181"/>
      <c r="GG39" s="181"/>
      <c r="GH39" s="181"/>
      <c r="GI39" s="181"/>
      <c r="GJ39" s="181"/>
      <c r="GK39" s="181"/>
      <c r="GL39" s="181"/>
      <c r="GM39" s="181"/>
      <c r="GN39" s="181"/>
      <c r="GO39" s="181"/>
      <c r="GP39" s="181"/>
      <c r="GQ39" s="181"/>
      <c r="GR39" s="181"/>
      <c r="GS39" s="181"/>
      <c r="GT39" s="181"/>
      <c r="GU39" s="181"/>
      <c r="GV39" s="181"/>
      <c r="GW39" s="181"/>
      <c r="GX39" s="181"/>
      <c r="GY39" s="181"/>
      <c r="GZ39" s="181"/>
      <c r="HA39" s="181"/>
      <c r="HB39" s="181"/>
      <c r="HC39" s="181"/>
      <c r="HD39" s="181"/>
      <c r="HE39" s="181"/>
      <c r="HF39" s="181"/>
      <c r="HG39" s="181"/>
      <c r="HH39" s="181"/>
    </row>
    <row r="40" spans="2:216" ht="16.8" customHeight="1" x14ac:dyDescent="0.3">
      <c r="B40" s="177"/>
      <c r="C40" s="178"/>
      <c r="D40" s="179"/>
      <c r="E40" s="179"/>
      <c r="F40" s="178"/>
      <c r="G40" s="180"/>
    </row>
    <row r="41" spans="2:216" ht="16.8" customHeight="1" x14ac:dyDescent="0.3">
      <c r="B41" s="478" t="s">
        <v>350</v>
      </c>
      <c r="C41" s="479"/>
      <c r="D41" s="479"/>
      <c r="E41" s="479"/>
      <c r="F41" s="479"/>
      <c r="G41" s="480"/>
    </row>
    <row r="42" spans="2:216" ht="16.8" customHeight="1" x14ac:dyDescent="0.3">
      <c r="B42" s="481" t="s">
        <v>347</v>
      </c>
      <c r="C42" s="465" t="s">
        <v>348</v>
      </c>
      <c r="D42" s="465" t="s">
        <v>351</v>
      </c>
      <c r="E42" s="465"/>
      <c r="F42" s="465" t="s">
        <v>352</v>
      </c>
      <c r="G42" s="482"/>
    </row>
    <row r="43" spans="2:216" ht="16.8" customHeight="1" thickBot="1" x14ac:dyDescent="0.35">
      <c r="B43" s="481"/>
      <c r="C43" s="465"/>
      <c r="D43" s="465"/>
      <c r="E43" s="465"/>
      <c r="F43" s="183" t="s">
        <v>353</v>
      </c>
      <c r="G43" s="184" t="s">
        <v>354</v>
      </c>
    </row>
    <row r="44" spans="2:216" ht="16.8" customHeight="1" thickBot="1" x14ac:dyDescent="0.35">
      <c r="B44" s="462">
        <v>1</v>
      </c>
      <c r="C44" s="484" t="s">
        <v>355</v>
      </c>
      <c r="D44" s="464">
        <v>8.9102181887285456E-2</v>
      </c>
      <c r="E44" s="464"/>
      <c r="F44" s="185">
        <v>0.5</v>
      </c>
      <c r="G44" s="186">
        <v>0.5</v>
      </c>
      <c r="H44" s="187"/>
      <c r="I44" s="188"/>
      <c r="J44" s="188"/>
      <c r="K44" s="188"/>
      <c r="L44" s="188"/>
      <c r="M44" s="188"/>
      <c r="N44" s="188"/>
      <c r="O44" s="188"/>
    </row>
    <row r="45" spans="2:216" ht="16.8" customHeight="1" thickBot="1" x14ac:dyDescent="0.35">
      <c r="B45" s="462"/>
      <c r="C45" s="484"/>
      <c r="D45" s="465"/>
      <c r="E45" s="465"/>
      <c r="F45" s="204"/>
      <c r="G45" s="205"/>
      <c r="I45" s="188"/>
      <c r="J45" s="188"/>
      <c r="K45" s="188"/>
      <c r="L45" s="188"/>
      <c r="M45" s="188"/>
      <c r="N45" s="188"/>
      <c r="O45" s="188"/>
    </row>
    <row r="46" spans="2:216" ht="16.8" customHeight="1" thickBot="1" x14ac:dyDescent="0.35">
      <c r="B46" s="462"/>
      <c r="C46" s="484"/>
      <c r="D46" s="466">
        <v>125113.93000000001</v>
      </c>
      <c r="E46" s="466"/>
      <c r="F46" s="189">
        <v>62556.959999999999</v>
      </c>
      <c r="G46" s="190">
        <v>62556.959999999999</v>
      </c>
      <c r="I46" s="191"/>
      <c r="J46" s="188"/>
      <c r="K46" s="188"/>
      <c r="L46" s="188"/>
      <c r="M46" s="188"/>
      <c r="N46" s="188"/>
      <c r="O46" s="188"/>
    </row>
    <row r="47" spans="2:216" s="175" customFormat="1" ht="16.8" customHeight="1" x14ac:dyDescent="0.25">
      <c r="B47" s="485">
        <v>2</v>
      </c>
      <c r="C47" s="486" t="s">
        <v>106</v>
      </c>
      <c r="D47" s="464">
        <v>0.83649912820622818</v>
      </c>
      <c r="E47" s="464"/>
      <c r="F47" s="192">
        <v>0.4</v>
      </c>
      <c r="G47" s="193">
        <v>0.6</v>
      </c>
      <c r="H47" s="187"/>
      <c r="I47" s="188"/>
      <c r="J47" s="188"/>
      <c r="K47" s="188"/>
      <c r="L47" s="188"/>
      <c r="M47" s="188"/>
      <c r="N47" s="188"/>
      <c r="O47" s="188"/>
    </row>
    <row r="48" spans="2:216" s="175" customFormat="1" ht="16.8" customHeight="1" x14ac:dyDescent="0.25">
      <c r="B48" s="485"/>
      <c r="C48" s="486"/>
      <c r="D48" s="465"/>
      <c r="E48" s="465"/>
      <c r="F48" s="204"/>
      <c r="G48" s="205"/>
      <c r="I48" s="188"/>
      <c r="J48" s="188"/>
      <c r="K48" s="188"/>
      <c r="L48" s="188"/>
      <c r="M48" s="188"/>
      <c r="N48" s="188"/>
      <c r="O48" s="188"/>
    </row>
    <row r="49" spans="2:15" s="175" customFormat="1" ht="16.8" customHeight="1" thickBot="1" x14ac:dyDescent="0.3">
      <c r="B49" s="485"/>
      <c r="C49" s="486"/>
      <c r="D49" s="461">
        <v>1174580.5900000001</v>
      </c>
      <c r="E49" s="461"/>
      <c r="F49" s="189">
        <v>469832.23</v>
      </c>
      <c r="G49" s="190">
        <v>704748.35</v>
      </c>
      <c r="I49" s="191"/>
      <c r="J49" s="188"/>
      <c r="K49" s="188"/>
      <c r="L49" s="188"/>
      <c r="M49" s="188"/>
      <c r="N49" s="188"/>
      <c r="O49" s="188"/>
    </row>
    <row r="50" spans="2:15" s="175" customFormat="1" ht="16.8" customHeight="1" thickBot="1" x14ac:dyDescent="0.3">
      <c r="B50" s="462">
        <v>3</v>
      </c>
      <c r="C50" s="463" t="s">
        <v>133</v>
      </c>
      <c r="D50" s="464">
        <v>3.1026518899139269E-2</v>
      </c>
      <c r="E50" s="464"/>
      <c r="F50" s="185">
        <v>0.2</v>
      </c>
      <c r="G50" s="186">
        <v>0.8</v>
      </c>
      <c r="H50" s="187"/>
      <c r="I50" s="188"/>
      <c r="J50" s="188"/>
      <c r="K50" s="188"/>
      <c r="L50" s="188"/>
      <c r="M50" s="188"/>
      <c r="N50" s="188"/>
      <c r="O50" s="188"/>
    </row>
    <row r="51" spans="2:15" s="175" customFormat="1" ht="16.8" customHeight="1" thickBot="1" x14ac:dyDescent="0.3">
      <c r="B51" s="462"/>
      <c r="C51" s="463"/>
      <c r="D51" s="465"/>
      <c r="E51" s="465"/>
      <c r="F51" s="204"/>
      <c r="G51" s="205"/>
      <c r="I51" s="188"/>
      <c r="J51" s="188"/>
      <c r="K51" s="188"/>
      <c r="L51" s="188"/>
      <c r="M51" s="188"/>
      <c r="N51" s="188"/>
      <c r="O51" s="188"/>
    </row>
    <row r="52" spans="2:15" s="175" customFormat="1" ht="16.8" customHeight="1" thickBot="1" x14ac:dyDescent="0.3">
      <c r="B52" s="462"/>
      <c r="C52" s="463"/>
      <c r="D52" s="466">
        <v>43566.270000000004</v>
      </c>
      <c r="E52" s="466"/>
      <c r="F52" s="189">
        <v>8713.25</v>
      </c>
      <c r="G52" s="190">
        <v>34853.01</v>
      </c>
      <c r="I52" s="191"/>
      <c r="J52" s="188"/>
      <c r="K52" s="188"/>
      <c r="L52" s="188"/>
      <c r="M52" s="188"/>
      <c r="N52" s="188"/>
      <c r="O52" s="188"/>
    </row>
    <row r="53" spans="2:15" s="175" customFormat="1" ht="16.8" customHeight="1" thickBot="1" x14ac:dyDescent="0.3">
      <c r="B53" s="194"/>
      <c r="C53" s="195"/>
      <c r="D53" s="483"/>
      <c r="E53" s="483"/>
      <c r="F53" s="196"/>
      <c r="G53" s="197"/>
      <c r="I53" s="188"/>
      <c r="J53" s="188"/>
      <c r="K53" s="188"/>
      <c r="L53" s="188"/>
      <c r="M53" s="188"/>
      <c r="N53" s="188"/>
      <c r="O53" s="188"/>
    </row>
    <row r="54" spans="2:15" s="175" customFormat="1" ht="16.8" customHeight="1" thickBot="1" x14ac:dyDescent="0.3">
      <c r="B54" s="198" t="s">
        <v>356</v>
      </c>
      <c r="C54" s="199"/>
      <c r="D54" s="468"/>
      <c r="E54" s="468"/>
      <c r="F54" s="200">
        <v>0.39992684740365403</v>
      </c>
      <c r="G54" s="201">
        <v>0.60007315259634597</v>
      </c>
      <c r="I54" s="188"/>
      <c r="J54" s="188"/>
      <c r="K54" s="188"/>
      <c r="L54" s="188"/>
      <c r="M54" s="188"/>
      <c r="N54" s="188"/>
      <c r="O54" s="188"/>
    </row>
    <row r="55" spans="2:15" s="175" customFormat="1" ht="16.8" customHeight="1" thickBot="1" x14ac:dyDescent="0.3">
      <c r="B55" s="198" t="s">
        <v>357</v>
      </c>
      <c r="C55" s="199"/>
      <c r="D55" s="469">
        <v>0.95662782899265297</v>
      </c>
      <c r="E55" s="469"/>
      <c r="F55" s="200">
        <v>0.39992684740365403</v>
      </c>
      <c r="G55" s="201">
        <v>1</v>
      </c>
      <c r="I55" s="188"/>
      <c r="J55" s="188"/>
      <c r="K55" s="188"/>
      <c r="L55" s="188"/>
      <c r="M55" s="188"/>
      <c r="N55" s="188"/>
      <c r="O55" s="188"/>
    </row>
    <row r="56" spans="2:15" s="175" customFormat="1" ht="16.8" customHeight="1" thickBot="1" x14ac:dyDescent="0.3">
      <c r="B56" s="470" t="s">
        <v>358</v>
      </c>
      <c r="C56" s="470"/>
      <c r="D56" s="471"/>
      <c r="E56" s="471"/>
      <c r="F56" s="202">
        <v>541102.43999999994</v>
      </c>
      <c r="G56" s="203">
        <v>802158.32</v>
      </c>
      <c r="I56" s="188"/>
      <c r="J56" s="188"/>
      <c r="K56" s="188"/>
      <c r="L56" s="188"/>
      <c r="M56" s="188"/>
      <c r="N56" s="188"/>
      <c r="O56" s="188"/>
    </row>
    <row r="57" spans="2:15" s="175" customFormat="1" ht="16.8" customHeight="1" thickBot="1" x14ac:dyDescent="0.3">
      <c r="B57" s="198" t="s">
        <v>359</v>
      </c>
      <c r="C57" s="199"/>
      <c r="D57" s="467">
        <v>1343260.79</v>
      </c>
      <c r="E57" s="467"/>
      <c r="F57" s="202">
        <v>541102.43999999994</v>
      </c>
      <c r="G57" s="203">
        <v>1343260.7599999998</v>
      </c>
      <c r="I57" s="188">
        <v>0</v>
      </c>
      <c r="J57" s="188"/>
      <c r="K57" s="188"/>
      <c r="L57" s="188"/>
      <c r="M57" s="188"/>
      <c r="N57" s="188"/>
      <c r="O57" s="188"/>
    </row>
    <row r="66" spans="2:216" ht="16.8" customHeight="1" x14ac:dyDescent="0.3">
      <c r="B66" s="460" t="s">
        <v>257</v>
      </c>
      <c r="C66" s="460"/>
      <c r="D66" s="460"/>
      <c r="E66" s="460"/>
      <c r="F66" s="460"/>
      <c r="G66" s="460"/>
    </row>
    <row r="67" spans="2:216" ht="16.8" customHeight="1" x14ac:dyDescent="0.3">
      <c r="B67" s="460" t="s">
        <v>258</v>
      </c>
      <c r="C67" s="460"/>
      <c r="D67" s="460"/>
      <c r="E67" s="460"/>
      <c r="F67" s="460"/>
      <c r="G67" s="460"/>
    </row>
    <row r="68" spans="2:216" ht="16.8" customHeight="1" x14ac:dyDescent="0.3">
      <c r="B68" s="459" t="s">
        <v>259</v>
      </c>
      <c r="C68" s="459"/>
      <c r="D68" s="459"/>
      <c r="E68" s="459"/>
      <c r="F68" s="459"/>
      <c r="G68" s="459"/>
    </row>
    <row r="69" spans="2:216" ht="16.8" customHeight="1" x14ac:dyDescent="0.3">
      <c r="B69" s="459" t="s">
        <v>260</v>
      </c>
      <c r="C69" s="459"/>
      <c r="D69" s="459"/>
      <c r="E69" s="459"/>
      <c r="F69" s="459"/>
      <c r="G69" s="459"/>
    </row>
    <row r="70" spans="2:216" ht="16.8" customHeight="1" x14ac:dyDescent="0.3">
      <c r="B70" s="459" t="s">
        <v>261</v>
      </c>
      <c r="C70" s="459"/>
      <c r="D70" s="459"/>
      <c r="E70" s="459"/>
      <c r="F70" s="459"/>
      <c r="G70" s="459"/>
    </row>
    <row r="71" spans="2:216" ht="16.8" customHeight="1" x14ac:dyDescent="0.3">
      <c r="B71" s="459" t="s">
        <v>262</v>
      </c>
      <c r="C71" s="459"/>
      <c r="D71" s="459"/>
      <c r="E71" s="459"/>
      <c r="F71" s="459"/>
      <c r="G71" s="459"/>
    </row>
    <row r="74" spans="2:216" ht="16.8" customHeight="1" thickBot="1" x14ac:dyDescent="0.35"/>
    <row r="75" spans="2:216" ht="16.8" customHeight="1" x14ac:dyDescent="0.3">
      <c r="B75" s="472" t="s">
        <v>349</v>
      </c>
      <c r="C75" s="473"/>
      <c r="D75" s="473"/>
      <c r="E75" s="473"/>
      <c r="F75" s="473"/>
      <c r="G75" s="474"/>
    </row>
    <row r="76" spans="2:216" ht="16.8" customHeight="1" x14ac:dyDescent="0.3">
      <c r="B76" s="177"/>
      <c r="C76" s="178"/>
      <c r="D76" s="179"/>
      <c r="E76" s="179"/>
      <c r="F76" s="178"/>
      <c r="G76" s="180"/>
    </row>
    <row r="77" spans="2:216" s="182" customFormat="1" ht="28.2" customHeight="1" x14ac:dyDescent="0.3">
      <c r="B77" s="475" t="s">
        <v>532</v>
      </c>
      <c r="C77" s="476"/>
      <c r="D77" s="476"/>
      <c r="E77" s="476"/>
      <c r="F77" s="476"/>
      <c r="G77" s="477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  <c r="AW77" s="181"/>
      <c r="AX77" s="181"/>
      <c r="AY77" s="181"/>
      <c r="AZ77" s="181"/>
      <c r="BA77" s="181"/>
      <c r="BB77" s="181"/>
      <c r="BC77" s="181"/>
      <c r="BD77" s="181"/>
      <c r="BE77" s="181"/>
      <c r="BF77" s="181"/>
      <c r="BG77" s="181"/>
      <c r="BH77" s="181"/>
      <c r="BI77" s="181"/>
      <c r="BJ77" s="181"/>
      <c r="BK77" s="181"/>
      <c r="BL77" s="181"/>
      <c r="BM77" s="181"/>
      <c r="BN77" s="181"/>
      <c r="BO77" s="181"/>
      <c r="BP77" s="181"/>
      <c r="BQ77" s="181"/>
      <c r="BR77" s="181"/>
      <c r="BS77" s="181"/>
      <c r="BT77" s="181"/>
      <c r="BU77" s="181"/>
      <c r="BV77" s="181"/>
      <c r="BW77" s="181"/>
      <c r="BX77" s="181"/>
      <c r="BY77" s="181"/>
      <c r="BZ77" s="181"/>
      <c r="CA77" s="181"/>
      <c r="CB77" s="181"/>
      <c r="CC77" s="181"/>
      <c r="CD77" s="181"/>
      <c r="CE77" s="181"/>
      <c r="CF77" s="181"/>
      <c r="CG77" s="181"/>
      <c r="CH77" s="181"/>
      <c r="CI77" s="181"/>
      <c r="CJ77" s="181"/>
      <c r="CK77" s="181"/>
      <c r="CL77" s="181"/>
      <c r="CM77" s="181"/>
      <c r="CN77" s="181"/>
      <c r="CO77" s="181"/>
      <c r="CP77" s="181"/>
      <c r="CQ77" s="181"/>
      <c r="CR77" s="181"/>
      <c r="CS77" s="181"/>
      <c r="CT77" s="181"/>
      <c r="CU77" s="181"/>
      <c r="CV77" s="181"/>
      <c r="CW77" s="181"/>
      <c r="CX77" s="181"/>
      <c r="CY77" s="181"/>
      <c r="CZ77" s="181"/>
      <c r="DA77" s="181"/>
      <c r="DB77" s="181"/>
      <c r="DC77" s="181"/>
      <c r="DD77" s="181"/>
      <c r="DE77" s="181"/>
      <c r="DF77" s="181"/>
      <c r="DG77" s="181"/>
      <c r="DH77" s="181"/>
      <c r="DI77" s="181"/>
      <c r="DJ77" s="181"/>
      <c r="DK77" s="181"/>
      <c r="DL77" s="181"/>
      <c r="DM77" s="181"/>
      <c r="DN77" s="181"/>
      <c r="DO77" s="181"/>
      <c r="DP77" s="181"/>
      <c r="DQ77" s="181"/>
      <c r="DR77" s="181"/>
      <c r="DS77" s="181"/>
      <c r="DT77" s="181"/>
      <c r="DU77" s="181"/>
      <c r="DV77" s="181"/>
      <c r="DW77" s="181"/>
      <c r="DX77" s="181"/>
      <c r="DY77" s="181"/>
      <c r="DZ77" s="181"/>
      <c r="EA77" s="181"/>
      <c r="EB77" s="181"/>
      <c r="EC77" s="181"/>
      <c r="ED77" s="181"/>
      <c r="EE77" s="181"/>
      <c r="EF77" s="181"/>
      <c r="EG77" s="181"/>
      <c r="EH77" s="181"/>
      <c r="EI77" s="181"/>
      <c r="EJ77" s="181"/>
      <c r="EK77" s="181"/>
      <c r="EL77" s="181"/>
      <c r="EM77" s="181"/>
      <c r="EN77" s="181"/>
      <c r="EO77" s="181"/>
      <c r="EP77" s="181"/>
      <c r="EQ77" s="181"/>
      <c r="ER77" s="181"/>
      <c r="ES77" s="181"/>
      <c r="ET77" s="181"/>
      <c r="EU77" s="181"/>
      <c r="EV77" s="181"/>
      <c r="EW77" s="181"/>
      <c r="EX77" s="181"/>
      <c r="EY77" s="181"/>
      <c r="EZ77" s="181"/>
      <c r="FA77" s="181"/>
      <c r="FB77" s="181"/>
      <c r="FC77" s="181"/>
      <c r="FD77" s="181"/>
      <c r="FE77" s="181"/>
      <c r="FF77" s="181"/>
      <c r="FG77" s="181"/>
      <c r="FH77" s="181"/>
      <c r="FI77" s="181"/>
      <c r="FJ77" s="181"/>
      <c r="FK77" s="181"/>
      <c r="FL77" s="181"/>
      <c r="FM77" s="181"/>
      <c r="FN77" s="181"/>
      <c r="FO77" s="181"/>
      <c r="FP77" s="181"/>
      <c r="FQ77" s="181"/>
      <c r="FR77" s="181"/>
      <c r="FS77" s="181"/>
      <c r="FT77" s="181"/>
      <c r="FU77" s="181"/>
      <c r="FV77" s="181"/>
      <c r="FW77" s="181"/>
      <c r="FX77" s="181"/>
      <c r="FY77" s="181"/>
      <c r="FZ77" s="181"/>
      <c r="GA77" s="181"/>
      <c r="GB77" s="181"/>
      <c r="GC77" s="181"/>
      <c r="GD77" s="181"/>
      <c r="GE77" s="181"/>
      <c r="GF77" s="181"/>
      <c r="GG77" s="181"/>
      <c r="GH77" s="181"/>
      <c r="GI77" s="181"/>
      <c r="GJ77" s="181"/>
      <c r="GK77" s="181"/>
      <c r="GL77" s="181"/>
      <c r="GM77" s="181"/>
      <c r="GN77" s="181"/>
      <c r="GO77" s="181"/>
      <c r="GP77" s="181"/>
      <c r="GQ77" s="181"/>
      <c r="GR77" s="181"/>
      <c r="GS77" s="181"/>
      <c r="GT77" s="181"/>
      <c r="GU77" s="181"/>
      <c r="GV77" s="181"/>
      <c r="GW77" s="181"/>
      <c r="GX77" s="181"/>
      <c r="GY77" s="181"/>
      <c r="GZ77" s="181"/>
      <c r="HA77" s="181"/>
      <c r="HB77" s="181"/>
      <c r="HC77" s="181"/>
      <c r="HD77" s="181"/>
      <c r="HE77" s="181"/>
      <c r="HF77" s="181"/>
      <c r="HG77" s="181"/>
      <c r="HH77" s="181"/>
    </row>
    <row r="78" spans="2:216" ht="16.8" customHeight="1" x14ac:dyDescent="0.3">
      <c r="B78" s="177"/>
      <c r="C78" s="178"/>
      <c r="D78" s="179"/>
      <c r="E78" s="179"/>
      <c r="F78" s="178"/>
      <c r="G78" s="180"/>
    </row>
    <row r="79" spans="2:216" ht="16.8" customHeight="1" x14ac:dyDescent="0.3">
      <c r="B79" s="478" t="s">
        <v>350</v>
      </c>
      <c r="C79" s="479"/>
      <c r="D79" s="479"/>
      <c r="E79" s="479"/>
      <c r="F79" s="479"/>
      <c r="G79" s="480"/>
    </row>
    <row r="80" spans="2:216" ht="16.8" customHeight="1" x14ac:dyDescent="0.3">
      <c r="B80" s="481" t="s">
        <v>347</v>
      </c>
      <c r="C80" s="465" t="s">
        <v>348</v>
      </c>
      <c r="D80" s="465" t="s">
        <v>351</v>
      </c>
      <c r="E80" s="465"/>
      <c r="F80" s="465" t="s">
        <v>352</v>
      </c>
      <c r="G80" s="482"/>
    </row>
    <row r="81" spans="2:15" ht="16.8" customHeight="1" thickBot="1" x14ac:dyDescent="0.35">
      <c r="B81" s="481"/>
      <c r="C81" s="465"/>
      <c r="D81" s="465"/>
      <c r="E81" s="465"/>
      <c r="F81" s="183" t="s">
        <v>353</v>
      </c>
      <c r="G81" s="184" t="s">
        <v>354</v>
      </c>
    </row>
    <row r="82" spans="2:15" ht="16.8" customHeight="1" thickBot="1" x14ac:dyDescent="0.35">
      <c r="B82" s="462">
        <v>1</v>
      </c>
      <c r="C82" s="484" t="s">
        <v>355</v>
      </c>
      <c r="D82" s="464">
        <v>7.5208211677173856E-2</v>
      </c>
      <c r="E82" s="464"/>
      <c r="F82" s="185">
        <v>0.5</v>
      </c>
      <c r="G82" s="186">
        <v>0.5</v>
      </c>
      <c r="H82" s="187"/>
      <c r="I82" s="188"/>
      <c r="J82" s="188"/>
      <c r="K82" s="188"/>
      <c r="L82" s="188"/>
      <c r="M82" s="188"/>
      <c r="N82" s="188"/>
      <c r="O82" s="188"/>
    </row>
    <row r="83" spans="2:15" ht="16.8" customHeight="1" thickBot="1" x14ac:dyDescent="0.35">
      <c r="B83" s="462"/>
      <c r="C83" s="484"/>
      <c r="D83" s="465"/>
      <c r="E83" s="465"/>
      <c r="F83" s="204"/>
      <c r="G83" s="205"/>
      <c r="I83" s="188"/>
      <c r="J83" s="188"/>
      <c r="K83" s="188"/>
      <c r="L83" s="188"/>
      <c r="M83" s="188"/>
      <c r="N83" s="188"/>
      <c r="O83" s="188"/>
    </row>
    <row r="84" spans="2:15" ht="16.8" customHeight="1" thickBot="1" x14ac:dyDescent="0.35">
      <c r="B84" s="462"/>
      <c r="C84" s="484"/>
      <c r="D84" s="466">
        <v>105604.54000000001</v>
      </c>
      <c r="E84" s="466"/>
      <c r="F84" s="189">
        <v>52802.27</v>
      </c>
      <c r="G84" s="190">
        <v>52802.27</v>
      </c>
      <c r="I84" s="191"/>
      <c r="J84" s="188"/>
      <c r="K84" s="188"/>
      <c r="L84" s="188"/>
      <c r="M84" s="188"/>
      <c r="N84" s="188"/>
      <c r="O84" s="188"/>
    </row>
    <row r="85" spans="2:15" s="175" customFormat="1" ht="16.8" customHeight="1" x14ac:dyDescent="0.25">
      <c r="B85" s="485">
        <v>2</v>
      </c>
      <c r="C85" s="486" t="s">
        <v>106</v>
      </c>
      <c r="D85" s="464">
        <v>0.8140030900700117</v>
      </c>
      <c r="E85" s="464"/>
      <c r="F85" s="192">
        <v>0.4</v>
      </c>
      <c r="G85" s="193">
        <v>0.6</v>
      </c>
      <c r="H85" s="187"/>
      <c r="I85" s="188"/>
      <c r="J85" s="188"/>
      <c r="K85" s="188"/>
      <c r="L85" s="188"/>
      <c r="M85" s="188"/>
      <c r="N85" s="188"/>
      <c r="O85" s="188"/>
    </row>
    <row r="86" spans="2:15" s="175" customFormat="1" ht="16.8" customHeight="1" x14ac:dyDescent="0.25">
      <c r="B86" s="485"/>
      <c r="C86" s="486"/>
      <c r="D86" s="465"/>
      <c r="E86" s="465"/>
      <c r="F86" s="204"/>
      <c r="G86" s="205"/>
      <c r="I86" s="188"/>
      <c r="J86" s="188"/>
      <c r="K86" s="188"/>
      <c r="L86" s="188"/>
      <c r="M86" s="188"/>
      <c r="N86" s="188"/>
      <c r="O86" s="188"/>
    </row>
    <row r="87" spans="2:15" s="175" customFormat="1" ht="16.8" customHeight="1" thickBot="1" x14ac:dyDescent="0.3">
      <c r="B87" s="485"/>
      <c r="C87" s="486"/>
      <c r="D87" s="461">
        <v>1142992.5000000002</v>
      </c>
      <c r="E87" s="461"/>
      <c r="F87" s="189">
        <v>457197</v>
      </c>
      <c r="G87" s="190">
        <v>685795.5</v>
      </c>
      <c r="I87" s="191"/>
      <c r="J87" s="188"/>
      <c r="K87" s="188"/>
      <c r="L87" s="188"/>
      <c r="M87" s="188"/>
      <c r="N87" s="188"/>
      <c r="O87" s="188"/>
    </row>
    <row r="88" spans="2:15" s="175" customFormat="1" ht="16.8" customHeight="1" thickBot="1" x14ac:dyDescent="0.3">
      <c r="B88" s="462">
        <v>3</v>
      </c>
      <c r="C88" s="463" t="s">
        <v>133</v>
      </c>
      <c r="D88" s="464">
        <v>1.8748195187342862E-2</v>
      </c>
      <c r="E88" s="464"/>
      <c r="F88" s="185">
        <v>0.2</v>
      </c>
      <c r="G88" s="186">
        <v>0.8</v>
      </c>
      <c r="H88" s="187"/>
      <c r="I88" s="188"/>
      <c r="J88" s="188"/>
      <c r="K88" s="188"/>
      <c r="L88" s="188"/>
      <c r="M88" s="188"/>
      <c r="N88" s="188"/>
      <c r="O88" s="188"/>
    </row>
    <row r="89" spans="2:15" s="175" customFormat="1" ht="16.8" customHeight="1" thickBot="1" x14ac:dyDescent="0.3">
      <c r="B89" s="462"/>
      <c r="C89" s="463"/>
      <c r="D89" s="465"/>
      <c r="E89" s="465"/>
      <c r="F89" s="204"/>
      <c r="G89" s="205"/>
      <c r="I89" s="188"/>
      <c r="J89" s="188"/>
      <c r="K89" s="188"/>
      <c r="L89" s="188"/>
      <c r="M89" s="188"/>
      <c r="N89" s="188"/>
      <c r="O89" s="188"/>
    </row>
    <row r="90" spans="2:15" s="175" customFormat="1" ht="16.8" customHeight="1" thickBot="1" x14ac:dyDescent="0.3">
      <c r="B90" s="462"/>
      <c r="C90" s="463"/>
      <c r="D90" s="466">
        <v>26325.51</v>
      </c>
      <c r="E90" s="466"/>
      <c r="F90" s="189">
        <v>5265.1</v>
      </c>
      <c r="G90" s="190">
        <v>21060.400000000001</v>
      </c>
      <c r="I90" s="191"/>
      <c r="J90" s="188"/>
      <c r="K90" s="188"/>
      <c r="L90" s="188"/>
      <c r="M90" s="188"/>
      <c r="N90" s="188"/>
      <c r="O90" s="188"/>
    </row>
    <row r="91" spans="2:15" s="175" customFormat="1" ht="16.8" customHeight="1" thickBot="1" x14ac:dyDescent="0.3">
      <c r="B91" s="194"/>
      <c r="C91" s="195"/>
      <c r="D91" s="483"/>
      <c r="E91" s="483"/>
      <c r="F91" s="196"/>
      <c r="G91" s="197"/>
      <c r="I91" s="188"/>
      <c r="J91" s="188"/>
      <c r="K91" s="188"/>
      <c r="L91" s="188"/>
      <c r="M91" s="188"/>
      <c r="N91" s="188"/>
      <c r="O91" s="188"/>
    </row>
    <row r="92" spans="2:15" s="175" customFormat="1" ht="16.8" customHeight="1" thickBot="1" x14ac:dyDescent="0.3">
      <c r="B92" s="198" t="s">
        <v>356</v>
      </c>
      <c r="C92" s="199"/>
      <c r="D92" s="468"/>
      <c r="E92" s="468"/>
      <c r="F92" s="200">
        <v>0.39992684740365403</v>
      </c>
      <c r="G92" s="201">
        <v>0.60007315259634597</v>
      </c>
      <c r="I92" s="188"/>
      <c r="J92" s="188"/>
      <c r="K92" s="188"/>
      <c r="L92" s="188"/>
      <c r="M92" s="188"/>
      <c r="N92" s="188"/>
      <c r="O92" s="188"/>
    </row>
    <row r="93" spans="2:15" s="175" customFormat="1" ht="16.8" customHeight="1" thickBot="1" x14ac:dyDescent="0.3">
      <c r="B93" s="198" t="s">
        <v>357</v>
      </c>
      <c r="C93" s="199"/>
      <c r="D93" s="469">
        <v>0.90795949693452838</v>
      </c>
      <c r="E93" s="469"/>
      <c r="F93" s="200">
        <v>0.39992684740365403</v>
      </c>
      <c r="G93" s="201">
        <v>1</v>
      </c>
      <c r="I93" s="188"/>
      <c r="J93" s="188"/>
      <c r="K93" s="188"/>
      <c r="L93" s="188"/>
      <c r="M93" s="188"/>
      <c r="N93" s="188"/>
      <c r="O93" s="188"/>
    </row>
    <row r="94" spans="2:15" s="175" customFormat="1" ht="16.8" customHeight="1" thickBot="1" x14ac:dyDescent="0.3">
      <c r="B94" s="470" t="s">
        <v>358</v>
      </c>
      <c r="C94" s="470"/>
      <c r="D94" s="471"/>
      <c r="E94" s="471"/>
      <c r="F94" s="202">
        <v>515264.37</v>
      </c>
      <c r="G94" s="203">
        <v>759658.17</v>
      </c>
      <c r="I94" s="188"/>
      <c r="J94" s="188"/>
      <c r="K94" s="188"/>
      <c r="L94" s="188"/>
      <c r="M94" s="188"/>
      <c r="N94" s="188"/>
      <c r="O94" s="188"/>
    </row>
    <row r="95" spans="2:15" s="175" customFormat="1" ht="16.8" customHeight="1" thickBot="1" x14ac:dyDescent="0.3">
      <c r="B95" s="198" t="s">
        <v>359</v>
      </c>
      <c r="C95" s="199"/>
      <c r="D95" s="467">
        <v>1274922.5500000003</v>
      </c>
      <c r="E95" s="467"/>
      <c r="F95" s="202">
        <v>515264.37</v>
      </c>
      <c r="G95" s="203">
        <v>1274922.54</v>
      </c>
      <c r="I95" s="188">
        <v>0</v>
      </c>
      <c r="J95" s="188"/>
      <c r="K95" s="188"/>
      <c r="L95" s="188"/>
      <c r="M95" s="188"/>
      <c r="N95" s="188"/>
      <c r="O95" s="188"/>
    </row>
    <row r="104" spans="2:7" ht="16.8" customHeight="1" x14ac:dyDescent="0.3">
      <c r="B104" s="460" t="s">
        <v>257</v>
      </c>
      <c r="C104" s="460"/>
      <c r="D104" s="460"/>
      <c r="E104" s="460"/>
      <c r="F104" s="460"/>
      <c r="G104" s="460"/>
    </row>
    <row r="105" spans="2:7" ht="16.8" customHeight="1" x14ac:dyDescent="0.3">
      <c r="B105" s="460" t="s">
        <v>258</v>
      </c>
      <c r="C105" s="460"/>
      <c r="D105" s="460"/>
      <c r="E105" s="460"/>
      <c r="F105" s="460"/>
      <c r="G105" s="460"/>
    </row>
    <row r="106" spans="2:7" ht="16.8" customHeight="1" x14ac:dyDescent="0.3">
      <c r="B106" s="459" t="s">
        <v>259</v>
      </c>
      <c r="C106" s="459"/>
      <c r="D106" s="459"/>
      <c r="E106" s="459"/>
      <c r="F106" s="459"/>
      <c r="G106" s="459"/>
    </row>
    <row r="107" spans="2:7" ht="16.8" customHeight="1" x14ac:dyDescent="0.3">
      <c r="B107" s="459" t="s">
        <v>260</v>
      </c>
      <c r="C107" s="459"/>
      <c r="D107" s="459"/>
      <c r="E107" s="459"/>
      <c r="F107" s="459"/>
      <c r="G107" s="459"/>
    </row>
    <row r="108" spans="2:7" ht="16.8" customHeight="1" x14ac:dyDescent="0.3">
      <c r="B108" s="459" t="s">
        <v>261</v>
      </c>
      <c r="C108" s="459"/>
      <c r="D108" s="459"/>
      <c r="E108" s="459"/>
      <c r="F108" s="459"/>
      <c r="G108" s="459"/>
    </row>
    <row r="109" spans="2:7" ht="16.8" customHeight="1" x14ac:dyDescent="0.3">
      <c r="B109" s="459" t="s">
        <v>262</v>
      </c>
      <c r="C109" s="459"/>
      <c r="D109" s="459"/>
      <c r="E109" s="459"/>
      <c r="F109" s="459"/>
      <c r="G109" s="459"/>
    </row>
    <row r="110" spans="2:7" ht="16.8" customHeight="1" x14ac:dyDescent="0.3">
      <c r="B110" s="307"/>
      <c r="C110" s="307"/>
      <c r="D110" s="307"/>
      <c r="E110" s="307"/>
      <c r="F110" s="307"/>
      <c r="G110" s="307"/>
    </row>
    <row r="111" spans="2:7" ht="16.8" customHeight="1" x14ac:dyDescent="0.3">
      <c r="B111" s="307"/>
      <c r="C111" s="307"/>
      <c r="D111" s="307"/>
      <c r="E111" s="307"/>
      <c r="F111" s="307"/>
      <c r="G111" s="307"/>
    </row>
    <row r="112" spans="2:7" ht="16.8" customHeight="1" x14ac:dyDescent="0.3">
      <c r="B112" s="307"/>
      <c r="C112" s="307"/>
      <c r="D112" s="307"/>
      <c r="E112" s="307"/>
      <c r="F112" s="307"/>
      <c r="G112" s="307"/>
    </row>
    <row r="113" spans="2:216" ht="16.8" customHeight="1" x14ac:dyDescent="0.3">
      <c r="B113" s="307"/>
      <c r="C113" s="307"/>
      <c r="D113" s="307"/>
      <c r="E113" s="307"/>
      <c r="F113" s="307"/>
      <c r="G113" s="307"/>
    </row>
    <row r="114" spans="2:216" ht="16.8" customHeight="1" x14ac:dyDescent="0.3">
      <c r="B114" s="307"/>
      <c r="C114" s="307"/>
      <c r="D114" s="307"/>
      <c r="E114" s="307"/>
      <c r="F114" s="307"/>
      <c r="G114" s="307"/>
    </row>
    <row r="115" spans="2:216" ht="16.8" customHeight="1" x14ac:dyDescent="0.3">
      <c r="B115" s="307"/>
      <c r="C115" s="307"/>
      <c r="D115" s="307"/>
      <c r="E115" s="307"/>
      <c r="F115" s="307"/>
      <c r="G115" s="307"/>
    </row>
    <row r="116" spans="2:216" ht="16.8" customHeight="1" x14ac:dyDescent="0.3">
      <c r="B116" s="307"/>
      <c r="C116" s="307"/>
      <c r="D116" s="307"/>
      <c r="E116" s="307"/>
      <c r="F116" s="307"/>
      <c r="G116" s="307"/>
    </row>
    <row r="117" spans="2:216" ht="16.8" customHeight="1" x14ac:dyDescent="0.3">
      <c r="B117" s="307"/>
      <c r="C117" s="307"/>
      <c r="D117" s="307"/>
      <c r="E117" s="307"/>
      <c r="F117" s="307"/>
      <c r="G117" s="307"/>
    </row>
    <row r="118" spans="2:216" ht="16.8" customHeight="1" x14ac:dyDescent="0.3">
      <c r="B118" s="307"/>
      <c r="C118" s="307"/>
      <c r="D118" s="307"/>
      <c r="E118" s="307"/>
      <c r="F118" s="307"/>
      <c r="G118" s="307"/>
    </row>
    <row r="119" spans="2:216" ht="16.8" customHeight="1" x14ac:dyDescent="0.3">
      <c r="B119" s="307"/>
      <c r="C119" s="307"/>
      <c r="D119" s="307"/>
      <c r="E119" s="307"/>
      <c r="F119" s="307"/>
      <c r="G119" s="307"/>
    </row>
    <row r="120" spans="2:216" ht="16.8" customHeight="1" x14ac:dyDescent="0.3">
      <c r="B120" s="307"/>
      <c r="C120" s="307"/>
      <c r="D120" s="307"/>
      <c r="E120" s="307"/>
      <c r="F120" s="307"/>
      <c r="G120" s="307"/>
    </row>
    <row r="121" spans="2:216" ht="16.8" customHeight="1" x14ac:dyDescent="0.3">
      <c r="B121" s="307"/>
      <c r="C121" s="307"/>
      <c r="D121" s="307"/>
      <c r="E121" s="307"/>
      <c r="F121" s="307"/>
      <c r="G121" s="307"/>
    </row>
    <row r="122" spans="2:216" ht="16.8" customHeight="1" x14ac:dyDescent="0.3">
      <c r="B122" s="307"/>
      <c r="C122" s="307"/>
      <c r="D122" s="307"/>
      <c r="E122" s="307"/>
      <c r="F122" s="307"/>
      <c r="G122" s="307"/>
    </row>
    <row r="123" spans="2:216" ht="16.8" customHeight="1" x14ac:dyDescent="0.3">
      <c r="B123" s="307"/>
      <c r="C123" s="307"/>
      <c r="D123" s="307"/>
      <c r="E123" s="307"/>
      <c r="F123" s="307"/>
      <c r="G123" s="307"/>
    </row>
    <row r="124" spans="2:216" ht="16.8" customHeight="1" x14ac:dyDescent="0.3">
      <c r="B124" s="307"/>
      <c r="C124" s="307"/>
      <c r="D124" s="307"/>
      <c r="E124" s="307"/>
      <c r="F124" s="307"/>
      <c r="G124" s="307"/>
    </row>
    <row r="125" spans="2:216" ht="16.8" customHeight="1" thickBot="1" x14ac:dyDescent="0.35"/>
    <row r="126" spans="2:216" ht="16.8" customHeight="1" x14ac:dyDescent="0.3">
      <c r="B126" s="472" t="s">
        <v>349</v>
      </c>
      <c r="C126" s="473"/>
      <c r="D126" s="473"/>
      <c r="E126" s="473"/>
      <c r="F126" s="473"/>
      <c r="G126" s="474"/>
    </row>
    <row r="127" spans="2:216" ht="16.8" customHeight="1" x14ac:dyDescent="0.3">
      <c r="B127" s="177"/>
      <c r="C127" s="178"/>
      <c r="D127" s="179"/>
      <c r="E127" s="179"/>
      <c r="F127" s="178"/>
      <c r="G127" s="180"/>
    </row>
    <row r="128" spans="2:216" s="182" customFormat="1" ht="28.2" customHeight="1" x14ac:dyDescent="0.3">
      <c r="B128" s="475" t="s">
        <v>533</v>
      </c>
      <c r="C128" s="476"/>
      <c r="D128" s="476"/>
      <c r="E128" s="476"/>
      <c r="F128" s="476"/>
      <c r="G128" s="477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  <c r="AA128" s="181"/>
      <c r="AB128" s="181"/>
      <c r="AC128" s="181"/>
      <c r="AD128" s="181"/>
      <c r="AE128" s="181"/>
      <c r="AF128" s="181"/>
      <c r="AG128" s="181"/>
      <c r="AH128" s="181"/>
      <c r="AI128" s="181"/>
      <c r="AJ128" s="181"/>
      <c r="AK128" s="181"/>
      <c r="AL128" s="181"/>
      <c r="AM128" s="181"/>
      <c r="AN128" s="181"/>
      <c r="AO128" s="181"/>
      <c r="AP128" s="181"/>
      <c r="AQ128" s="181"/>
      <c r="AR128" s="181"/>
      <c r="AS128" s="181"/>
      <c r="AT128" s="181"/>
      <c r="AU128" s="181"/>
      <c r="AV128" s="181"/>
      <c r="AW128" s="181"/>
      <c r="AX128" s="181"/>
      <c r="AY128" s="181"/>
      <c r="AZ128" s="181"/>
      <c r="BA128" s="181"/>
      <c r="BB128" s="181"/>
      <c r="BC128" s="181"/>
      <c r="BD128" s="181"/>
      <c r="BE128" s="181"/>
      <c r="BF128" s="181"/>
      <c r="BG128" s="181"/>
      <c r="BH128" s="181"/>
      <c r="BI128" s="181"/>
      <c r="BJ128" s="181"/>
      <c r="BK128" s="181"/>
      <c r="BL128" s="181"/>
      <c r="BM128" s="181"/>
      <c r="BN128" s="181"/>
      <c r="BO128" s="181"/>
      <c r="BP128" s="181"/>
      <c r="BQ128" s="181"/>
      <c r="BR128" s="181"/>
      <c r="BS128" s="181"/>
      <c r="BT128" s="181"/>
      <c r="BU128" s="181"/>
      <c r="BV128" s="181"/>
      <c r="BW128" s="181"/>
      <c r="BX128" s="181"/>
      <c r="BY128" s="181"/>
      <c r="BZ128" s="181"/>
      <c r="CA128" s="181"/>
      <c r="CB128" s="181"/>
      <c r="CC128" s="181"/>
      <c r="CD128" s="181"/>
      <c r="CE128" s="181"/>
      <c r="CF128" s="181"/>
      <c r="CG128" s="181"/>
      <c r="CH128" s="181"/>
      <c r="CI128" s="181"/>
      <c r="CJ128" s="181"/>
      <c r="CK128" s="181"/>
      <c r="CL128" s="181"/>
      <c r="CM128" s="181"/>
      <c r="CN128" s="181"/>
      <c r="CO128" s="181"/>
      <c r="CP128" s="181"/>
      <c r="CQ128" s="181"/>
      <c r="CR128" s="181"/>
      <c r="CS128" s="181"/>
      <c r="CT128" s="181"/>
      <c r="CU128" s="181"/>
      <c r="CV128" s="181"/>
      <c r="CW128" s="181"/>
      <c r="CX128" s="181"/>
      <c r="CY128" s="181"/>
      <c r="CZ128" s="181"/>
      <c r="DA128" s="181"/>
      <c r="DB128" s="181"/>
      <c r="DC128" s="181"/>
      <c r="DD128" s="181"/>
      <c r="DE128" s="181"/>
      <c r="DF128" s="181"/>
      <c r="DG128" s="181"/>
      <c r="DH128" s="181"/>
      <c r="DI128" s="181"/>
      <c r="DJ128" s="181"/>
      <c r="DK128" s="181"/>
      <c r="DL128" s="181"/>
      <c r="DM128" s="181"/>
      <c r="DN128" s="181"/>
      <c r="DO128" s="181"/>
      <c r="DP128" s="181"/>
      <c r="DQ128" s="181"/>
      <c r="DR128" s="181"/>
      <c r="DS128" s="181"/>
      <c r="DT128" s="181"/>
      <c r="DU128" s="181"/>
      <c r="DV128" s="181"/>
      <c r="DW128" s="181"/>
      <c r="DX128" s="181"/>
      <c r="DY128" s="181"/>
      <c r="DZ128" s="181"/>
      <c r="EA128" s="181"/>
      <c r="EB128" s="181"/>
      <c r="EC128" s="181"/>
      <c r="ED128" s="181"/>
      <c r="EE128" s="181"/>
      <c r="EF128" s="181"/>
      <c r="EG128" s="181"/>
      <c r="EH128" s="181"/>
      <c r="EI128" s="181"/>
      <c r="EJ128" s="181"/>
      <c r="EK128" s="181"/>
      <c r="EL128" s="181"/>
      <c r="EM128" s="181"/>
      <c r="EN128" s="181"/>
      <c r="EO128" s="181"/>
      <c r="EP128" s="181"/>
      <c r="EQ128" s="181"/>
      <c r="ER128" s="181"/>
      <c r="ES128" s="181"/>
      <c r="ET128" s="181"/>
      <c r="EU128" s="181"/>
      <c r="EV128" s="181"/>
      <c r="EW128" s="181"/>
      <c r="EX128" s="181"/>
      <c r="EY128" s="181"/>
      <c r="EZ128" s="181"/>
      <c r="FA128" s="181"/>
      <c r="FB128" s="181"/>
      <c r="FC128" s="181"/>
      <c r="FD128" s="181"/>
      <c r="FE128" s="181"/>
      <c r="FF128" s="181"/>
      <c r="FG128" s="181"/>
      <c r="FH128" s="181"/>
      <c r="FI128" s="181"/>
      <c r="FJ128" s="181"/>
      <c r="FK128" s="181"/>
      <c r="FL128" s="181"/>
      <c r="FM128" s="181"/>
      <c r="FN128" s="181"/>
      <c r="FO128" s="181"/>
      <c r="FP128" s="181"/>
      <c r="FQ128" s="181"/>
      <c r="FR128" s="181"/>
      <c r="FS128" s="181"/>
      <c r="FT128" s="181"/>
      <c r="FU128" s="181"/>
      <c r="FV128" s="181"/>
      <c r="FW128" s="181"/>
      <c r="FX128" s="181"/>
      <c r="FY128" s="181"/>
      <c r="FZ128" s="181"/>
      <c r="GA128" s="181"/>
      <c r="GB128" s="181"/>
      <c r="GC128" s="181"/>
      <c r="GD128" s="181"/>
      <c r="GE128" s="181"/>
      <c r="GF128" s="181"/>
      <c r="GG128" s="181"/>
      <c r="GH128" s="181"/>
      <c r="GI128" s="181"/>
      <c r="GJ128" s="181"/>
      <c r="GK128" s="181"/>
      <c r="GL128" s="181"/>
      <c r="GM128" s="181"/>
      <c r="GN128" s="181"/>
      <c r="GO128" s="181"/>
      <c r="GP128" s="181"/>
      <c r="GQ128" s="181"/>
      <c r="GR128" s="181"/>
      <c r="GS128" s="181"/>
      <c r="GT128" s="181"/>
      <c r="GU128" s="181"/>
      <c r="GV128" s="181"/>
      <c r="GW128" s="181"/>
      <c r="GX128" s="181"/>
      <c r="GY128" s="181"/>
      <c r="GZ128" s="181"/>
      <c r="HA128" s="181"/>
      <c r="HB128" s="181"/>
      <c r="HC128" s="181"/>
      <c r="HD128" s="181"/>
      <c r="HE128" s="181"/>
      <c r="HF128" s="181"/>
      <c r="HG128" s="181"/>
      <c r="HH128" s="181"/>
    </row>
    <row r="129" spans="2:15" ht="16.8" customHeight="1" x14ac:dyDescent="0.3">
      <c r="B129" s="177"/>
      <c r="C129" s="178"/>
      <c r="D129" s="179"/>
      <c r="E129" s="179"/>
      <c r="F129" s="178"/>
      <c r="G129" s="180"/>
    </row>
    <row r="130" spans="2:15" ht="16.8" customHeight="1" x14ac:dyDescent="0.3">
      <c r="B130" s="478" t="s">
        <v>350</v>
      </c>
      <c r="C130" s="479"/>
      <c r="D130" s="479"/>
      <c r="E130" s="479"/>
      <c r="F130" s="479"/>
      <c r="G130" s="480"/>
    </row>
    <row r="131" spans="2:15" ht="16.8" customHeight="1" x14ac:dyDescent="0.3">
      <c r="B131" s="481" t="s">
        <v>347</v>
      </c>
      <c r="C131" s="465" t="s">
        <v>348</v>
      </c>
      <c r="D131" s="465" t="s">
        <v>351</v>
      </c>
      <c r="E131" s="465"/>
      <c r="F131" s="465" t="s">
        <v>352</v>
      </c>
      <c r="G131" s="482"/>
    </row>
    <row r="132" spans="2:15" ht="16.8" customHeight="1" thickBot="1" x14ac:dyDescent="0.35">
      <c r="B132" s="481"/>
      <c r="C132" s="465"/>
      <c r="D132" s="465"/>
      <c r="E132" s="465"/>
      <c r="F132" s="183" t="s">
        <v>353</v>
      </c>
      <c r="G132" s="184" t="s">
        <v>354</v>
      </c>
    </row>
    <row r="133" spans="2:15" ht="16.8" customHeight="1" thickBot="1" x14ac:dyDescent="0.35">
      <c r="B133" s="462">
        <v>1</v>
      </c>
      <c r="C133" s="484" t="s">
        <v>355</v>
      </c>
      <c r="D133" s="464">
        <v>6.7724910387143539E-2</v>
      </c>
      <c r="E133" s="464"/>
      <c r="F133" s="185">
        <v>0.5</v>
      </c>
      <c r="G133" s="186">
        <v>0.5</v>
      </c>
      <c r="H133" s="187"/>
      <c r="I133" s="188"/>
      <c r="J133" s="188"/>
      <c r="K133" s="188"/>
      <c r="L133" s="188"/>
      <c r="M133" s="188"/>
      <c r="N133" s="188"/>
      <c r="O133" s="188"/>
    </row>
    <row r="134" spans="2:15" ht="16.8" customHeight="1" thickBot="1" x14ac:dyDescent="0.35">
      <c r="B134" s="462"/>
      <c r="C134" s="484"/>
      <c r="D134" s="465"/>
      <c r="E134" s="465"/>
      <c r="F134" s="204"/>
      <c r="G134" s="205"/>
      <c r="I134" s="188"/>
      <c r="J134" s="188"/>
      <c r="K134" s="188"/>
      <c r="L134" s="188"/>
      <c r="M134" s="188"/>
      <c r="N134" s="188"/>
      <c r="O134" s="188"/>
    </row>
    <row r="135" spans="2:15" ht="16.8" customHeight="1" thickBot="1" x14ac:dyDescent="0.35">
      <c r="B135" s="462"/>
      <c r="C135" s="484"/>
      <c r="D135" s="466">
        <v>95096.76999999999</v>
      </c>
      <c r="E135" s="466"/>
      <c r="F135" s="189">
        <v>47548.39</v>
      </c>
      <c r="G135" s="190">
        <v>47548.39</v>
      </c>
      <c r="I135" s="191"/>
      <c r="J135" s="188"/>
      <c r="K135" s="188"/>
      <c r="L135" s="188"/>
      <c r="M135" s="188"/>
      <c r="N135" s="188"/>
      <c r="O135" s="188"/>
    </row>
    <row r="136" spans="2:15" s="175" customFormat="1" ht="16.8" customHeight="1" x14ac:dyDescent="0.25">
      <c r="B136" s="485">
        <v>2</v>
      </c>
      <c r="C136" s="486" t="s">
        <v>106</v>
      </c>
      <c r="D136" s="464">
        <v>0.42729001794350896</v>
      </c>
      <c r="E136" s="464"/>
      <c r="F136" s="192">
        <v>0.4</v>
      </c>
      <c r="G136" s="193">
        <v>0.6</v>
      </c>
      <c r="H136" s="187"/>
      <c r="I136" s="188"/>
      <c r="J136" s="188"/>
      <c r="K136" s="188"/>
      <c r="L136" s="188"/>
      <c r="M136" s="188"/>
      <c r="N136" s="188"/>
      <c r="O136" s="188"/>
    </row>
    <row r="137" spans="2:15" s="175" customFormat="1" ht="16.8" customHeight="1" x14ac:dyDescent="0.25">
      <c r="B137" s="485"/>
      <c r="C137" s="486"/>
      <c r="D137" s="465"/>
      <c r="E137" s="465"/>
      <c r="F137" s="204"/>
      <c r="G137" s="205"/>
      <c r="I137" s="188"/>
      <c r="J137" s="188"/>
      <c r="K137" s="188"/>
      <c r="L137" s="188"/>
      <c r="M137" s="188"/>
      <c r="N137" s="188"/>
      <c r="O137" s="188"/>
    </row>
    <row r="138" spans="2:15" s="175" customFormat="1" ht="16.8" customHeight="1" thickBot="1" x14ac:dyDescent="0.3">
      <c r="B138" s="485"/>
      <c r="C138" s="486"/>
      <c r="D138" s="461">
        <v>599984.55999999994</v>
      </c>
      <c r="E138" s="461"/>
      <c r="F138" s="189">
        <v>239993.82</v>
      </c>
      <c r="G138" s="190">
        <v>359990.74</v>
      </c>
      <c r="I138" s="191"/>
      <c r="J138" s="188"/>
      <c r="K138" s="188"/>
      <c r="L138" s="188"/>
      <c r="M138" s="188"/>
      <c r="N138" s="188"/>
      <c r="O138" s="188"/>
    </row>
    <row r="139" spans="2:15" s="175" customFormat="1" ht="16.8" customHeight="1" thickBot="1" x14ac:dyDescent="0.3">
      <c r="B139" s="462">
        <v>3</v>
      </c>
      <c r="C139" s="463" t="s">
        <v>133</v>
      </c>
      <c r="D139" s="464">
        <v>2.0485558379445525E-2</v>
      </c>
      <c r="E139" s="464"/>
      <c r="F139" s="185">
        <v>0.2</v>
      </c>
      <c r="G139" s="186">
        <v>0.8</v>
      </c>
      <c r="H139" s="187"/>
      <c r="I139" s="188"/>
      <c r="J139" s="188"/>
      <c r="K139" s="188"/>
      <c r="L139" s="188"/>
      <c r="M139" s="188"/>
      <c r="N139" s="188"/>
      <c r="O139" s="188"/>
    </row>
    <row r="140" spans="2:15" s="175" customFormat="1" ht="16.8" customHeight="1" thickBot="1" x14ac:dyDescent="0.3">
      <c r="B140" s="462"/>
      <c r="C140" s="463"/>
      <c r="D140" s="465"/>
      <c r="E140" s="465"/>
      <c r="F140" s="204"/>
      <c r="G140" s="205"/>
      <c r="I140" s="188"/>
      <c r="J140" s="188"/>
      <c r="K140" s="188"/>
      <c r="L140" s="188"/>
      <c r="M140" s="188"/>
      <c r="N140" s="188"/>
      <c r="O140" s="188"/>
    </row>
    <row r="141" spans="2:15" s="175" customFormat="1" ht="16.8" customHeight="1" thickBot="1" x14ac:dyDescent="0.3">
      <c r="B141" s="462"/>
      <c r="C141" s="463"/>
      <c r="D141" s="466">
        <v>28765.050000000003</v>
      </c>
      <c r="E141" s="466"/>
      <c r="F141" s="189">
        <v>5753.01</v>
      </c>
      <c r="G141" s="190">
        <v>23012.04</v>
      </c>
      <c r="I141" s="191"/>
      <c r="J141" s="188"/>
      <c r="K141" s="188"/>
      <c r="L141" s="188"/>
      <c r="M141" s="188"/>
      <c r="N141" s="188"/>
      <c r="O141" s="188"/>
    </row>
    <row r="142" spans="2:15" s="175" customFormat="1" ht="16.8" customHeight="1" thickBot="1" x14ac:dyDescent="0.3">
      <c r="B142" s="194"/>
      <c r="C142" s="195"/>
      <c r="D142" s="483"/>
      <c r="E142" s="483"/>
      <c r="F142" s="196"/>
      <c r="G142" s="197"/>
      <c r="I142" s="188"/>
      <c r="J142" s="188"/>
      <c r="K142" s="188"/>
      <c r="L142" s="188"/>
      <c r="M142" s="188"/>
      <c r="N142" s="188"/>
      <c r="O142" s="188"/>
    </row>
    <row r="143" spans="2:15" s="175" customFormat="1" ht="16.8" customHeight="1" thickBot="1" x14ac:dyDescent="0.3">
      <c r="B143" s="198" t="s">
        <v>356</v>
      </c>
      <c r="C143" s="199"/>
      <c r="D143" s="468"/>
      <c r="E143" s="468"/>
      <c r="F143" s="200">
        <v>0.39992684740365403</v>
      </c>
      <c r="G143" s="201">
        <v>0.60007315259634597</v>
      </c>
      <c r="I143" s="188"/>
      <c r="J143" s="188"/>
      <c r="K143" s="188"/>
      <c r="L143" s="188"/>
      <c r="M143" s="188"/>
      <c r="N143" s="188"/>
      <c r="O143" s="188"/>
    </row>
    <row r="144" spans="2:15" s="175" customFormat="1" ht="16.8" customHeight="1" thickBot="1" x14ac:dyDescent="0.3">
      <c r="B144" s="198" t="s">
        <v>357</v>
      </c>
      <c r="C144" s="199"/>
      <c r="D144" s="469">
        <v>0.51550048671009807</v>
      </c>
      <c r="E144" s="469"/>
      <c r="F144" s="200">
        <v>0.39992684740365403</v>
      </c>
      <c r="G144" s="201">
        <v>1</v>
      </c>
      <c r="I144" s="188"/>
      <c r="J144" s="188"/>
      <c r="K144" s="188"/>
      <c r="L144" s="188"/>
      <c r="M144" s="188"/>
      <c r="N144" s="188"/>
      <c r="O144" s="188"/>
    </row>
    <row r="145" spans="2:15" s="175" customFormat="1" ht="16.8" customHeight="1" thickBot="1" x14ac:dyDescent="0.3">
      <c r="B145" s="470" t="s">
        <v>358</v>
      </c>
      <c r="C145" s="470"/>
      <c r="D145" s="471"/>
      <c r="E145" s="471"/>
      <c r="F145" s="202">
        <v>293295.22000000003</v>
      </c>
      <c r="G145" s="203">
        <v>430551.17</v>
      </c>
      <c r="I145" s="188"/>
      <c r="J145" s="188"/>
      <c r="K145" s="188"/>
      <c r="L145" s="188"/>
      <c r="M145" s="188"/>
      <c r="N145" s="188"/>
      <c r="O145" s="188"/>
    </row>
    <row r="146" spans="2:15" s="175" customFormat="1" ht="16.8" customHeight="1" thickBot="1" x14ac:dyDescent="0.3">
      <c r="B146" s="198" t="s">
        <v>359</v>
      </c>
      <c r="C146" s="199"/>
      <c r="D146" s="467">
        <v>723846.38</v>
      </c>
      <c r="E146" s="467"/>
      <c r="F146" s="202">
        <v>293295.22000000003</v>
      </c>
      <c r="G146" s="203">
        <v>723846.39</v>
      </c>
      <c r="I146" s="188">
        <v>1.0000000009313226E-2</v>
      </c>
      <c r="J146" s="188"/>
      <c r="K146" s="188"/>
      <c r="L146" s="188"/>
      <c r="M146" s="188"/>
      <c r="N146" s="188"/>
      <c r="O146" s="188"/>
    </row>
    <row r="155" spans="2:15" ht="16.8" customHeight="1" x14ac:dyDescent="0.3">
      <c r="B155" s="460" t="s">
        <v>257</v>
      </c>
      <c r="C155" s="460"/>
      <c r="D155" s="460"/>
      <c r="E155" s="460"/>
      <c r="F155" s="460"/>
      <c r="G155" s="460"/>
    </row>
    <row r="156" spans="2:15" ht="16.8" customHeight="1" x14ac:dyDescent="0.3">
      <c r="B156" s="460" t="s">
        <v>258</v>
      </c>
      <c r="C156" s="460"/>
      <c r="D156" s="460"/>
      <c r="E156" s="460"/>
      <c r="F156" s="460"/>
      <c r="G156" s="460"/>
    </row>
    <row r="157" spans="2:15" ht="16.8" customHeight="1" x14ac:dyDescent="0.3">
      <c r="B157" s="459" t="s">
        <v>259</v>
      </c>
      <c r="C157" s="459"/>
      <c r="D157" s="459"/>
      <c r="E157" s="459"/>
      <c r="F157" s="459"/>
      <c r="G157" s="459"/>
    </row>
    <row r="158" spans="2:15" ht="16.8" customHeight="1" x14ac:dyDescent="0.3">
      <c r="B158" s="459" t="s">
        <v>260</v>
      </c>
      <c r="C158" s="459"/>
      <c r="D158" s="459"/>
      <c r="E158" s="459"/>
      <c r="F158" s="459"/>
      <c r="G158" s="459"/>
    </row>
    <row r="159" spans="2:15" ht="16.8" customHeight="1" x14ac:dyDescent="0.3">
      <c r="B159" s="459" t="s">
        <v>261</v>
      </c>
      <c r="C159" s="459"/>
      <c r="D159" s="459"/>
      <c r="E159" s="459"/>
      <c r="F159" s="459"/>
      <c r="G159" s="459"/>
    </row>
    <row r="160" spans="2:15" ht="16.8" customHeight="1" x14ac:dyDescent="0.3">
      <c r="B160" s="459" t="s">
        <v>262</v>
      </c>
      <c r="C160" s="459"/>
      <c r="D160" s="459"/>
      <c r="E160" s="459"/>
      <c r="F160" s="459"/>
      <c r="G160" s="459"/>
    </row>
    <row r="176" ht="16.8" customHeight="1" thickBot="1" x14ac:dyDescent="0.35"/>
    <row r="177" spans="2:216" ht="16.8" customHeight="1" x14ac:dyDescent="0.3">
      <c r="B177" s="472" t="s">
        <v>349</v>
      </c>
      <c r="C177" s="473"/>
      <c r="D177" s="473"/>
      <c r="E177" s="473"/>
      <c r="F177" s="473"/>
      <c r="G177" s="474"/>
    </row>
    <row r="178" spans="2:216" ht="16.8" customHeight="1" x14ac:dyDescent="0.3">
      <c r="B178" s="177"/>
      <c r="C178" s="178"/>
      <c r="D178" s="179"/>
      <c r="E178" s="179"/>
      <c r="F178" s="178"/>
      <c r="G178" s="180"/>
    </row>
    <row r="179" spans="2:216" s="182" customFormat="1" ht="28.2" customHeight="1" x14ac:dyDescent="0.3">
      <c r="B179" s="475" t="s">
        <v>534</v>
      </c>
      <c r="C179" s="476"/>
      <c r="D179" s="476"/>
      <c r="E179" s="476"/>
      <c r="F179" s="476"/>
      <c r="G179" s="477"/>
      <c r="H179" s="181"/>
      <c r="I179" s="181"/>
      <c r="J179" s="181"/>
      <c r="K179" s="181"/>
      <c r="L179" s="181"/>
      <c r="M179" s="181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  <c r="AA179" s="181"/>
      <c r="AB179" s="181"/>
      <c r="AC179" s="181"/>
      <c r="AD179" s="181"/>
      <c r="AE179" s="181"/>
      <c r="AF179" s="181"/>
      <c r="AG179" s="181"/>
      <c r="AH179" s="181"/>
      <c r="AI179" s="181"/>
      <c r="AJ179" s="181"/>
      <c r="AK179" s="181"/>
      <c r="AL179" s="181"/>
      <c r="AM179" s="181"/>
      <c r="AN179" s="181"/>
      <c r="AO179" s="181"/>
      <c r="AP179" s="181"/>
      <c r="AQ179" s="181"/>
      <c r="AR179" s="181"/>
      <c r="AS179" s="181"/>
      <c r="AT179" s="181"/>
      <c r="AU179" s="181"/>
      <c r="AV179" s="181"/>
      <c r="AW179" s="181"/>
      <c r="AX179" s="181"/>
      <c r="AY179" s="181"/>
      <c r="AZ179" s="181"/>
      <c r="BA179" s="181"/>
      <c r="BB179" s="181"/>
      <c r="BC179" s="181"/>
      <c r="BD179" s="181"/>
      <c r="BE179" s="181"/>
      <c r="BF179" s="181"/>
      <c r="BG179" s="181"/>
      <c r="BH179" s="181"/>
      <c r="BI179" s="181"/>
      <c r="BJ179" s="181"/>
      <c r="BK179" s="181"/>
      <c r="BL179" s="181"/>
      <c r="BM179" s="181"/>
      <c r="BN179" s="181"/>
      <c r="BO179" s="181"/>
      <c r="BP179" s="181"/>
      <c r="BQ179" s="181"/>
      <c r="BR179" s="181"/>
      <c r="BS179" s="181"/>
      <c r="BT179" s="181"/>
      <c r="BU179" s="181"/>
      <c r="BV179" s="181"/>
      <c r="BW179" s="181"/>
      <c r="BX179" s="181"/>
      <c r="BY179" s="181"/>
      <c r="BZ179" s="181"/>
      <c r="CA179" s="181"/>
      <c r="CB179" s="181"/>
      <c r="CC179" s="181"/>
      <c r="CD179" s="181"/>
      <c r="CE179" s="181"/>
      <c r="CF179" s="181"/>
      <c r="CG179" s="181"/>
      <c r="CH179" s="181"/>
      <c r="CI179" s="181"/>
      <c r="CJ179" s="181"/>
      <c r="CK179" s="181"/>
      <c r="CL179" s="181"/>
      <c r="CM179" s="181"/>
      <c r="CN179" s="181"/>
      <c r="CO179" s="181"/>
      <c r="CP179" s="181"/>
      <c r="CQ179" s="181"/>
      <c r="CR179" s="181"/>
      <c r="CS179" s="181"/>
      <c r="CT179" s="181"/>
      <c r="CU179" s="181"/>
      <c r="CV179" s="181"/>
      <c r="CW179" s="181"/>
      <c r="CX179" s="181"/>
      <c r="CY179" s="181"/>
      <c r="CZ179" s="181"/>
      <c r="DA179" s="181"/>
      <c r="DB179" s="181"/>
      <c r="DC179" s="181"/>
      <c r="DD179" s="181"/>
      <c r="DE179" s="181"/>
      <c r="DF179" s="181"/>
      <c r="DG179" s="181"/>
      <c r="DH179" s="181"/>
      <c r="DI179" s="181"/>
      <c r="DJ179" s="181"/>
      <c r="DK179" s="181"/>
      <c r="DL179" s="181"/>
      <c r="DM179" s="181"/>
      <c r="DN179" s="181"/>
      <c r="DO179" s="181"/>
      <c r="DP179" s="181"/>
      <c r="DQ179" s="181"/>
      <c r="DR179" s="181"/>
      <c r="DS179" s="181"/>
      <c r="DT179" s="181"/>
      <c r="DU179" s="181"/>
      <c r="DV179" s="181"/>
      <c r="DW179" s="181"/>
      <c r="DX179" s="181"/>
      <c r="DY179" s="181"/>
      <c r="DZ179" s="181"/>
      <c r="EA179" s="181"/>
      <c r="EB179" s="181"/>
      <c r="EC179" s="181"/>
      <c r="ED179" s="181"/>
      <c r="EE179" s="181"/>
      <c r="EF179" s="181"/>
      <c r="EG179" s="181"/>
      <c r="EH179" s="181"/>
      <c r="EI179" s="181"/>
      <c r="EJ179" s="181"/>
      <c r="EK179" s="181"/>
      <c r="EL179" s="181"/>
      <c r="EM179" s="181"/>
      <c r="EN179" s="181"/>
      <c r="EO179" s="181"/>
      <c r="EP179" s="181"/>
      <c r="EQ179" s="181"/>
      <c r="ER179" s="181"/>
      <c r="ES179" s="181"/>
      <c r="ET179" s="181"/>
      <c r="EU179" s="181"/>
      <c r="EV179" s="181"/>
      <c r="EW179" s="181"/>
      <c r="EX179" s="181"/>
      <c r="EY179" s="181"/>
      <c r="EZ179" s="181"/>
      <c r="FA179" s="181"/>
      <c r="FB179" s="181"/>
      <c r="FC179" s="181"/>
      <c r="FD179" s="181"/>
      <c r="FE179" s="181"/>
      <c r="FF179" s="181"/>
      <c r="FG179" s="181"/>
      <c r="FH179" s="181"/>
      <c r="FI179" s="181"/>
      <c r="FJ179" s="181"/>
      <c r="FK179" s="181"/>
      <c r="FL179" s="181"/>
      <c r="FM179" s="181"/>
      <c r="FN179" s="181"/>
      <c r="FO179" s="181"/>
      <c r="FP179" s="181"/>
      <c r="FQ179" s="181"/>
      <c r="FR179" s="181"/>
      <c r="FS179" s="181"/>
      <c r="FT179" s="181"/>
      <c r="FU179" s="181"/>
      <c r="FV179" s="181"/>
      <c r="FW179" s="181"/>
      <c r="FX179" s="181"/>
      <c r="FY179" s="181"/>
      <c r="FZ179" s="181"/>
      <c r="GA179" s="181"/>
      <c r="GB179" s="181"/>
      <c r="GC179" s="181"/>
      <c r="GD179" s="181"/>
      <c r="GE179" s="181"/>
      <c r="GF179" s="181"/>
      <c r="GG179" s="181"/>
      <c r="GH179" s="181"/>
      <c r="GI179" s="181"/>
      <c r="GJ179" s="181"/>
      <c r="GK179" s="181"/>
      <c r="GL179" s="181"/>
      <c r="GM179" s="181"/>
      <c r="GN179" s="181"/>
      <c r="GO179" s="181"/>
      <c r="GP179" s="181"/>
      <c r="GQ179" s="181"/>
      <c r="GR179" s="181"/>
      <c r="GS179" s="181"/>
      <c r="GT179" s="181"/>
      <c r="GU179" s="181"/>
      <c r="GV179" s="181"/>
      <c r="GW179" s="181"/>
      <c r="GX179" s="181"/>
      <c r="GY179" s="181"/>
      <c r="GZ179" s="181"/>
      <c r="HA179" s="181"/>
      <c r="HB179" s="181"/>
      <c r="HC179" s="181"/>
      <c r="HD179" s="181"/>
      <c r="HE179" s="181"/>
      <c r="HF179" s="181"/>
      <c r="HG179" s="181"/>
      <c r="HH179" s="181"/>
    </row>
    <row r="180" spans="2:216" ht="16.8" customHeight="1" x14ac:dyDescent="0.3">
      <c r="B180" s="177"/>
      <c r="C180" s="178"/>
      <c r="D180" s="179"/>
      <c r="E180" s="179"/>
      <c r="F180" s="178"/>
      <c r="G180" s="180"/>
    </row>
    <row r="181" spans="2:216" ht="16.8" customHeight="1" x14ac:dyDescent="0.3">
      <c r="B181" s="478" t="s">
        <v>350</v>
      </c>
      <c r="C181" s="479"/>
      <c r="D181" s="479"/>
      <c r="E181" s="479"/>
      <c r="F181" s="479"/>
      <c r="G181" s="480"/>
    </row>
    <row r="182" spans="2:216" ht="16.8" customHeight="1" x14ac:dyDescent="0.3">
      <c r="B182" s="481" t="s">
        <v>347</v>
      </c>
      <c r="C182" s="465" t="s">
        <v>348</v>
      </c>
      <c r="D182" s="465" t="s">
        <v>351</v>
      </c>
      <c r="E182" s="465"/>
      <c r="F182" s="465" t="s">
        <v>352</v>
      </c>
      <c r="G182" s="482"/>
    </row>
    <row r="183" spans="2:216" ht="16.8" customHeight="1" thickBot="1" x14ac:dyDescent="0.35">
      <c r="B183" s="481"/>
      <c r="C183" s="465"/>
      <c r="D183" s="465"/>
      <c r="E183" s="465"/>
      <c r="F183" s="183" t="s">
        <v>353</v>
      </c>
      <c r="G183" s="184" t="s">
        <v>354</v>
      </c>
    </row>
    <row r="184" spans="2:216" ht="16.8" customHeight="1" thickBot="1" x14ac:dyDescent="0.35">
      <c r="B184" s="462">
        <v>1</v>
      </c>
      <c r="C184" s="484" t="s">
        <v>355</v>
      </c>
      <c r="D184" s="464">
        <v>6.9980376058506502E-2</v>
      </c>
      <c r="E184" s="464"/>
      <c r="F184" s="185">
        <v>0.5</v>
      </c>
      <c r="G184" s="186">
        <v>0.5</v>
      </c>
      <c r="H184" s="187"/>
      <c r="I184" s="188"/>
      <c r="J184" s="188"/>
      <c r="K184" s="188"/>
      <c r="L184" s="188"/>
      <c r="M184" s="188"/>
      <c r="N184" s="188"/>
      <c r="O184" s="188"/>
    </row>
    <row r="185" spans="2:216" ht="16.8" customHeight="1" thickBot="1" x14ac:dyDescent="0.35">
      <c r="B185" s="462"/>
      <c r="C185" s="484"/>
      <c r="D185" s="465"/>
      <c r="E185" s="465"/>
      <c r="F185" s="204"/>
      <c r="G185" s="205"/>
      <c r="I185" s="188"/>
      <c r="J185" s="188"/>
      <c r="K185" s="188"/>
      <c r="L185" s="188"/>
      <c r="M185" s="188"/>
      <c r="N185" s="188"/>
      <c r="O185" s="188"/>
    </row>
    <row r="186" spans="2:216" ht="16.8" customHeight="1" thickBot="1" x14ac:dyDescent="0.35">
      <c r="B186" s="462"/>
      <c r="C186" s="484"/>
      <c r="D186" s="466">
        <v>98263.81</v>
      </c>
      <c r="E186" s="466"/>
      <c r="F186" s="189">
        <v>49131.91</v>
      </c>
      <c r="G186" s="190">
        <v>49131.91</v>
      </c>
      <c r="I186" s="191"/>
      <c r="J186" s="188"/>
      <c r="K186" s="188"/>
      <c r="L186" s="188"/>
      <c r="M186" s="188"/>
      <c r="N186" s="188"/>
      <c r="O186" s="188"/>
    </row>
    <row r="187" spans="2:216" s="175" customFormat="1" ht="16.8" customHeight="1" x14ac:dyDescent="0.25">
      <c r="B187" s="485">
        <v>2</v>
      </c>
      <c r="C187" s="486" t="s">
        <v>106</v>
      </c>
      <c r="D187" s="464">
        <v>0.39810146313849348</v>
      </c>
      <c r="E187" s="464"/>
      <c r="F187" s="192">
        <v>0.4</v>
      </c>
      <c r="G187" s="193">
        <v>0.6</v>
      </c>
      <c r="H187" s="187"/>
      <c r="I187" s="188"/>
      <c r="J187" s="188"/>
      <c r="K187" s="188"/>
      <c r="L187" s="188"/>
      <c r="M187" s="188"/>
      <c r="N187" s="188"/>
      <c r="O187" s="188"/>
    </row>
    <row r="188" spans="2:216" s="175" customFormat="1" ht="16.8" customHeight="1" x14ac:dyDescent="0.25">
      <c r="B188" s="485"/>
      <c r="C188" s="486"/>
      <c r="D188" s="465"/>
      <c r="E188" s="465"/>
      <c r="F188" s="204"/>
      <c r="G188" s="205"/>
      <c r="I188" s="188"/>
      <c r="J188" s="188"/>
      <c r="K188" s="188"/>
      <c r="L188" s="188"/>
      <c r="M188" s="188"/>
      <c r="N188" s="188"/>
      <c r="O188" s="188"/>
    </row>
    <row r="189" spans="2:216" s="175" customFormat="1" ht="16.8" customHeight="1" thickBot="1" x14ac:dyDescent="0.3">
      <c r="B189" s="485"/>
      <c r="C189" s="486"/>
      <c r="D189" s="461">
        <v>558999.09000000008</v>
      </c>
      <c r="E189" s="461"/>
      <c r="F189" s="189">
        <v>223599.64</v>
      </c>
      <c r="G189" s="190">
        <v>335399.45</v>
      </c>
      <c r="I189" s="191"/>
      <c r="J189" s="188"/>
      <c r="K189" s="188"/>
      <c r="L189" s="188"/>
      <c r="M189" s="188"/>
      <c r="N189" s="188"/>
      <c r="O189" s="188"/>
    </row>
    <row r="190" spans="2:216" s="175" customFormat="1" ht="16.8" customHeight="1" thickBot="1" x14ac:dyDescent="0.3">
      <c r="B190" s="462">
        <v>3</v>
      </c>
      <c r="C190" s="463" t="s">
        <v>133</v>
      </c>
      <c r="D190" s="464">
        <v>8.0469540573641345E-3</v>
      </c>
      <c r="E190" s="464"/>
      <c r="F190" s="185">
        <v>0.2</v>
      </c>
      <c r="G190" s="186">
        <v>0.8</v>
      </c>
      <c r="H190" s="187"/>
      <c r="I190" s="188"/>
      <c r="J190" s="188"/>
      <c r="K190" s="188"/>
      <c r="L190" s="188"/>
      <c r="M190" s="188"/>
      <c r="N190" s="188"/>
      <c r="O190" s="188"/>
    </row>
    <row r="191" spans="2:216" s="175" customFormat="1" ht="16.8" customHeight="1" thickBot="1" x14ac:dyDescent="0.3">
      <c r="B191" s="462"/>
      <c r="C191" s="463"/>
      <c r="D191" s="465"/>
      <c r="E191" s="465"/>
      <c r="F191" s="204"/>
      <c r="G191" s="205"/>
      <c r="I191" s="188"/>
      <c r="J191" s="188"/>
      <c r="K191" s="188"/>
      <c r="L191" s="188"/>
      <c r="M191" s="188"/>
      <c r="N191" s="188"/>
      <c r="O191" s="188"/>
    </row>
    <row r="192" spans="2:216" s="175" customFormat="1" ht="16.8" customHeight="1" thickBot="1" x14ac:dyDescent="0.3">
      <c r="B192" s="462"/>
      <c r="C192" s="463"/>
      <c r="D192" s="466">
        <v>11299.23</v>
      </c>
      <c r="E192" s="466"/>
      <c r="F192" s="189">
        <v>2259.85</v>
      </c>
      <c r="G192" s="190">
        <v>9039.3799999999992</v>
      </c>
      <c r="I192" s="191"/>
      <c r="J192" s="188"/>
      <c r="K192" s="188"/>
      <c r="L192" s="188"/>
      <c r="M192" s="188"/>
      <c r="N192" s="188"/>
      <c r="O192" s="188"/>
    </row>
    <row r="193" spans="2:15" s="175" customFormat="1" ht="16.8" customHeight="1" thickBot="1" x14ac:dyDescent="0.3">
      <c r="B193" s="194"/>
      <c r="C193" s="195"/>
      <c r="D193" s="483"/>
      <c r="E193" s="483"/>
      <c r="F193" s="196"/>
      <c r="G193" s="197"/>
      <c r="I193" s="188"/>
      <c r="J193" s="188"/>
      <c r="K193" s="188"/>
      <c r="L193" s="188"/>
      <c r="M193" s="188"/>
      <c r="N193" s="188"/>
      <c r="O193" s="188"/>
    </row>
    <row r="194" spans="2:15" s="175" customFormat="1" ht="16.8" customHeight="1" thickBot="1" x14ac:dyDescent="0.3">
      <c r="B194" s="198" t="s">
        <v>356</v>
      </c>
      <c r="C194" s="199"/>
      <c r="D194" s="468"/>
      <c r="E194" s="468"/>
      <c r="F194" s="200">
        <v>0.39992684740365403</v>
      </c>
      <c r="G194" s="201">
        <v>0.60007315259634597</v>
      </c>
      <c r="I194" s="188"/>
      <c r="J194" s="188"/>
      <c r="K194" s="188"/>
      <c r="L194" s="188"/>
      <c r="M194" s="188"/>
      <c r="N194" s="188"/>
      <c r="O194" s="188"/>
    </row>
    <row r="195" spans="2:15" s="175" customFormat="1" ht="16.8" customHeight="1" thickBot="1" x14ac:dyDescent="0.3">
      <c r="B195" s="198" t="s">
        <v>357</v>
      </c>
      <c r="C195" s="199"/>
      <c r="D195" s="469">
        <v>0.47612879325436408</v>
      </c>
      <c r="E195" s="469"/>
      <c r="F195" s="200">
        <v>0.39992684740365403</v>
      </c>
      <c r="G195" s="201">
        <v>1</v>
      </c>
      <c r="I195" s="188"/>
      <c r="J195" s="188"/>
      <c r="K195" s="188"/>
      <c r="L195" s="188"/>
      <c r="M195" s="188"/>
      <c r="N195" s="188"/>
      <c r="O195" s="188"/>
    </row>
    <row r="196" spans="2:15" s="175" customFormat="1" ht="16.8" customHeight="1" thickBot="1" x14ac:dyDescent="0.3">
      <c r="B196" s="470" t="s">
        <v>358</v>
      </c>
      <c r="C196" s="470"/>
      <c r="D196" s="471"/>
      <c r="E196" s="471"/>
      <c r="F196" s="202">
        <v>274991.40000000002</v>
      </c>
      <c r="G196" s="203">
        <v>393570.74</v>
      </c>
      <c r="I196" s="188"/>
      <c r="J196" s="188"/>
      <c r="K196" s="188"/>
      <c r="L196" s="188"/>
      <c r="M196" s="188"/>
      <c r="N196" s="188"/>
      <c r="O196" s="188"/>
    </row>
    <row r="197" spans="2:15" s="175" customFormat="1" ht="16.8" customHeight="1" thickBot="1" x14ac:dyDescent="0.3">
      <c r="B197" s="198" t="s">
        <v>359</v>
      </c>
      <c r="C197" s="199"/>
      <c r="D197" s="467">
        <v>668562.13000000012</v>
      </c>
      <c r="E197" s="467"/>
      <c r="F197" s="202">
        <v>274991.40000000002</v>
      </c>
      <c r="G197" s="203">
        <v>668562.14</v>
      </c>
      <c r="I197" s="188">
        <v>9.9999998928979039E-3</v>
      </c>
      <c r="J197" s="188"/>
      <c r="K197" s="188"/>
      <c r="L197" s="188"/>
      <c r="M197" s="188"/>
      <c r="N197" s="188"/>
      <c r="O197" s="188"/>
    </row>
    <row r="206" spans="2:15" ht="16.8" customHeight="1" x14ac:dyDescent="0.3">
      <c r="B206" s="460" t="s">
        <v>257</v>
      </c>
      <c r="C206" s="460"/>
      <c r="D206" s="460"/>
      <c r="E206" s="460"/>
      <c r="F206" s="460"/>
      <c r="G206" s="460"/>
    </row>
    <row r="207" spans="2:15" ht="16.8" customHeight="1" x14ac:dyDescent="0.3">
      <c r="B207" s="460" t="s">
        <v>258</v>
      </c>
      <c r="C207" s="460"/>
      <c r="D207" s="460"/>
      <c r="E207" s="460"/>
      <c r="F207" s="460"/>
      <c r="G207" s="460"/>
    </row>
    <row r="208" spans="2:15" ht="16.8" customHeight="1" x14ac:dyDescent="0.3">
      <c r="B208" s="459" t="s">
        <v>259</v>
      </c>
      <c r="C208" s="459"/>
      <c r="D208" s="459"/>
      <c r="E208" s="459"/>
      <c r="F208" s="459"/>
      <c r="G208" s="459"/>
    </row>
    <row r="209" spans="2:7" ht="16.8" customHeight="1" x14ac:dyDescent="0.3">
      <c r="B209" s="459" t="s">
        <v>260</v>
      </c>
      <c r="C209" s="459"/>
      <c r="D209" s="459"/>
      <c r="E209" s="459"/>
      <c r="F209" s="459"/>
      <c r="G209" s="459"/>
    </row>
    <row r="210" spans="2:7" ht="16.8" customHeight="1" x14ac:dyDescent="0.3">
      <c r="B210" s="459" t="s">
        <v>261</v>
      </c>
      <c r="C210" s="459"/>
      <c r="D210" s="459"/>
      <c r="E210" s="459"/>
      <c r="F210" s="459"/>
      <c r="G210" s="459"/>
    </row>
    <row r="211" spans="2:7" ht="16.8" customHeight="1" x14ac:dyDescent="0.3">
      <c r="B211" s="459" t="s">
        <v>262</v>
      </c>
      <c r="C211" s="459"/>
      <c r="D211" s="459"/>
      <c r="E211" s="459"/>
      <c r="F211" s="459"/>
      <c r="G211" s="459"/>
    </row>
    <row r="227" spans="2:216" ht="16.8" customHeight="1" thickBot="1" x14ac:dyDescent="0.35"/>
    <row r="228" spans="2:216" ht="16.8" customHeight="1" x14ac:dyDescent="0.3">
      <c r="B228" s="472" t="s">
        <v>349</v>
      </c>
      <c r="C228" s="473"/>
      <c r="D228" s="473"/>
      <c r="E228" s="473"/>
      <c r="F228" s="473"/>
      <c r="G228" s="474"/>
    </row>
    <row r="229" spans="2:216" ht="16.8" customHeight="1" x14ac:dyDescent="0.3">
      <c r="B229" s="177"/>
      <c r="C229" s="178"/>
      <c r="D229" s="179"/>
      <c r="E229" s="179"/>
      <c r="F229" s="178"/>
      <c r="G229" s="180"/>
    </row>
    <row r="230" spans="2:216" s="182" customFormat="1" ht="28.2" customHeight="1" x14ac:dyDescent="0.3">
      <c r="B230" s="475" t="s">
        <v>535</v>
      </c>
      <c r="C230" s="476"/>
      <c r="D230" s="476"/>
      <c r="E230" s="476"/>
      <c r="F230" s="476"/>
      <c r="G230" s="477"/>
      <c r="H230" s="181"/>
      <c r="I230" s="181"/>
      <c r="J230" s="181"/>
      <c r="K230" s="181"/>
      <c r="L230" s="181"/>
      <c r="M230" s="181"/>
      <c r="N230" s="181"/>
      <c r="O230" s="181"/>
      <c r="P230" s="181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  <c r="AA230" s="181"/>
      <c r="AB230" s="181"/>
      <c r="AC230" s="181"/>
      <c r="AD230" s="181"/>
      <c r="AE230" s="181"/>
      <c r="AF230" s="181"/>
      <c r="AG230" s="181"/>
      <c r="AH230" s="181"/>
      <c r="AI230" s="181"/>
      <c r="AJ230" s="181"/>
      <c r="AK230" s="181"/>
      <c r="AL230" s="181"/>
      <c r="AM230" s="181"/>
      <c r="AN230" s="181"/>
      <c r="AO230" s="181"/>
      <c r="AP230" s="181"/>
      <c r="AQ230" s="181"/>
      <c r="AR230" s="181"/>
      <c r="AS230" s="181"/>
      <c r="AT230" s="181"/>
      <c r="AU230" s="181"/>
      <c r="AV230" s="181"/>
      <c r="AW230" s="181"/>
      <c r="AX230" s="181"/>
      <c r="AY230" s="181"/>
      <c r="AZ230" s="181"/>
      <c r="BA230" s="181"/>
      <c r="BB230" s="181"/>
      <c r="BC230" s="181"/>
      <c r="BD230" s="181"/>
      <c r="BE230" s="181"/>
      <c r="BF230" s="181"/>
      <c r="BG230" s="181"/>
      <c r="BH230" s="181"/>
      <c r="BI230" s="181"/>
      <c r="BJ230" s="181"/>
      <c r="BK230" s="181"/>
      <c r="BL230" s="181"/>
      <c r="BM230" s="181"/>
      <c r="BN230" s="181"/>
      <c r="BO230" s="181"/>
      <c r="BP230" s="181"/>
      <c r="BQ230" s="181"/>
      <c r="BR230" s="181"/>
      <c r="BS230" s="181"/>
      <c r="BT230" s="181"/>
      <c r="BU230" s="181"/>
      <c r="BV230" s="181"/>
      <c r="BW230" s="181"/>
      <c r="BX230" s="181"/>
      <c r="BY230" s="181"/>
      <c r="BZ230" s="181"/>
      <c r="CA230" s="181"/>
      <c r="CB230" s="181"/>
      <c r="CC230" s="181"/>
      <c r="CD230" s="181"/>
      <c r="CE230" s="181"/>
      <c r="CF230" s="181"/>
      <c r="CG230" s="181"/>
      <c r="CH230" s="181"/>
      <c r="CI230" s="181"/>
      <c r="CJ230" s="181"/>
      <c r="CK230" s="181"/>
      <c r="CL230" s="181"/>
      <c r="CM230" s="181"/>
      <c r="CN230" s="181"/>
      <c r="CO230" s="181"/>
      <c r="CP230" s="181"/>
      <c r="CQ230" s="181"/>
      <c r="CR230" s="181"/>
      <c r="CS230" s="181"/>
      <c r="CT230" s="181"/>
      <c r="CU230" s="181"/>
      <c r="CV230" s="181"/>
      <c r="CW230" s="181"/>
      <c r="CX230" s="181"/>
      <c r="CY230" s="181"/>
      <c r="CZ230" s="181"/>
      <c r="DA230" s="181"/>
      <c r="DB230" s="181"/>
      <c r="DC230" s="181"/>
      <c r="DD230" s="181"/>
      <c r="DE230" s="181"/>
      <c r="DF230" s="181"/>
      <c r="DG230" s="181"/>
      <c r="DH230" s="181"/>
      <c r="DI230" s="181"/>
      <c r="DJ230" s="181"/>
      <c r="DK230" s="181"/>
      <c r="DL230" s="181"/>
      <c r="DM230" s="181"/>
      <c r="DN230" s="181"/>
      <c r="DO230" s="181"/>
      <c r="DP230" s="181"/>
      <c r="DQ230" s="181"/>
      <c r="DR230" s="181"/>
      <c r="DS230" s="181"/>
      <c r="DT230" s="181"/>
      <c r="DU230" s="181"/>
      <c r="DV230" s="181"/>
      <c r="DW230" s="181"/>
      <c r="DX230" s="181"/>
      <c r="DY230" s="181"/>
      <c r="DZ230" s="181"/>
      <c r="EA230" s="181"/>
      <c r="EB230" s="181"/>
      <c r="EC230" s="181"/>
      <c r="ED230" s="181"/>
      <c r="EE230" s="181"/>
      <c r="EF230" s="181"/>
      <c r="EG230" s="181"/>
      <c r="EH230" s="181"/>
      <c r="EI230" s="181"/>
      <c r="EJ230" s="181"/>
      <c r="EK230" s="181"/>
      <c r="EL230" s="181"/>
      <c r="EM230" s="181"/>
      <c r="EN230" s="181"/>
      <c r="EO230" s="181"/>
      <c r="EP230" s="181"/>
      <c r="EQ230" s="181"/>
      <c r="ER230" s="181"/>
      <c r="ES230" s="181"/>
      <c r="ET230" s="181"/>
      <c r="EU230" s="181"/>
      <c r="EV230" s="181"/>
      <c r="EW230" s="181"/>
      <c r="EX230" s="181"/>
      <c r="EY230" s="181"/>
      <c r="EZ230" s="181"/>
      <c r="FA230" s="181"/>
      <c r="FB230" s="181"/>
      <c r="FC230" s="181"/>
      <c r="FD230" s="181"/>
      <c r="FE230" s="181"/>
      <c r="FF230" s="181"/>
      <c r="FG230" s="181"/>
      <c r="FH230" s="181"/>
      <c r="FI230" s="181"/>
      <c r="FJ230" s="181"/>
      <c r="FK230" s="181"/>
      <c r="FL230" s="181"/>
      <c r="FM230" s="181"/>
      <c r="FN230" s="181"/>
      <c r="FO230" s="181"/>
      <c r="FP230" s="181"/>
      <c r="FQ230" s="181"/>
      <c r="FR230" s="181"/>
      <c r="FS230" s="181"/>
      <c r="FT230" s="181"/>
      <c r="FU230" s="181"/>
      <c r="FV230" s="181"/>
      <c r="FW230" s="181"/>
      <c r="FX230" s="181"/>
      <c r="FY230" s="181"/>
      <c r="FZ230" s="181"/>
      <c r="GA230" s="181"/>
      <c r="GB230" s="181"/>
      <c r="GC230" s="181"/>
      <c r="GD230" s="181"/>
      <c r="GE230" s="181"/>
      <c r="GF230" s="181"/>
      <c r="GG230" s="181"/>
      <c r="GH230" s="181"/>
      <c r="GI230" s="181"/>
      <c r="GJ230" s="181"/>
      <c r="GK230" s="181"/>
      <c r="GL230" s="181"/>
      <c r="GM230" s="181"/>
      <c r="GN230" s="181"/>
      <c r="GO230" s="181"/>
      <c r="GP230" s="181"/>
      <c r="GQ230" s="181"/>
      <c r="GR230" s="181"/>
      <c r="GS230" s="181"/>
      <c r="GT230" s="181"/>
      <c r="GU230" s="181"/>
      <c r="GV230" s="181"/>
      <c r="GW230" s="181"/>
      <c r="GX230" s="181"/>
      <c r="GY230" s="181"/>
      <c r="GZ230" s="181"/>
      <c r="HA230" s="181"/>
      <c r="HB230" s="181"/>
      <c r="HC230" s="181"/>
      <c r="HD230" s="181"/>
      <c r="HE230" s="181"/>
      <c r="HF230" s="181"/>
      <c r="HG230" s="181"/>
      <c r="HH230" s="181"/>
    </row>
    <row r="231" spans="2:216" ht="16.8" customHeight="1" x14ac:dyDescent="0.3">
      <c r="B231" s="177"/>
      <c r="C231" s="178"/>
      <c r="D231" s="179"/>
      <c r="E231" s="179"/>
      <c r="F231" s="178"/>
      <c r="G231" s="180"/>
    </row>
    <row r="232" spans="2:216" ht="16.8" customHeight="1" x14ac:dyDescent="0.3">
      <c r="B232" s="478" t="s">
        <v>350</v>
      </c>
      <c r="C232" s="479"/>
      <c r="D232" s="479"/>
      <c r="E232" s="479"/>
      <c r="F232" s="479"/>
      <c r="G232" s="480"/>
    </row>
    <row r="233" spans="2:216" ht="16.8" customHeight="1" x14ac:dyDescent="0.3">
      <c r="B233" s="481" t="s">
        <v>347</v>
      </c>
      <c r="C233" s="465" t="s">
        <v>348</v>
      </c>
      <c r="D233" s="465" t="s">
        <v>351</v>
      </c>
      <c r="E233" s="465"/>
      <c r="F233" s="465" t="s">
        <v>352</v>
      </c>
      <c r="G233" s="482"/>
    </row>
    <row r="234" spans="2:216" ht="16.8" customHeight="1" thickBot="1" x14ac:dyDescent="0.35">
      <c r="B234" s="481"/>
      <c r="C234" s="465"/>
      <c r="D234" s="465"/>
      <c r="E234" s="465"/>
      <c r="F234" s="183" t="s">
        <v>353</v>
      </c>
      <c r="G234" s="184" t="s">
        <v>354</v>
      </c>
    </row>
    <row r="235" spans="2:216" ht="16.8" customHeight="1" thickBot="1" x14ac:dyDescent="0.35">
      <c r="B235" s="462">
        <v>1</v>
      </c>
      <c r="C235" s="484" t="s">
        <v>355</v>
      </c>
      <c r="D235" s="464">
        <v>6.9010417000495566E-2</v>
      </c>
      <c r="E235" s="464"/>
      <c r="F235" s="185">
        <v>0.5</v>
      </c>
      <c r="G235" s="186">
        <v>0.5</v>
      </c>
      <c r="H235" s="187"/>
      <c r="I235" s="188"/>
      <c r="J235" s="188"/>
      <c r="K235" s="188"/>
      <c r="L235" s="188"/>
      <c r="M235" s="188"/>
      <c r="N235" s="188"/>
      <c r="O235" s="188"/>
    </row>
    <row r="236" spans="2:216" ht="16.8" customHeight="1" thickBot="1" x14ac:dyDescent="0.35">
      <c r="B236" s="462"/>
      <c r="C236" s="484"/>
      <c r="D236" s="465"/>
      <c r="E236" s="465"/>
      <c r="F236" s="204"/>
      <c r="G236" s="205"/>
      <c r="I236" s="188"/>
      <c r="J236" s="188"/>
      <c r="K236" s="188"/>
      <c r="L236" s="188"/>
      <c r="M236" s="188"/>
      <c r="N236" s="188"/>
      <c r="O236" s="188"/>
    </row>
    <row r="237" spans="2:216" ht="16.8" customHeight="1" thickBot="1" x14ac:dyDescent="0.35">
      <c r="B237" s="462"/>
      <c r="C237" s="484"/>
      <c r="D237" s="466">
        <v>96901.829999999987</v>
      </c>
      <c r="E237" s="466"/>
      <c r="F237" s="189">
        <v>48450.92</v>
      </c>
      <c r="G237" s="190">
        <v>48450.92</v>
      </c>
      <c r="I237" s="191"/>
      <c r="J237" s="188"/>
      <c r="K237" s="188"/>
      <c r="L237" s="188"/>
      <c r="M237" s="188"/>
      <c r="N237" s="188"/>
      <c r="O237" s="188"/>
    </row>
    <row r="238" spans="2:216" s="175" customFormat="1" ht="16.8" customHeight="1" x14ac:dyDescent="0.25">
      <c r="B238" s="485">
        <v>2</v>
      </c>
      <c r="C238" s="486" t="s">
        <v>106</v>
      </c>
      <c r="D238" s="464">
        <v>0.41884085968520052</v>
      </c>
      <c r="E238" s="464"/>
      <c r="F238" s="192">
        <v>0.4</v>
      </c>
      <c r="G238" s="193">
        <v>0.6</v>
      </c>
      <c r="H238" s="187"/>
      <c r="I238" s="188"/>
      <c r="J238" s="188"/>
      <c r="K238" s="188"/>
      <c r="L238" s="188"/>
      <c r="M238" s="188"/>
      <c r="N238" s="188"/>
      <c r="O238" s="188"/>
    </row>
    <row r="239" spans="2:216" s="175" customFormat="1" ht="16.8" customHeight="1" x14ac:dyDescent="0.25">
      <c r="B239" s="485"/>
      <c r="C239" s="486"/>
      <c r="D239" s="465"/>
      <c r="E239" s="465"/>
      <c r="F239" s="204"/>
      <c r="G239" s="205"/>
      <c r="I239" s="188"/>
      <c r="J239" s="188"/>
      <c r="K239" s="188"/>
      <c r="L239" s="188"/>
      <c r="M239" s="188"/>
      <c r="N239" s="188"/>
      <c r="O239" s="188"/>
    </row>
    <row r="240" spans="2:216" s="175" customFormat="1" ht="16.8" customHeight="1" thickBot="1" x14ac:dyDescent="0.3">
      <c r="B240" s="485"/>
      <c r="C240" s="486"/>
      <c r="D240" s="461">
        <v>588120.57000000007</v>
      </c>
      <c r="E240" s="461"/>
      <c r="F240" s="189">
        <v>235248.23</v>
      </c>
      <c r="G240" s="190">
        <v>352872.34</v>
      </c>
      <c r="I240" s="191"/>
      <c r="J240" s="188"/>
      <c r="K240" s="188"/>
      <c r="L240" s="188"/>
      <c r="M240" s="188"/>
      <c r="N240" s="188"/>
      <c r="O240" s="188"/>
    </row>
    <row r="241" spans="2:15" s="175" customFormat="1" ht="16.8" customHeight="1" thickBot="1" x14ac:dyDescent="0.3">
      <c r="B241" s="462">
        <v>3</v>
      </c>
      <c r="C241" s="463" t="s">
        <v>133</v>
      </c>
      <c r="D241" s="464">
        <v>1.011976278868492E-2</v>
      </c>
      <c r="E241" s="464"/>
      <c r="F241" s="185">
        <v>0.2</v>
      </c>
      <c r="G241" s="186">
        <v>0.8</v>
      </c>
      <c r="H241" s="187"/>
      <c r="I241" s="188"/>
      <c r="J241" s="188"/>
      <c r="K241" s="188"/>
      <c r="L241" s="188"/>
      <c r="M241" s="188"/>
      <c r="N241" s="188"/>
      <c r="O241" s="188"/>
    </row>
    <row r="242" spans="2:15" s="175" customFormat="1" ht="16.8" customHeight="1" thickBot="1" x14ac:dyDescent="0.3">
      <c r="B242" s="462"/>
      <c r="C242" s="463"/>
      <c r="D242" s="465"/>
      <c r="E242" s="465"/>
      <c r="F242" s="204"/>
      <c r="G242" s="205"/>
      <c r="I242" s="188"/>
      <c r="J242" s="188"/>
      <c r="K242" s="188"/>
      <c r="L242" s="188"/>
      <c r="M242" s="188"/>
      <c r="N242" s="188"/>
      <c r="O242" s="188"/>
    </row>
    <row r="243" spans="2:15" s="175" customFormat="1" ht="16.8" customHeight="1" thickBot="1" x14ac:dyDescent="0.3">
      <c r="B243" s="462"/>
      <c r="C243" s="463"/>
      <c r="D243" s="466">
        <v>14209.79</v>
      </c>
      <c r="E243" s="466"/>
      <c r="F243" s="189">
        <v>2841.96</v>
      </c>
      <c r="G243" s="190">
        <v>11367.83</v>
      </c>
      <c r="I243" s="191"/>
      <c r="J243" s="188"/>
      <c r="K243" s="188"/>
      <c r="L243" s="188"/>
      <c r="M243" s="188"/>
      <c r="N243" s="188"/>
      <c r="O243" s="188"/>
    </row>
    <row r="244" spans="2:15" s="175" customFormat="1" ht="16.8" customHeight="1" thickBot="1" x14ac:dyDescent="0.3">
      <c r="B244" s="194"/>
      <c r="C244" s="195"/>
      <c r="D244" s="483"/>
      <c r="E244" s="483"/>
      <c r="F244" s="196"/>
      <c r="G244" s="197"/>
      <c r="I244" s="188"/>
      <c r="J244" s="188"/>
      <c r="K244" s="188"/>
      <c r="L244" s="188"/>
      <c r="M244" s="188"/>
      <c r="N244" s="188"/>
      <c r="O244" s="188"/>
    </row>
    <row r="245" spans="2:15" s="175" customFormat="1" ht="16.8" customHeight="1" thickBot="1" x14ac:dyDescent="0.3">
      <c r="B245" s="198" t="s">
        <v>356</v>
      </c>
      <c r="C245" s="199"/>
      <c r="D245" s="468"/>
      <c r="E245" s="468"/>
      <c r="F245" s="200">
        <v>0.39992684740365403</v>
      </c>
      <c r="G245" s="201">
        <v>0.60007315259634597</v>
      </c>
      <c r="I245" s="188"/>
      <c r="J245" s="188"/>
      <c r="K245" s="188"/>
      <c r="L245" s="188"/>
      <c r="M245" s="188"/>
      <c r="N245" s="188"/>
      <c r="O245" s="188"/>
    </row>
    <row r="246" spans="2:15" s="175" customFormat="1" ht="16.8" customHeight="1" thickBot="1" x14ac:dyDescent="0.3">
      <c r="B246" s="198" t="s">
        <v>357</v>
      </c>
      <c r="C246" s="199"/>
      <c r="D246" s="469">
        <v>0.49797103947438104</v>
      </c>
      <c r="E246" s="469"/>
      <c r="F246" s="200">
        <v>0.39992684740365403</v>
      </c>
      <c r="G246" s="201">
        <v>1</v>
      </c>
      <c r="I246" s="188"/>
      <c r="J246" s="188"/>
      <c r="K246" s="188"/>
      <c r="L246" s="188"/>
      <c r="M246" s="188"/>
      <c r="N246" s="188"/>
      <c r="O246" s="188"/>
    </row>
    <row r="247" spans="2:15" s="175" customFormat="1" ht="16.8" customHeight="1" thickBot="1" x14ac:dyDescent="0.3">
      <c r="B247" s="470" t="s">
        <v>358</v>
      </c>
      <c r="C247" s="470"/>
      <c r="D247" s="471"/>
      <c r="E247" s="471"/>
      <c r="F247" s="202">
        <v>286541.11</v>
      </c>
      <c r="G247" s="203">
        <v>412691.09</v>
      </c>
      <c r="I247" s="188"/>
      <c r="J247" s="188"/>
      <c r="K247" s="188"/>
      <c r="L247" s="188"/>
      <c r="M247" s="188"/>
      <c r="N247" s="188"/>
      <c r="O247" s="188"/>
    </row>
    <row r="248" spans="2:15" s="175" customFormat="1" ht="16.8" customHeight="1" thickBot="1" x14ac:dyDescent="0.3">
      <c r="B248" s="198" t="s">
        <v>359</v>
      </c>
      <c r="C248" s="199"/>
      <c r="D248" s="467">
        <v>699232.19000000006</v>
      </c>
      <c r="E248" s="467"/>
      <c r="F248" s="202">
        <v>286541.11</v>
      </c>
      <c r="G248" s="203">
        <v>699232.2</v>
      </c>
      <c r="I248" s="188">
        <v>9.9999998928979039E-3</v>
      </c>
      <c r="J248" s="188"/>
      <c r="K248" s="188"/>
      <c r="L248" s="188"/>
      <c r="M248" s="188"/>
      <c r="N248" s="188"/>
      <c r="O248" s="188"/>
    </row>
    <row r="257" spans="2:7" ht="16.8" customHeight="1" x14ac:dyDescent="0.3">
      <c r="B257" s="460" t="s">
        <v>257</v>
      </c>
      <c r="C257" s="460"/>
      <c r="D257" s="460"/>
      <c r="E257" s="460"/>
      <c r="F257" s="460"/>
      <c r="G257" s="460"/>
    </row>
    <row r="258" spans="2:7" ht="16.8" customHeight="1" x14ac:dyDescent="0.3">
      <c r="B258" s="460" t="s">
        <v>258</v>
      </c>
      <c r="C258" s="460"/>
      <c r="D258" s="460"/>
      <c r="E258" s="460"/>
      <c r="F258" s="460"/>
      <c r="G258" s="460"/>
    </row>
    <row r="259" spans="2:7" ht="16.8" customHeight="1" x14ac:dyDescent="0.3">
      <c r="B259" s="459" t="s">
        <v>259</v>
      </c>
      <c r="C259" s="459"/>
      <c r="D259" s="459"/>
      <c r="E259" s="459"/>
      <c r="F259" s="459"/>
      <c r="G259" s="459"/>
    </row>
    <row r="260" spans="2:7" ht="16.8" customHeight="1" x14ac:dyDescent="0.3">
      <c r="B260" s="459" t="s">
        <v>260</v>
      </c>
      <c r="C260" s="459"/>
      <c r="D260" s="459"/>
      <c r="E260" s="459"/>
      <c r="F260" s="459"/>
      <c r="G260" s="459"/>
    </row>
    <row r="261" spans="2:7" ht="16.8" customHeight="1" x14ac:dyDescent="0.3">
      <c r="B261" s="459" t="s">
        <v>261</v>
      </c>
      <c r="C261" s="459"/>
      <c r="D261" s="459"/>
      <c r="E261" s="459"/>
      <c r="F261" s="459"/>
      <c r="G261" s="459"/>
    </row>
    <row r="262" spans="2:7" ht="16.8" customHeight="1" x14ac:dyDescent="0.3">
      <c r="B262" s="459" t="s">
        <v>262</v>
      </c>
      <c r="C262" s="459"/>
      <c r="D262" s="459"/>
      <c r="E262" s="459"/>
      <c r="F262" s="459"/>
      <c r="G262" s="459"/>
    </row>
  </sheetData>
  <mergeCells count="204">
    <mergeCell ref="B261:G261"/>
    <mergeCell ref="B262:G262"/>
    <mergeCell ref="D248:E248"/>
    <mergeCell ref="B257:G257"/>
    <mergeCell ref="B258:G258"/>
    <mergeCell ref="B259:G259"/>
    <mergeCell ref="B260:G260"/>
    <mergeCell ref="D244:E244"/>
    <mergeCell ref="D245:E245"/>
    <mergeCell ref="D246:E246"/>
    <mergeCell ref="B247:C247"/>
    <mergeCell ref="D247:E247"/>
    <mergeCell ref="B241:B243"/>
    <mergeCell ref="C241:C243"/>
    <mergeCell ref="D241:E241"/>
    <mergeCell ref="D242:E242"/>
    <mergeCell ref="D243:E243"/>
    <mergeCell ref="B238:B240"/>
    <mergeCell ref="C238:C240"/>
    <mergeCell ref="D238:E238"/>
    <mergeCell ref="D239:E239"/>
    <mergeCell ref="D240:E240"/>
    <mergeCell ref="B233:B234"/>
    <mergeCell ref="C233:C234"/>
    <mergeCell ref="D233:E234"/>
    <mergeCell ref="F233:G233"/>
    <mergeCell ref="B235:B237"/>
    <mergeCell ref="C235:C237"/>
    <mergeCell ref="D235:E235"/>
    <mergeCell ref="D236:E236"/>
    <mergeCell ref="D237:E237"/>
    <mergeCell ref="B210:G210"/>
    <mergeCell ref="B211:G211"/>
    <mergeCell ref="B228:G228"/>
    <mergeCell ref="B230:G230"/>
    <mergeCell ref="B232:G232"/>
    <mergeCell ref="D197:E197"/>
    <mergeCell ref="B206:G206"/>
    <mergeCell ref="B207:G207"/>
    <mergeCell ref="B208:G208"/>
    <mergeCell ref="B209:G209"/>
    <mergeCell ref="D193:E193"/>
    <mergeCell ref="D194:E194"/>
    <mergeCell ref="D195:E195"/>
    <mergeCell ref="B196:C196"/>
    <mergeCell ref="D196:E196"/>
    <mergeCell ref="B190:B192"/>
    <mergeCell ref="C190:C192"/>
    <mergeCell ref="D190:E190"/>
    <mergeCell ref="D191:E191"/>
    <mergeCell ref="D192:E192"/>
    <mergeCell ref="B187:B189"/>
    <mergeCell ref="C187:C189"/>
    <mergeCell ref="D187:E187"/>
    <mergeCell ref="D188:E188"/>
    <mergeCell ref="D189:E189"/>
    <mergeCell ref="B182:B183"/>
    <mergeCell ref="C182:C183"/>
    <mergeCell ref="D182:E183"/>
    <mergeCell ref="F182:G182"/>
    <mergeCell ref="B184:B186"/>
    <mergeCell ref="C184:C186"/>
    <mergeCell ref="D184:E184"/>
    <mergeCell ref="D185:E185"/>
    <mergeCell ref="D186:E186"/>
    <mergeCell ref="B159:G159"/>
    <mergeCell ref="B160:G160"/>
    <mergeCell ref="B177:G177"/>
    <mergeCell ref="B179:G179"/>
    <mergeCell ref="B181:G181"/>
    <mergeCell ref="D146:E146"/>
    <mergeCell ref="B155:G155"/>
    <mergeCell ref="B156:G156"/>
    <mergeCell ref="B157:G157"/>
    <mergeCell ref="B158:G158"/>
    <mergeCell ref="D142:E142"/>
    <mergeCell ref="D143:E143"/>
    <mergeCell ref="D144:E144"/>
    <mergeCell ref="B145:C145"/>
    <mergeCell ref="D145:E145"/>
    <mergeCell ref="B139:B141"/>
    <mergeCell ref="C139:C141"/>
    <mergeCell ref="D139:E139"/>
    <mergeCell ref="D140:E140"/>
    <mergeCell ref="D141:E141"/>
    <mergeCell ref="B136:B138"/>
    <mergeCell ref="C136:C138"/>
    <mergeCell ref="D136:E136"/>
    <mergeCell ref="D137:E137"/>
    <mergeCell ref="D138:E138"/>
    <mergeCell ref="B131:B132"/>
    <mergeCell ref="C131:C132"/>
    <mergeCell ref="D131:E132"/>
    <mergeCell ref="F131:G131"/>
    <mergeCell ref="B133:B135"/>
    <mergeCell ref="C133:C135"/>
    <mergeCell ref="D133:E133"/>
    <mergeCell ref="D134:E134"/>
    <mergeCell ref="D135:E135"/>
    <mergeCell ref="B108:G108"/>
    <mergeCell ref="B109:G109"/>
    <mergeCell ref="B126:G126"/>
    <mergeCell ref="B128:G128"/>
    <mergeCell ref="B130:G130"/>
    <mergeCell ref="D95:E95"/>
    <mergeCell ref="B104:G104"/>
    <mergeCell ref="B105:G105"/>
    <mergeCell ref="B106:G106"/>
    <mergeCell ref="B107:G107"/>
    <mergeCell ref="D91:E91"/>
    <mergeCell ref="D92:E92"/>
    <mergeCell ref="D93:E93"/>
    <mergeCell ref="B94:C94"/>
    <mergeCell ref="D94:E94"/>
    <mergeCell ref="B88:B90"/>
    <mergeCell ref="C88:C90"/>
    <mergeCell ref="D88:E88"/>
    <mergeCell ref="D89:E89"/>
    <mergeCell ref="D90:E90"/>
    <mergeCell ref="B85:B87"/>
    <mergeCell ref="C85:C87"/>
    <mergeCell ref="D85:E85"/>
    <mergeCell ref="D86:E86"/>
    <mergeCell ref="D87:E87"/>
    <mergeCell ref="B80:B81"/>
    <mergeCell ref="C80:C81"/>
    <mergeCell ref="D80:E81"/>
    <mergeCell ref="F80:G80"/>
    <mergeCell ref="B82:B84"/>
    <mergeCell ref="C82:C84"/>
    <mergeCell ref="D82:E82"/>
    <mergeCell ref="D83:E83"/>
    <mergeCell ref="D84:E84"/>
    <mergeCell ref="B70:G70"/>
    <mergeCell ref="B71:G71"/>
    <mergeCell ref="B75:G75"/>
    <mergeCell ref="B77:G77"/>
    <mergeCell ref="B79:G79"/>
    <mergeCell ref="D57:E57"/>
    <mergeCell ref="B66:G66"/>
    <mergeCell ref="B67:G67"/>
    <mergeCell ref="B68:G68"/>
    <mergeCell ref="B69:G69"/>
    <mergeCell ref="D53:E53"/>
    <mergeCell ref="D54:E54"/>
    <mergeCell ref="D55:E55"/>
    <mergeCell ref="B56:C56"/>
    <mergeCell ref="D56:E56"/>
    <mergeCell ref="B50:B52"/>
    <mergeCell ref="C50:C52"/>
    <mergeCell ref="D50:E50"/>
    <mergeCell ref="D51:E51"/>
    <mergeCell ref="D52:E52"/>
    <mergeCell ref="B47:B49"/>
    <mergeCell ref="C47:C49"/>
    <mergeCell ref="D47:E47"/>
    <mergeCell ref="D48:E48"/>
    <mergeCell ref="D49:E49"/>
    <mergeCell ref="B44:B46"/>
    <mergeCell ref="C44:C46"/>
    <mergeCell ref="D44:E44"/>
    <mergeCell ref="D45:E45"/>
    <mergeCell ref="D46:E46"/>
    <mergeCell ref="B37:G37"/>
    <mergeCell ref="B39:G39"/>
    <mergeCell ref="B41:G41"/>
    <mergeCell ref="B42:B43"/>
    <mergeCell ref="C42:C43"/>
    <mergeCell ref="D42:E43"/>
    <mergeCell ref="F42:G42"/>
    <mergeCell ref="B1:G1"/>
    <mergeCell ref="B3:G3"/>
    <mergeCell ref="B5:G5"/>
    <mergeCell ref="B6:B7"/>
    <mergeCell ref="C6:C7"/>
    <mergeCell ref="D6:E7"/>
    <mergeCell ref="F6:G6"/>
    <mergeCell ref="D17:E17"/>
    <mergeCell ref="B8:B10"/>
    <mergeCell ref="C8:C10"/>
    <mergeCell ref="D8:E8"/>
    <mergeCell ref="D9:E9"/>
    <mergeCell ref="D10:E10"/>
    <mergeCell ref="B11:B13"/>
    <mergeCell ref="C11:C13"/>
    <mergeCell ref="D11:E11"/>
    <mergeCell ref="D12:E12"/>
    <mergeCell ref="B35:G35"/>
    <mergeCell ref="B30:G30"/>
    <mergeCell ref="B31:G31"/>
    <mergeCell ref="B32:G32"/>
    <mergeCell ref="B33:G33"/>
    <mergeCell ref="B34:G34"/>
    <mergeCell ref="D13:E13"/>
    <mergeCell ref="B14:B16"/>
    <mergeCell ref="C14:C16"/>
    <mergeCell ref="D14:E14"/>
    <mergeCell ref="D15:E15"/>
    <mergeCell ref="D16:E16"/>
    <mergeCell ref="D21:E21"/>
    <mergeCell ref="D18:E18"/>
    <mergeCell ref="D19:E19"/>
    <mergeCell ref="B20:C20"/>
    <mergeCell ref="D20:E20"/>
  </mergeCells>
  <printOptions horizontalCentered="1"/>
  <pageMargins left="0.51181102362204722" right="0.51181102362204722" top="1.1811023622047245" bottom="0.78740157480314965" header="0.31496062992125984" footer="0.31496062992125984"/>
  <pageSetup paperSize="9" scale="85" orientation="portrait" r:id="rId1"/>
  <headerFooter>
    <oddHeader>&amp;C&amp;G</oddHeader>
  </headerFooter>
  <rowBreaks count="2" manualBreakCount="2">
    <brk id="36" min="1" max="6" man="1"/>
    <brk id="74" min="1" max="6" man="1"/>
  </row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1E029-6C80-45CE-B784-EDD14BA5F658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28.8" x14ac:dyDescent="0.3">
      <c r="A1" s="242" t="s">
        <v>245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AC1F0-63F0-416D-A6FD-DFECA94E32BF}">
  <sheetPr>
    <tabColor rgb="FFFFFF00"/>
  </sheetPr>
  <dimension ref="A1:K1596"/>
  <sheetViews>
    <sheetView showGridLines="0" view="pageBreakPreview" topLeftCell="A1495" zoomScale="115" zoomScaleNormal="130" zoomScaleSheetLayoutView="115" workbookViewId="0">
      <selection activeCell="AM32" sqref="AM32"/>
    </sheetView>
  </sheetViews>
  <sheetFormatPr defaultRowHeight="12" x14ac:dyDescent="0.25"/>
  <cols>
    <col min="1" max="1" width="6.5546875" style="56" customWidth="1"/>
    <col min="2" max="2" width="7.5546875" style="12" customWidth="1"/>
    <col min="3" max="3" width="31.5546875" style="12" customWidth="1"/>
    <col min="4" max="4" width="8.33203125" style="12" customWidth="1"/>
    <col min="5" max="5" width="7.6640625" style="12" customWidth="1"/>
    <col min="6" max="6" width="7.77734375" style="12" customWidth="1"/>
    <col min="7" max="7" width="10.6640625" style="12" customWidth="1"/>
    <col min="8" max="8" width="9.33203125" style="12" customWidth="1"/>
    <col min="9" max="9" width="11.44140625" style="122" customWidth="1"/>
    <col min="10" max="10" width="8.88671875" style="12"/>
    <col min="11" max="11" width="12.6640625" style="12" bestFit="1" customWidth="1"/>
    <col min="12" max="16384" width="8.88671875" style="12"/>
  </cols>
  <sheetData>
    <row r="1" spans="1:11" s="125" customFormat="1" ht="11.4" customHeight="1" x14ac:dyDescent="0.25">
      <c r="A1" s="124" t="s">
        <v>263</v>
      </c>
      <c r="I1" s="126"/>
    </row>
    <row r="2" spans="1:11" ht="13.35" customHeight="1" x14ac:dyDescent="0.25">
      <c r="A2" s="56" t="s">
        <v>396</v>
      </c>
      <c r="B2" s="507" t="s">
        <v>482</v>
      </c>
      <c r="C2" s="507"/>
      <c r="D2" s="507"/>
      <c r="E2" s="507"/>
      <c r="F2" s="507"/>
      <c r="G2" s="507"/>
      <c r="H2" s="507"/>
      <c r="I2" s="507"/>
    </row>
    <row r="3" spans="1:11" ht="13.35" customHeight="1" x14ac:dyDescent="0.25">
      <c r="A3" s="56" t="s">
        <v>396</v>
      </c>
      <c r="B3" s="56" t="s">
        <v>248</v>
      </c>
      <c r="C3" s="501" t="s">
        <v>246</v>
      </c>
      <c r="D3" s="501"/>
      <c r="E3" s="501"/>
      <c r="F3" s="501"/>
      <c r="G3" s="501"/>
      <c r="H3" s="501"/>
      <c r="I3" s="127" t="s">
        <v>247</v>
      </c>
    </row>
    <row r="4" spans="1:11" ht="12.15" customHeight="1" x14ac:dyDescent="0.25">
      <c r="A4" s="69" t="s">
        <v>396</v>
      </c>
      <c r="B4" s="162">
        <v>40305</v>
      </c>
      <c r="C4" s="508" t="s">
        <v>107</v>
      </c>
      <c r="D4" s="508"/>
      <c r="E4" s="508"/>
      <c r="F4" s="508"/>
      <c r="G4" s="508"/>
      <c r="H4" s="508"/>
      <c r="I4" s="163" t="s">
        <v>504</v>
      </c>
      <c r="K4" s="123">
        <v>0.14000000000000001</v>
      </c>
    </row>
    <row r="5" spans="1:11" ht="24.15" customHeight="1" x14ac:dyDescent="0.25">
      <c r="A5" s="56" t="s">
        <v>396</v>
      </c>
      <c r="B5" s="70" t="s">
        <v>249</v>
      </c>
      <c r="C5" s="3" t="s">
        <v>0</v>
      </c>
      <c r="D5" s="70" t="s">
        <v>1</v>
      </c>
      <c r="E5" s="3" t="s">
        <v>2</v>
      </c>
      <c r="F5" s="3" t="s">
        <v>3</v>
      </c>
      <c r="G5" s="3" t="s">
        <v>4</v>
      </c>
      <c r="H5" s="70" t="s">
        <v>5</v>
      </c>
      <c r="I5" s="129" t="s">
        <v>6</v>
      </c>
    </row>
    <row r="6" spans="1:11" ht="22.2" customHeight="1" x14ac:dyDescent="0.25">
      <c r="A6" s="56" t="s">
        <v>396</v>
      </c>
      <c r="B6" s="71">
        <v>30000</v>
      </c>
      <c r="C6" s="2" t="s">
        <v>40</v>
      </c>
      <c r="D6" s="72">
        <v>1</v>
      </c>
      <c r="E6" s="60">
        <v>0</v>
      </c>
      <c r="F6" s="61">
        <v>96.524249999999995</v>
      </c>
      <c r="G6" s="61">
        <v>54.269999999999996</v>
      </c>
      <c r="H6" s="73">
        <v>1</v>
      </c>
      <c r="I6" s="67">
        <v>96.52</v>
      </c>
    </row>
    <row r="7" spans="1:11" ht="13.05" customHeight="1" x14ac:dyDescent="0.25">
      <c r="A7" s="56" t="s">
        <v>396</v>
      </c>
      <c r="B7" s="71"/>
      <c r="C7" s="2" t="s">
        <v>512</v>
      </c>
      <c r="D7" s="72"/>
      <c r="E7" s="60" t="s">
        <v>512</v>
      </c>
      <c r="F7" s="61" t="s">
        <v>512</v>
      </c>
      <c r="G7" s="61" t="s">
        <v>512</v>
      </c>
      <c r="H7" s="73"/>
      <c r="I7" s="67" t="s">
        <v>512</v>
      </c>
    </row>
    <row r="8" spans="1:11" ht="13.05" customHeight="1" x14ac:dyDescent="0.25">
      <c r="A8" s="56" t="s">
        <v>396</v>
      </c>
      <c r="B8" s="71"/>
      <c r="C8" s="2" t="s">
        <v>512</v>
      </c>
      <c r="D8" s="72"/>
      <c r="E8" s="60" t="s">
        <v>512</v>
      </c>
      <c r="F8" s="61" t="s">
        <v>512</v>
      </c>
      <c r="G8" s="61" t="s">
        <v>512</v>
      </c>
      <c r="H8" s="73"/>
      <c r="I8" s="67" t="s">
        <v>512</v>
      </c>
    </row>
    <row r="9" spans="1:11" x14ac:dyDescent="0.25">
      <c r="A9" s="56" t="s">
        <v>396</v>
      </c>
      <c r="B9" s="71"/>
      <c r="C9" s="2" t="s">
        <v>512</v>
      </c>
      <c r="D9" s="72"/>
      <c r="E9" s="60" t="s">
        <v>512</v>
      </c>
      <c r="F9" s="61" t="s">
        <v>512</v>
      </c>
      <c r="G9" s="61" t="s">
        <v>512</v>
      </c>
      <c r="H9" s="73"/>
      <c r="I9" s="67" t="s">
        <v>512</v>
      </c>
    </row>
    <row r="10" spans="1:11" x14ac:dyDescent="0.25">
      <c r="A10" s="56" t="s">
        <v>396</v>
      </c>
      <c r="B10" s="71"/>
      <c r="C10" s="2" t="s">
        <v>512</v>
      </c>
      <c r="D10" s="72"/>
      <c r="E10" s="60" t="s">
        <v>512</v>
      </c>
      <c r="F10" s="61" t="s">
        <v>512</v>
      </c>
      <c r="G10" s="61" t="s">
        <v>512</v>
      </c>
      <c r="H10" s="73"/>
      <c r="I10" s="67" t="s">
        <v>512</v>
      </c>
    </row>
    <row r="11" spans="1:11" ht="13.05" customHeight="1" x14ac:dyDescent="0.25">
      <c r="A11" s="56" t="s">
        <v>396</v>
      </c>
      <c r="B11" s="71"/>
      <c r="C11" s="2" t="s">
        <v>512</v>
      </c>
      <c r="D11" s="72"/>
      <c r="E11" s="60" t="s">
        <v>512</v>
      </c>
      <c r="F11" s="61" t="s">
        <v>512</v>
      </c>
      <c r="G11" s="61" t="s">
        <v>512</v>
      </c>
      <c r="H11" s="73"/>
      <c r="I11" s="67" t="s">
        <v>512</v>
      </c>
    </row>
    <row r="12" spans="1:11" ht="12.15" customHeight="1" x14ac:dyDescent="0.25">
      <c r="A12" s="56" t="s">
        <v>396</v>
      </c>
      <c r="B12" s="71"/>
      <c r="C12" s="2" t="s">
        <v>512</v>
      </c>
      <c r="D12" s="72"/>
      <c r="E12" s="60" t="s">
        <v>512</v>
      </c>
      <c r="F12" s="61" t="s">
        <v>512</v>
      </c>
      <c r="G12" s="61" t="s">
        <v>512</v>
      </c>
      <c r="H12" s="73"/>
      <c r="I12" s="67" t="s">
        <v>512</v>
      </c>
    </row>
    <row r="13" spans="1:11" ht="12.15" customHeight="1" x14ac:dyDescent="0.25">
      <c r="A13" s="56" t="s">
        <v>396</v>
      </c>
      <c r="D13" s="57"/>
      <c r="E13" s="57"/>
      <c r="F13" s="57"/>
      <c r="G13" s="57"/>
      <c r="H13" s="58" t="s">
        <v>11</v>
      </c>
      <c r="I13" s="68">
        <v>96.52</v>
      </c>
    </row>
    <row r="14" spans="1:11" ht="10.8" customHeight="1" x14ac:dyDescent="0.25">
      <c r="A14" s="56" t="s">
        <v>396</v>
      </c>
      <c r="C14" s="501"/>
      <c r="D14" s="501"/>
      <c r="E14" s="501"/>
      <c r="F14" s="501"/>
      <c r="G14" s="501"/>
      <c r="H14" s="501"/>
      <c r="I14" s="501"/>
    </row>
    <row r="15" spans="1:11" ht="24.15" customHeight="1" x14ac:dyDescent="0.25">
      <c r="A15" s="56" t="s">
        <v>396</v>
      </c>
      <c r="B15" s="70" t="s">
        <v>249</v>
      </c>
      <c r="C15" s="504" t="s">
        <v>12</v>
      </c>
      <c r="D15" s="505"/>
      <c r="E15" s="3" t="s">
        <v>13</v>
      </c>
      <c r="F15" s="3" t="s">
        <v>14</v>
      </c>
      <c r="G15" s="3" t="s">
        <v>250</v>
      </c>
      <c r="H15" s="70" t="s">
        <v>5</v>
      </c>
      <c r="I15" s="129" t="s">
        <v>6</v>
      </c>
    </row>
    <row r="16" spans="1:11" ht="13.05" customHeight="1" x14ac:dyDescent="0.25">
      <c r="A16" s="56" t="s">
        <v>396</v>
      </c>
      <c r="B16" s="71">
        <v>20003</v>
      </c>
      <c r="C16" s="499" t="s">
        <v>41</v>
      </c>
      <c r="D16" s="500"/>
      <c r="E16" s="61">
        <v>7.03</v>
      </c>
      <c r="F16" s="61">
        <v>14.86</v>
      </c>
      <c r="G16" s="62">
        <v>1.1150198400000002</v>
      </c>
      <c r="H16" s="73">
        <v>2</v>
      </c>
      <c r="I16" s="130">
        <v>29.72</v>
      </c>
    </row>
    <row r="17" spans="1:11" ht="13.05" customHeight="1" x14ac:dyDescent="0.25">
      <c r="A17" s="56" t="s">
        <v>396</v>
      </c>
      <c r="B17" s="71">
        <v>20002</v>
      </c>
      <c r="C17" s="499" t="s">
        <v>15</v>
      </c>
      <c r="D17" s="500"/>
      <c r="E17" s="61">
        <v>11.38</v>
      </c>
      <c r="F17" s="61">
        <v>24.06</v>
      </c>
      <c r="G17" s="62">
        <v>1.1150198400000002</v>
      </c>
      <c r="H17" s="73">
        <v>0.5</v>
      </c>
      <c r="I17" s="130">
        <v>12.03</v>
      </c>
    </row>
    <row r="18" spans="1:11" ht="13.05" customHeight="1" x14ac:dyDescent="0.25">
      <c r="A18" s="56" t="s">
        <v>396</v>
      </c>
      <c r="B18" s="71"/>
      <c r="C18" s="499" t="s">
        <v>512</v>
      </c>
      <c r="D18" s="500"/>
      <c r="E18" s="61" t="s">
        <v>512</v>
      </c>
      <c r="F18" s="61" t="s">
        <v>512</v>
      </c>
      <c r="G18" s="62" t="s">
        <v>512</v>
      </c>
      <c r="H18" s="73"/>
      <c r="I18" s="130" t="s">
        <v>512</v>
      </c>
    </row>
    <row r="19" spans="1:11" ht="13.05" customHeight="1" x14ac:dyDescent="0.25">
      <c r="A19" s="56" t="s">
        <v>396</v>
      </c>
      <c r="B19" s="71"/>
      <c r="C19" s="499" t="s">
        <v>512</v>
      </c>
      <c r="D19" s="500"/>
      <c r="E19" s="61" t="s">
        <v>512</v>
      </c>
      <c r="F19" s="61" t="s">
        <v>512</v>
      </c>
      <c r="G19" s="62" t="s">
        <v>512</v>
      </c>
      <c r="H19" s="73"/>
      <c r="I19" s="130" t="s">
        <v>512</v>
      </c>
    </row>
    <row r="20" spans="1:11" ht="13.05" customHeight="1" x14ac:dyDescent="0.25">
      <c r="A20" s="56" t="s">
        <v>396</v>
      </c>
      <c r="B20" s="71"/>
      <c r="C20" s="499" t="s">
        <v>512</v>
      </c>
      <c r="D20" s="500"/>
      <c r="E20" s="61" t="s">
        <v>512</v>
      </c>
      <c r="F20" s="61" t="s">
        <v>512</v>
      </c>
      <c r="G20" s="62" t="s">
        <v>512</v>
      </c>
      <c r="H20" s="73"/>
      <c r="I20" s="130" t="s">
        <v>512</v>
      </c>
    </row>
    <row r="21" spans="1:11" ht="12.15" customHeight="1" x14ac:dyDescent="0.25">
      <c r="A21" s="56" t="s">
        <v>396</v>
      </c>
      <c r="D21" s="57"/>
      <c r="E21" s="57"/>
      <c r="F21" s="57"/>
      <c r="G21" s="57"/>
      <c r="H21" s="58" t="s">
        <v>17</v>
      </c>
      <c r="I21" s="68">
        <v>41.75</v>
      </c>
    </row>
    <row r="22" spans="1:11" ht="10.8" customHeight="1" x14ac:dyDescent="0.25">
      <c r="A22" s="56" t="s">
        <v>396</v>
      </c>
      <c r="C22" s="501"/>
      <c r="D22" s="501"/>
      <c r="E22" s="501"/>
      <c r="F22" s="501"/>
      <c r="G22" s="501"/>
      <c r="H22" s="501"/>
      <c r="I22" s="501"/>
    </row>
    <row r="23" spans="1:11" ht="24.15" customHeight="1" x14ac:dyDescent="0.25">
      <c r="A23" s="56" t="s">
        <v>396</v>
      </c>
      <c r="B23" s="70" t="s">
        <v>249</v>
      </c>
      <c r="C23" s="1" t="s">
        <v>18</v>
      </c>
      <c r="D23" s="59"/>
      <c r="E23" s="59"/>
      <c r="F23" s="4"/>
      <c r="G23" s="3" t="s">
        <v>19</v>
      </c>
      <c r="H23" s="64" t="s">
        <v>20</v>
      </c>
      <c r="I23" s="131" t="s">
        <v>6</v>
      </c>
    </row>
    <row r="24" spans="1:11" ht="13.05" customHeight="1" x14ac:dyDescent="0.25">
      <c r="A24" s="56" t="s">
        <v>396</v>
      </c>
      <c r="B24" s="71">
        <v>12</v>
      </c>
      <c r="C24" s="2" t="s">
        <v>21</v>
      </c>
      <c r="D24" s="63"/>
      <c r="E24" s="63"/>
      <c r="F24" s="5"/>
      <c r="G24" s="66">
        <v>9.6000000000000002E-2</v>
      </c>
      <c r="H24" s="65" t="s">
        <v>22</v>
      </c>
      <c r="I24" s="67">
        <v>4</v>
      </c>
    </row>
    <row r="25" spans="1:11" ht="13.05" customHeight="1" x14ac:dyDescent="0.25">
      <c r="A25" s="56" t="s">
        <v>396</v>
      </c>
      <c r="B25" s="71">
        <v>11</v>
      </c>
      <c r="C25" s="2" t="s">
        <v>23</v>
      </c>
      <c r="D25" s="63"/>
      <c r="E25" s="63"/>
      <c r="F25" s="5"/>
      <c r="G25" s="66">
        <v>1.12E-2</v>
      </c>
      <c r="H25" s="65" t="s">
        <v>22</v>
      </c>
      <c r="I25" s="67">
        <v>0.46</v>
      </c>
    </row>
    <row r="26" spans="1:11" ht="13.05" customHeight="1" x14ac:dyDescent="0.25">
      <c r="A26" s="56" t="s">
        <v>396</v>
      </c>
      <c r="B26" s="71">
        <v>13</v>
      </c>
      <c r="C26" s="2" t="s">
        <v>24</v>
      </c>
      <c r="D26" s="63"/>
      <c r="E26" s="63"/>
      <c r="F26" s="5"/>
      <c r="G26" s="66">
        <v>4.7899999999999998E-2</v>
      </c>
      <c r="H26" s="65" t="s">
        <v>22</v>
      </c>
      <c r="I26" s="67">
        <v>1.99</v>
      </c>
    </row>
    <row r="27" spans="1:11" ht="11.4" customHeight="1" x14ac:dyDescent="0.25">
      <c r="A27" s="56" t="s">
        <v>396</v>
      </c>
      <c r="B27" s="71"/>
      <c r="C27" s="2" t="s">
        <v>512</v>
      </c>
      <c r="D27" s="63"/>
      <c r="E27" s="63"/>
      <c r="F27" s="5"/>
      <c r="G27" s="66" t="s">
        <v>512</v>
      </c>
      <c r="H27" s="65" t="s">
        <v>512</v>
      </c>
      <c r="I27" s="67" t="s">
        <v>512</v>
      </c>
    </row>
    <row r="28" spans="1:11" ht="12.15" customHeight="1" x14ac:dyDescent="0.25">
      <c r="A28" s="56" t="s">
        <v>396</v>
      </c>
      <c r="D28" s="57"/>
      <c r="E28" s="57"/>
      <c r="F28" s="57"/>
      <c r="G28" s="57"/>
      <c r="H28" s="58" t="s">
        <v>25</v>
      </c>
      <c r="I28" s="68">
        <v>6.45</v>
      </c>
    </row>
    <row r="29" spans="1:11" ht="10.8" customHeight="1" x14ac:dyDescent="0.25">
      <c r="A29" s="56" t="s">
        <v>396</v>
      </c>
      <c r="C29" s="501"/>
      <c r="D29" s="501"/>
      <c r="E29" s="501"/>
      <c r="F29" s="501"/>
      <c r="G29" s="501"/>
      <c r="H29" s="501"/>
      <c r="I29" s="501"/>
    </row>
    <row r="30" spans="1:11" ht="12.15" customHeight="1" x14ac:dyDescent="0.25">
      <c r="A30" s="56" t="s">
        <v>396</v>
      </c>
      <c r="B30" s="494" t="s">
        <v>26</v>
      </c>
      <c r="C30" s="494"/>
      <c r="D30" s="494"/>
      <c r="E30" s="494"/>
      <c r="F30" s="494"/>
      <c r="G30" s="494"/>
      <c r="H30" s="494"/>
      <c r="I30" s="68">
        <v>144.72</v>
      </c>
    </row>
    <row r="31" spans="1:11" ht="12.15" customHeight="1" x14ac:dyDescent="0.25">
      <c r="A31" s="56" t="s">
        <v>396</v>
      </c>
      <c r="B31" s="494" t="s">
        <v>27</v>
      </c>
      <c r="C31" s="494"/>
      <c r="D31" s="494"/>
      <c r="E31" s="494"/>
      <c r="F31" s="494"/>
      <c r="G31" s="494"/>
      <c r="H31" s="494"/>
      <c r="I31" s="132">
        <v>1087.5</v>
      </c>
      <c r="K31" s="132">
        <v>870</v>
      </c>
    </row>
    <row r="32" spans="1:11" ht="12.15" customHeight="1" x14ac:dyDescent="0.25">
      <c r="A32" s="56" t="s">
        <v>396</v>
      </c>
      <c r="B32" s="494" t="s">
        <v>28</v>
      </c>
      <c r="C32" s="494"/>
      <c r="D32" s="494"/>
      <c r="E32" s="494"/>
      <c r="F32" s="494"/>
      <c r="G32" s="494"/>
      <c r="H32" s="494"/>
      <c r="I32" s="68">
        <v>0.13</v>
      </c>
    </row>
    <row r="33" spans="1:9" ht="10.8" customHeight="1" x14ac:dyDescent="0.25">
      <c r="A33" s="56" t="s">
        <v>396</v>
      </c>
      <c r="C33" s="501"/>
      <c r="D33" s="501"/>
      <c r="E33" s="501"/>
      <c r="F33" s="501"/>
      <c r="G33" s="501"/>
      <c r="H33" s="501"/>
      <c r="I33" s="501"/>
    </row>
    <row r="34" spans="1:9" ht="24.15" customHeight="1" x14ac:dyDescent="0.25">
      <c r="A34" s="56" t="s">
        <v>396</v>
      </c>
      <c r="B34" s="75" t="s">
        <v>249</v>
      </c>
      <c r="C34" s="506" t="s">
        <v>29</v>
      </c>
      <c r="D34" s="506"/>
      <c r="E34" s="506"/>
      <c r="F34" s="64" t="s">
        <v>252</v>
      </c>
      <c r="G34" s="64" t="s">
        <v>251</v>
      </c>
      <c r="H34" s="75" t="s">
        <v>5</v>
      </c>
      <c r="I34" s="133" t="s">
        <v>30</v>
      </c>
    </row>
    <row r="35" spans="1:9" ht="13.05" customHeight="1" x14ac:dyDescent="0.25">
      <c r="A35" s="56" t="s">
        <v>396</v>
      </c>
      <c r="B35" s="76"/>
      <c r="C35" s="490" t="s">
        <v>512</v>
      </c>
      <c r="D35" s="491"/>
      <c r="E35" s="492"/>
      <c r="F35" s="82" t="s">
        <v>512</v>
      </c>
      <c r="G35" s="83" t="s">
        <v>512</v>
      </c>
      <c r="H35" s="80"/>
      <c r="I35" s="83" t="s">
        <v>512</v>
      </c>
    </row>
    <row r="36" spans="1:9" ht="13.05" customHeight="1" x14ac:dyDescent="0.25">
      <c r="A36" s="56" t="s">
        <v>396</v>
      </c>
      <c r="B36" s="76"/>
      <c r="C36" s="490" t="s">
        <v>512</v>
      </c>
      <c r="D36" s="491"/>
      <c r="E36" s="492"/>
      <c r="F36" s="82" t="s">
        <v>512</v>
      </c>
      <c r="G36" s="83" t="s">
        <v>512</v>
      </c>
      <c r="H36" s="80"/>
      <c r="I36" s="83" t="s">
        <v>512</v>
      </c>
    </row>
    <row r="37" spans="1:9" ht="13.05" customHeight="1" x14ac:dyDescent="0.25">
      <c r="A37" s="56" t="s">
        <v>396</v>
      </c>
      <c r="B37" s="76"/>
      <c r="C37" s="490" t="s">
        <v>512</v>
      </c>
      <c r="D37" s="491"/>
      <c r="E37" s="492"/>
      <c r="F37" s="82" t="s">
        <v>512</v>
      </c>
      <c r="G37" s="83" t="s">
        <v>512</v>
      </c>
      <c r="H37" s="80"/>
      <c r="I37" s="83" t="s">
        <v>512</v>
      </c>
    </row>
    <row r="38" spans="1:9" ht="13.05" customHeight="1" x14ac:dyDescent="0.25">
      <c r="A38" s="56" t="s">
        <v>396</v>
      </c>
      <c r="B38" s="76"/>
      <c r="C38" s="490" t="s">
        <v>512</v>
      </c>
      <c r="D38" s="491"/>
      <c r="E38" s="492"/>
      <c r="F38" s="82" t="s">
        <v>512</v>
      </c>
      <c r="G38" s="83" t="s">
        <v>512</v>
      </c>
      <c r="H38" s="80"/>
      <c r="I38" s="83" t="s">
        <v>512</v>
      </c>
    </row>
    <row r="39" spans="1:9" ht="13.05" customHeight="1" x14ac:dyDescent="0.25">
      <c r="A39" s="56" t="s">
        <v>396</v>
      </c>
      <c r="B39" s="76"/>
      <c r="C39" s="490" t="s">
        <v>512</v>
      </c>
      <c r="D39" s="491"/>
      <c r="E39" s="492"/>
      <c r="F39" s="82" t="s">
        <v>512</v>
      </c>
      <c r="G39" s="83" t="s">
        <v>512</v>
      </c>
      <c r="H39" s="80"/>
      <c r="I39" s="83" t="s">
        <v>512</v>
      </c>
    </row>
    <row r="40" spans="1:9" ht="13.05" customHeight="1" x14ac:dyDescent="0.25">
      <c r="A40" s="56" t="s">
        <v>396</v>
      </c>
      <c r="B40" s="76"/>
      <c r="C40" s="490" t="s">
        <v>512</v>
      </c>
      <c r="D40" s="491"/>
      <c r="E40" s="492"/>
      <c r="F40" s="82" t="s">
        <v>512</v>
      </c>
      <c r="G40" s="83" t="s">
        <v>512</v>
      </c>
      <c r="H40" s="80"/>
      <c r="I40" s="83" t="s">
        <v>512</v>
      </c>
    </row>
    <row r="41" spans="1:9" ht="12.15" customHeight="1" x14ac:dyDescent="0.25">
      <c r="A41" s="56" t="s">
        <v>396</v>
      </c>
      <c r="D41" s="57"/>
      <c r="E41" s="57"/>
      <c r="F41" s="57"/>
      <c r="G41" s="57"/>
      <c r="H41" s="58" t="s">
        <v>31</v>
      </c>
      <c r="I41" s="68">
        <v>0</v>
      </c>
    </row>
    <row r="42" spans="1:9" ht="10.8" customHeight="1" x14ac:dyDescent="0.25">
      <c r="A42" s="56" t="s">
        <v>396</v>
      </c>
      <c r="C42" s="501"/>
      <c r="D42" s="501"/>
      <c r="E42" s="501"/>
      <c r="F42" s="501"/>
      <c r="G42" s="501"/>
      <c r="H42" s="501"/>
      <c r="I42" s="501"/>
    </row>
    <row r="43" spans="1:9" ht="24.15" customHeight="1" x14ac:dyDescent="0.25">
      <c r="A43" s="56" t="s">
        <v>396</v>
      </c>
      <c r="B43" s="75" t="s">
        <v>249</v>
      </c>
      <c r="C43" s="1" t="s">
        <v>32</v>
      </c>
      <c r="D43" s="59"/>
      <c r="E43" s="59"/>
      <c r="F43" s="64" t="s">
        <v>252</v>
      </c>
      <c r="G43" s="64" t="s">
        <v>251</v>
      </c>
      <c r="H43" s="75" t="s">
        <v>5</v>
      </c>
      <c r="I43" s="133" t="s">
        <v>30</v>
      </c>
    </row>
    <row r="44" spans="1:9" ht="13.05" customHeight="1" x14ac:dyDescent="0.25">
      <c r="A44" s="56" t="s">
        <v>396</v>
      </c>
      <c r="B44" s="76"/>
      <c r="C44" s="490" t="s">
        <v>512</v>
      </c>
      <c r="D44" s="491"/>
      <c r="E44" s="492"/>
      <c r="F44" s="82" t="s">
        <v>512</v>
      </c>
      <c r="G44" s="83" t="s">
        <v>512</v>
      </c>
      <c r="H44" s="80"/>
      <c r="I44" s="83" t="s">
        <v>512</v>
      </c>
    </row>
    <row r="45" spans="1:9" ht="13.05" customHeight="1" x14ac:dyDescent="0.25">
      <c r="A45" s="56" t="s">
        <v>396</v>
      </c>
      <c r="B45" s="76"/>
      <c r="C45" s="490" t="s">
        <v>512</v>
      </c>
      <c r="D45" s="491"/>
      <c r="E45" s="492"/>
      <c r="F45" s="82" t="s">
        <v>512</v>
      </c>
      <c r="G45" s="83" t="s">
        <v>512</v>
      </c>
      <c r="H45" s="80"/>
      <c r="I45" s="83" t="s">
        <v>512</v>
      </c>
    </row>
    <row r="46" spans="1:9" ht="13.05" customHeight="1" x14ac:dyDescent="0.25">
      <c r="A46" s="56" t="s">
        <v>396</v>
      </c>
      <c r="B46" s="76"/>
      <c r="C46" s="490" t="s">
        <v>512</v>
      </c>
      <c r="D46" s="491"/>
      <c r="E46" s="492"/>
      <c r="F46" s="82" t="s">
        <v>512</v>
      </c>
      <c r="G46" s="83" t="s">
        <v>512</v>
      </c>
      <c r="H46" s="80"/>
      <c r="I46" s="83" t="s">
        <v>512</v>
      </c>
    </row>
    <row r="47" spans="1:9" ht="13.05" customHeight="1" x14ac:dyDescent="0.25">
      <c r="A47" s="56" t="s">
        <v>396</v>
      </c>
      <c r="B47" s="76"/>
      <c r="C47" s="490" t="s">
        <v>512</v>
      </c>
      <c r="D47" s="491"/>
      <c r="E47" s="492"/>
      <c r="F47" s="82" t="s">
        <v>512</v>
      </c>
      <c r="G47" s="83" t="s">
        <v>512</v>
      </c>
      <c r="H47" s="80"/>
      <c r="I47" s="83" t="s">
        <v>512</v>
      </c>
    </row>
    <row r="48" spans="1:9" ht="12.15" customHeight="1" x14ac:dyDescent="0.25">
      <c r="A48" s="56" t="s">
        <v>396</v>
      </c>
      <c r="D48" s="57"/>
      <c r="E48" s="57"/>
      <c r="F48" s="57"/>
      <c r="G48" s="57"/>
      <c r="H48" s="86" t="s">
        <v>33</v>
      </c>
      <c r="I48" s="68">
        <v>0</v>
      </c>
    </row>
    <row r="49" spans="1:11" ht="10.8" customHeight="1" x14ac:dyDescent="0.25">
      <c r="A49" s="56" t="s">
        <v>396</v>
      </c>
      <c r="C49" s="501"/>
      <c r="D49" s="501"/>
      <c r="E49" s="501"/>
      <c r="F49" s="501"/>
      <c r="G49" s="501"/>
      <c r="H49" s="501"/>
      <c r="I49" s="501"/>
    </row>
    <row r="50" spans="1:11" ht="24.15" customHeight="1" x14ac:dyDescent="0.25">
      <c r="A50" s="56" t="s">
        <v>396</v>
      </c>
      <c r="B50" s="75" t="s">
        <v>249</v>
      </c>
      <c r="C50" s="1" t="s">
        <v>34</v>
      </c>
      <c r="D50" s="3" t="s">
        <v>254</v>
      </c>
      <c r="E50" s="3" t="s">
        <v>35</v>
      </c>
      <c r="F50" s="3" t="s">
        <v>255</v>
      </c>
      <c r="G50" s="3" t="s">
        <v>253</v>
      </c>
      <c r="H50" s="75" t="s">
        <v>5</v>
      </c>
      <c r="I50" s="133" t="s">
        <v>30</v>
      </c>
    </row>
    <row r="51" spans="1:11" ht="13.05" customHeight="1" x14ac:dyDescent="0.25">
      <c r="A51" s="56" t="s">
        <v>396</v>
      </c>
      <c r="B51" s="76"/>
      <c r="C51" s="77"/>
      <c r="D51" s="78"/>
      <c r="E51" s="78"/>
      <c r="F51" s="78"/>
      <c r="G51" s="79"/>
      <c r="H51" s="80"/>
      <c r="I51" s="83"/>
    </row>
    <row r="52" spans="1:11" ht="13.05" customHeight="1" x14ac:dyDescent="0.25">
      <c r="A52" s="56" t="s">
        <v>396</v>
      </c>
      <c r="B52" s="84"/>
      <c r="C52" s="84"/>
      <c r="D52" s="85"/>
      <c r="E52" s="85"/>
      <c r="F52" s="85"/>
      <c r="G52" s="85"/>
      <c r="H52" s="74"/>
      <c r="I52" s="81"/>
    </row>
    <row r="53" spans="1:11" ht="12.15" customHeight="1" x14ac:dyDescent="0.25">
      <c r="A53" s="56" t="s">
        <v>396</v>
      </c>
      <c r="D53" s="57"/>
      <c r="E53" s="57"/>
      <c r="F53" s="57"/>
      <c r="G53" s="57"/>
      <c r="H53" s="86" t="s">
        <v>36</v>
      </c>
      <c r="I53" s="68">
        <v>0</v>
      </c>
    </row>
    <row r="54" spans="1:11" ht="10.8" customHeight="1" x14ac:dyDescent="0.25">
      <c r="A54" s="56" t="s">
        <v>396</v>
      </c>
      <c r="C54" s="501"/>
      <c r="D54" s="501"/>
      <c r="E54" s="501"/>
      <c r="F54" s="501"/>
      <c r="G54" s="501"/>
      <c r="H54" s="501"/>
      <c r="I54" s="501"/>
    </row>
    <row r="55" spans="1:11" ht="12.15" customHeight="1" x14ac:dyDescent="0.25">
      <c r="A55" s="56" t="s">
        <v>396</v>
      </c>
      <c r="B55" s="487" t="s">
        <v>37</v>
      </c>
      <c r="C55" s="488"/>
      <c r="D55" s="488"/>
      <c r="E55" s="488"/>
      <c r="F55" s="488"/>
      <c r="G55" s="488"/>
      <c r="H55" s="488"/>
      <c r="I55" s="68">
        <v>0.13</v>
      </c>
    </row>
    <row r="56" spans="1:11" ht="12.15" customHeight="1" x14ac:dyDescent="0.25">
      <c r="A56" s="56" t="s">
        <v>396</v>
      </c>
      <c r="B56" s="487" t="s">
        <v>256</v>
      </c>
      <c r="C56" s="488"/>
      <c r="D56" s="488"/>
      <c r="E56" s="488"/>
      <c r="F56" s="488"/>
      <c r="G56" s="488"/>
      <c r="H56" s="87">
        <v>0.1191</v>
      </c>
      <c r="I56" s="68">
        <v>0.01</v>
      </c>
    </row>
    <row r="57" spans="1:11" ht="12.15" customHeight="1" x14ac:dyDescent="0.25">
      <c r="A57" s="56" t="s">
        <v>396</v>
      </c>
      <c r="B57" s="487" t="s">
        <v>38</v>
      </c>
      <c r="C57" s="488"/>
      <c r="D57" s="488"/>
      <c r="E57" s="488"/>
      <c r="F57" s="488"/>
      <c r="G57" s="488"/>
      <c r="H57" s="488"/>
      <c r="I57" s="68">
        <v>0.14000000000000001</v>
      </c>
    </row>
    <row r="58" spans="1:11" ht="13.35" customHeight="1" x14ac:dyDescent="0.25">
      <c r="A58" s="56" t="s">
        <v>396</v>
      </c>
      <c r="B58" s="507" t="s">
        <v>482</v>
      </c>
      <c r="C58" s="507"/>
      <c r="D58" s="507"/>
      <c r="E58" s="507"/>
      <c r="F58" s="507"/>
      <c r="G58" s="507"/>
      <c r="H58" s="507"/>
      <c r="I58" s="507"/>
    </row>
    <row r="59" spans="1:11" ht="13.35" customHeight="1" x14ac:dyDescent="0.25">
      <c r="A59" s="56" t="s">
        <v>396</v>
      </c>
      <c r="B59" s="56" t="s">
        <v>248</v>
      </c>
      <c r="C59" s="501" t="s">
        <v>246</v>
      </c>
      <c r="D59" s="501"/>
      <c r="E59" s="501"/>
      <c r="F59" s="501"/>
      <c r="G59" s="501"/>
      <c r="H59" s="501"/>
      <c r="I59" s="127" t="s">
        <v>247</v>
      </c>
    </row>
    <row r="60" spans="1:11" ht="12.15" customHeight="1" x14ac:dyDescent="0.25">
      <c r="A60" s="69" t="s">
        <v>396</v>
      </c>
      <c r="B60" s="162">
        <v>42480</v>
      </c>
      <c r="C60" s="508" t="s">
        <v>122</v>
      </c>
      <c r="D60" s="508"/>
      <c r="E60" s="508"/>
      <c r="F60" s="508"/>
      <c r="G60" s="508"/>
      <c r="H60" s="508"/>
      <c r="I60" s="163" t="s">
        <v>504</v>
      </c>
      <c r="K60" s="123">
        <v>2.94</v>
      </c>
    </row>
    <row r="61" spans="1:11" ht="24.15" customHeight="1" x14ac:dyDescent="0.25">
      <c r="A61" s="56" t="s">
        <v>396</v>
      </c>
      <c r="B61" s="70" t="s">
        <v>249</v>
      </c>
      <c r="C61" s="3" t="s">
        <v>0</v>
      </c>
      <c r="D61" s="70" t="s">
        <v>1</v>
      </c>
      <c r="E61" s="3" t="s">
        <v>2</v>
      </c>
      <c r="F61" s="3" t="s">
        <v>3</v>
      </c>
      <c r="G61" s="3" t="s">
        <v>4</v>
      </c>
      <c r="H61" s="70" t="s">
        <v>5</v>
      </c>
      <c r="I61" s="129" t="s">
        <v>6</v>
      </c>
    </row>
    <row r="62" spans="1:11" x14ac:dyDescent="0.25">
      <c r="A62" s="56" t="s">
        <v>396</v>
      </c>
      <c r="B62" s="71">
        <v>30035</v>
      </c>
      <c r="C62" s="134" t="s">
        <v>46</v>
      </c>
      <c r="D62" s="72">
        <v>0.15</v>
      </c>
      <c r="E62" s="60">
        <v>0.85</v>
      </c>
      <c r="F62" s="61">
        <v>90.4251</v>
      </c>
      <c r="G62" s="61">
        <v>31.72</v>
      </c>
      <c r="H62" s="73">
        <v>1</v>
      </c>
      <c r="I62" s="67">
        <v>40.520000000000003</v>
      </c>
    </row>
    <row r="63" spans="1:11" ht="13.05" customHeight="1" x14ac:dyDescent="0.25">
      <c r="A63" s="56" t="s">
        <v>396</v>
      </c>
      <c r="B63" s="71"/>
      <c r="C63" s="134" t="s">
        <v>512</v>
      </c>
      <c r="D63" s="72"/>
      <c r="E63" s="60" t="s">
        <v>512</v>
      </c>
      <c r="F63" s="61" t="s">
        <v>512</v>
      </c>
      <c r="G63" s="61" t="s">
        <v>512</v>
      </c>
      <c r="H63" s="73"/>
      <c r="I63" s="67" t="s">
        <v>512</v>
      </c>
    </row>
    <row r="64" spans="1:11" ht="13.05" customHeight="1" x14ac:dyDescent="0.25">
      <c r="A64" s="56" t="s">
        <v>396</v>
      </c>
      <c r="B64" s="71"/>
      <c r="C64" s="134" t="s">
        <v>512</v>
      </c>
      <c r="D64" s="72"/>
      <c r="E64" s="60" t="s">
        <v>512</v>
      </c>
      <c r="F64" s="61" t="s">
        <v>512</v>
      </c>
      <c r="G64" s="61" t="s">
        <v>512</v>
      </c>
      <c r="H64" s="73"/>
      <c r="I64" s="67" t="s">
        <v>512</v>
      </c>
    </row>
    <row r="65" spans="1:9" x14ac:dyDescent="0.25">
      <c r="A65" s="56" t="s">
        <v>396</v>
      </c>
      <c r="B65" s="71"/>
      <c r="C65" s="134" t="s">
        <v>512</v>
      </c>
      <c r="D65" s="72"/>
      <c r="E65" s="60" t="s">
        <v>512</v>
      </c>
      <c r="F65" s="61" t="s">
        <v>512</v>
      </c>
      <c r="G65" s="61" t="s">
        <v>512</v>
      </c>
      <c r="H65" s="73"/>
      <c r="I65" s="67" t="s">
        <v>512</v>
      </c>
    </row>
    <row r="66" spans="1:9" x14ac:dyDescent="0.25">
      <c r="A66" s="56" t="s">
        <v>396</v>
      </c>
      <c r="B66" s="71"/>
      <c r="C66" s="134" t="s">
        <v>512</v>
      </c>
      <c r="D66" s="72"/>
      <c r="E66" s="60" t="s">
        <v>512</v>
      </c>
      <c r="F66" s="61" t="s">
        <v>512</v>
      </c>
      <c r="G66" s="61" t="s">
        <v>512</v>
      </c>
      <c r="H66" s="73"/>
      <c r="I66" s="67" t="s">
        <v>512</v>
      </c>
    </row>
    <row r="67" spans="1:9" ht="13.05" customHeight="1" x14ac:dyDescent="0.25">
      <c r="A67" s="56" t="s">
        <v>396</v>
      </c>
      <c r="B67" s="71"/>
      <c r="C67" s="134" t="s">
        <v>512</v>
      </c>
      <c r="D67" s="72"/>
      <c r="E67" s="60" t="s">
        <v>512</v>
      </c>
      <c r="F67" s="61" t="s">
        <v>512</v>
      </c>
      <c r="G67" s="61" t="s">
        <v>512</v>
      </c>
      <c r="H67" s="73"/>
      <c r="I67" s="67" t="s">
        <v>512</v>
      </c>
    </row>
    <row r="68" spans="1:9" ht="12.15" customHeight="1" x14ac:dyDescent="0.25">
      <c r="A68" s="56" t="s">
        <v>396</v>
      </c>
      <c r="B68" s="71"/>
      <c r="C68" s="134" t="s">
        <v>512</v>
      </c>
      <c r="D68" s="72"/>
      <c r="E68" s="60" t="s">
        <v>512</v>
      </c>
      <c r="F68" s="61" t="s">
        <v>512</v>
      </c>
      <c r="G68" s="61" t="s">
        <v>512</v>
      </c>
      <c r="H68" s="73"/>
      <c r="I68" s="67" t="s">
        <v>512</v>
      </c>
    </row>
    <row r="69" spans="1:9" ht="12.15" customHeight="1" x14ac:dyDescent="0.25">
      <c r="A69" s="56" t="s">
        <v>396</v>
      </c>
      <c r="D69" s="57"/>
      <c r="E69" s="57"/>
      <c r="F69" s="57"/>
      <c r="G69" s="57"/>
      <c r="H69" s="58" t="s">
        <v>11</v>
      </c>
      <c r="I69" s="68">
        <v>40.520000000000003</v>
      </c>
    </row>
    <row r="70" spans="1:9" ht="10.8" customHeight="1" x14ac:dyDescent="0.25">
      <c r="A70" s="56" t="s">
        <v>396</v>
      </c>
      <c r="C70" s="501"/>
      <c r="D70" s="501"/>
      <c r="E70" s="501"/>
      <c r="F70" s="501"/>
      <c r="G70" s="501"/>
      <c r="H70" s="501"/>
      <c r="I70" s="501"/>
    </row>
    <row r="71" spans="1:9" ht="24.15" customHeight="1" x14ac:dyDescent="0.25">
      <c r="A71" s="56" t="s">
        <v>396</v>
      </c>
      <c r="B71" s="70" t="s">
        <v>249</v>
      </c>
      <c r="C71" s="504" t="s">
        <v>12</v>
      </c>
      <c r="D71" s="505"/>
      <c r="E71" s="3" t="s">
        <v>13</v>
      </c>
      <c r="F71" s="3" t="s">
        <v>14</v>
      </c>
      <c r="G71" s="3" t="s">
        <v>250</v>
      </c>
      <c r="H71" s="70" t="s">
        <v>5</v>
      </c>
      <c r="I71" s="129" t="s">
        <v>6</v>
      </c>
    </row>
    <row r="72" spans="1:9" ht="13.05" customHeight="1" x14ac:dyDescent="0.25">
      <c r="A72" s="56" t="s">
        <v>396</v>
      </c>
      <c r="B72" s="71">
        <v>20002</v>
      </c>
      <c r="C72" s="499" t="s">
        <v>15</v>
      </c>
      <c r="D72" s="500"/>
      <c r="E72" s="61">
        <v>11.38</v>
      </c>
      <c r="F72" s="61">
        <v>24.06</v>
      </c>
      <c r="G72" s="62">
        <v>1.1150198400000002</v>
      </c>
      <c r="H72" s="73">
        <v>0.5</v>
      </c>
      <c r="I72" s="130">
        <v>12.03</v>
      </c>
    </row>
    <row r="73" spans="1:9" ht="13.05" customHeight="1" x14ac:dyDescent="0.25">
      <c r="A73" s="56" t="s">
        <v>396</v>
      </c>
      <c r="B73" s="71">
        <v>20031</v>
      </c>
      <c r="C73" s="499" t="s">
        <v>16</v>
      </c>
      <c r="D73" s="500"/>
      <c r="E73" s="61">
        <v>6.42</v>
      </c>
      <c r="F73" s="61">
        <v>13.57</v>
      </c>
      <c r="G73" s="62">
        <v>1.1150198400000002</v>
      </c>
      <c r="H73" s="73">
        <v>10</v>
      </c>
      <c r="I73" s="130">
        <v>135.69999999999999</v>
      </c>
    </row>
    <row r="74" spans="1:9" ht="13.05" customHeight="1" x14ac:dyDescent="0.25">
      <c r="A74" s="56" t="s">
        <v>396</v>
      </c>
      <c r="B74" s="71"/>
      <c r="C74" s="499" t="s">
        <v>512</v>
      </c>
      <c r="D74" s="500"/>
      <c r="E74" s="61" t="s">
        <v>512</v>
      </c>
      <c r="F74" s="61" t="s">
        <v>512</v>
      </c>
      <c r="G74" s="62" t="s">
        <v>512</v>
      </c>
      <c r="H74" s="73"/>
      <c r="I74" s="130" t="s">
        <v>512</v>
      </c>
    </row>
    <row r="75" spans="1:9" ht="13.05" customHeight="1" x14ac:dyDescent="0.25">
      <c r="A75" s="56" t="s">
        <v>396</v>
      </c>
      <c r="B75" s="71"/>
      <c r="C75" s="499" t="s">
        <v>512</v>
      </c>
      <c r="D75" s="500"/>
      <c r="E75" s="61" t="s">
        <v>512</v>
      </c>
      <c r="F75" s="61" t="s">
        <v>512</v>
      </c>
      <c r="G75" s="62" t="s">
        <v>512</v>
      </c>
      <c r="H75" s="73"/>
      <c r="I75" s="130" t="s">
        <v>512</v>
      </c>
    </row>
    <row r="76" spans="1:9" ht="13.05" customHeight="1" x14ac:dyDescent="0.25">
      <c r="A76" s="56" t="s">
        <v>396</v>
      </c>
      <c r="B76" s="71"/>
      <c r="C76" s="499" t="s">
        <v>512</v>
      </c>
      <c r="D76" s="500"/>
      <c r="E76" s="61" t="s">
        <v>512</v>
      </c>
      <c r="F76" s="61" t="s">
        <v>512</v>
      </c>
      <c r="G76" s="62" t="s">
        <v>512</v>
      </c>
      <c r="H76" s="73"/>
      <c r="I76" s="130" t="s">
        <v>512</v>
      </c>
    </row>
    <row r="77" spans="1:9" ht="12.15" customHeight="1" x14ac:dyDescent="0.25">
      <c r="A77" s="56" t="s">
        <v>396</v>
      </c>
      <c r="D77" s="57"/>
      <c r="E77" s="57"/>
      <c r="F77" s="57"/>
      <c r="G77" s="57"/>
      <c r="H77" s="58" t="s">
        <v>17</v>
      </c>
      <c r="I77" s="68">
        <v>147.72999999999999</v>
      </c>
    </row>
    <row r="78" spans="1:9" ht="10.8" customHeight="1" x14ac:dyDescent="0.25">
      <c r="A78" s="56" t="s">
        <v>396</v>
      </c>
      <c r="C78" s="501"/>
      <c r="D78" s="501"/>
      <c r="E78" s="501"/>
      <c r="F78" s="501"/>
      <c r="G78" s="501"/>
      <c r="H78" s="501"/>
      <c r="I78" s="501"/>
    </row>
    <row r="79" spans="1:9" ht="24.15" customHeight="1" x14ac:dyDescent="0.25">
      <c r="A79" s="56" t="s">
        <v>396</v>
      </c>
      <c r="B79" s="70" t="s">
        <v>249</v>
      </c>
      <c r="C79" s="1" t="s">
        <v>18</v>
      </c>
      <c r="D79" s="59"/>
      <c r="E79" s="59"/>
      <c r="F79" s="4"/>
      <c r="G79" s="3" t="s">
        <v>19</v>
      </c>
      <c r="H79" s="64" t="s">
        <v>20</v>
      </c>
      <c r="I79" s="131" t="s">
        <v>6</v>
      </c>
    </row>
    <row r="80" spans="1:9" ht="13.05" customHeight="1" x14ac:dyDescent="0.25">
      <c r="A80" s="56" t="s">
        <v>396</v>
      </c>
      <c r="B80" s="71">
        <v>12</v>
      </c>
      <c r="C80" s="2" t="s">
        <v>21</v>
      </c>
      <c r="D80" s="63"/>
      <c r="E80" s="63"/>
      <c r="F80" s="5"/>
      <c r="G80" s="66">
        <v>9.6000000000000002E-2</v>
      </c>
      <c r="H80" s="65" t="s">
        <v>22</v>
      </c>
      <c r="I80" s="67">
        <v>14.18</v>
      </c>
    </row>
    <row r="81" spans="1:11" ht="13.05" customHeight="1" x14ac:dyDescent="0.25">
      <c r="A81" s="56" t="s">
        <v>396</v>
      </c>
      <c r="B81" s="71">
        <v>11</v>
      </c>
      <c r="C81" s="2" t="s">
        <v>23</v>
      </c>
      <c r="D81" s="63"/>
      <c r="E81" s="63"/>
      <c r="F81" s="5"/>
      <c r="G81" s="66">
        <v>1.12E-2</v>
      </c>
      <c r="H81" s="65" t="s">
        <v>22</v>
      </c>
      <c r="I81" s="67">
        <v>1.65</v>
      </c>
    </row>
    <row r="82" spans="1:11" ht="13.05" customHeight="1" x14ac:dyDescent="0.25">
      <c r="A82" s="56" t="s">
        <v>396</v>
      </c>
      <c r="B82" s="71">
        <v>13</v>
      </c>
      <c r="C82" s="2" t="s">
        <v>24</v>
      </c>
      <c r="D82" s="63"/>
      <c r="E82" s="63"/>
      <c r="F82" s="5"/>
      <c r="G82" s="66">
        <v>4.7899999999999998E-2</v>
      </c>
      <c r="H82" s="65" t="s">
        <v>22</v>
      </c>
      <c r="I82" s="67">
        <v>7.07</v>
      </c>
    </row>
    <row r="83" spans="1:11" ht="11.4" customHeight="1" x14ac:dyDescent="0.25">
      <c r="A83" s="56" t="s">
        <v>396</v>
      </c>
      <c r="B83" s="71">
        <v>14</v>
      </c>
      <c r="C83" s="2" t="s">
        <v>264</v>
      </c>
      <c r="D83" s="63"/>
      <c r="E83" s="63"/>
      <c r="F83" s="5"/>
      <c r="G83" s="66">
        <v>0.05</v>
      </c>
      <c r="H83" s="65" t="s">
        <v>22</v>
      </c>
      <c r="I83" s="67">
        <v>7.38</v>
      </c>
    </row>
    <row r="84" spans="1:11" ht="12.15" customHeight="1" x14ac:dyDescent="0.25">
      <c r="A84" s="56" t="s">
        <v>396</v>
      </c>
      <c r="D84" s="57"/>
      <c r="E84" s="57"/>
      <c r="F84" s="57"/>
      <c r="G84" s="57"/>
      <c r="H84" s="58" t="s">
        <v>25</v>
      </c>
      <c r="I84" s="68">
        <v>30.279999999999998</v>
      </c>
    </row>
    <row r="85" spans="1:11" ht="10.8" customHeight="1" x14ac:dyDescent="0.25">
      <c r="A85" s="56" t="s">
        <v>396</v>
      </c>
      <c r="C85" s="501"/>
      <c r="D85" s="501"/>
      <c r="E85" s="501"/>
      <c r="F85" s="501"/>
      <c r="G85" s="501"/>
      <c r="H85" s="501"/>
      <c r="I85" s="501"/>
    </row>
    <row r="86" spans="1:11" ht="12.15" customHeight="1" x14ac:dyDescent="0.25">
      <c r="A86" s="56" t="s">
        <v>396</v>
      </c>
      <c r="B86" s="494" t="s">
        <v>26</v>
      </c>
      <c r="C86" s="494"/>
      <c r="D86" s="494"/>
      <c r="E86" s="494"/>
      <c r="F86" s="494"/>
      <c r="G86" s="494"/>
      <c r="H86" s="494"/>
      <c r="I86" s="68">
        <v>218.53</v>
      </c>
    </row>
    <row r="87" spans="1:11" ht="12.15" customHeight="1" x14ac:dyDescent="0.25">
      <c r="A87" s="56" t="s">
        <v>396</v>
      </c>
      <c r="B87" s="494" t="s">
        <v>27</v>
      </c>
      <c r="C87" s="494"/>
      <c r="D87" s="494"/>
      <c r="E87" s="494"/>
      <c r="F87" s="494"/>
      <c r="G87" s="494"/>
      <c r="H87" s="494"/>
      <c r="I87" s="132">
        <v>125</v>
      </c>
      <c r="K87" s="132">
        <v>100</v>
      </c>
    </row>
    <row r="88" spans="1:11" ht="12.15" customHeight="1" x14ac:dyDescent="0.25">
      <c r="A88" s="56" t="s">
        <v>396</v>
      </c>
      <c r="B88" s="494" t="s">
        <v>28</v>
      </c>
      <c r="C88" s="494"/>
      <c r="D88" s="494"/>
      <c r="E88" s="494"/>
      <c r="F88" s="494"/>
      <c r="G88" s="494"/>
      <c r="H88" s="494"/>
      <c r="I88" s="68">
        <v>1.74</v>
      </c>
    </row>
    <row r="89" spans="1:11" ht="10.8" customHeight="1" x14ac:dyDescent="0.25">
      <c r="A89" s="56" t="s">
        <v>396</v>
      </c>
      <c r="C89" s="501"/>
      <c r="D89" s="501"/>
      <c r="E89" s="501"/>
      <c r="F89" s="501"/>
      <c r="G89" s="501"/>
      <c r="H89" s="501"/>
      <c r="I89" s="501"/>
    </row>
    <row r="90" spans="1:11" ht="24.15" customHeight="1" x14ac:dyDescent="0.25">
      <c r="A90" s="56" t="s">
        <v>396</v>
      </c>
      <c r="B90" s="75" t="s">
        <v>249</v>
      </c>
      <c r="C90" s="506" t="s">
        <v>29</v>
      </c>
      <c r="D90" s="506"/>
      <c r="E90" s="506"/>
      <c r="F90" s="64" t="s">
        <v>252</v>
      </c>
      <c r="G90" s="64" t="s">
        <v>251</v>
      </c>
      <c r="H90" s="75" t="s">
        <v>5</v>
      </c>
      <c r="I90" s="133" t="s">
        <v>30</v>
      </c>
    </row>
    <row r="91" spans="1:11" ht="13.05" customHeight="1" x14ac:dyDescent="0.25">
      <c r="A91" s="56" t="s">
        <v>396</v>
      </c>
      <c r="B91" s="76">
        <v>10009</v>
      </c>
      <c r="C91" s="490" t="s">
        <v>234</v>
      </c>
      <c r="D91" s="491"/>
      <c r="E91" s="492"/>
      <c r="F91" s="82" t="s">
        <v>515</v>
      </c>
      <c r="G91" s="83" t="s">
        <v>516</v>
      </c>
      <c r="H91" s="80">
        <v>0.44</v>
      </c>
      <c r="I91" s="83">
        <v>0.89</v>
      </c>
    </row>
    <row r="92" spans="1:11" ht="13.05" customHeight="1" x14ac:dyDescent="0.25">
      <c r="A92" s="56" t="s">
        <v>396</v>
      </c>
      <c r="B92" s="76"/>
      <c r="C92" s="490" t="s">
        <v>512</v>
      </c>
      <c r="D92" s="491"/>
      <c r="E92" s="492"/>
      <c r="F92" s="82" t="s">
        <v>512</v>
      </c>
      <c r="G92" s="83" t="s">
        <v>512</v>
      </c>
      <c r="H92" s="80"/>
      <c r="I92" s="83" t="s">
        <v>512</v>
      </c>
    </row>
    <row r="93" spans="1:11" ht="13.05" customHeight="1" x14ac:dyDescent="0.25">
      <c r="A93" s="56" t="s">
        <v>396</v>
      </c>
      <c r="B93" s="76"/>
      <c r="C93" s="490" t="s">
        <v>512</v>
      </c>
      <c r="D93" s="491"/>
      <c r="E93" s="492"/>
      <c r="F93" s="82" t="s">
        <v>512</v>
      </c>
      <c r="G93" s="83" t="s">
        <v>512</v>
      </c>
      <c r="H93" s="80"/>
      <c r="I93" s="83" t="s">
        <v>512</v>
      </c>
    </row>
    <row r="94" spans="1:11" ht="13.05" customHeight="1" x14ac:dyDescent="0.25">
      <c r="A94" s="56" t="s">
        <v>396</v>
      </c>
      <c r="B94" s="76"/>
      <c r="C94" s="490" t="s">
        <v>512</v>
      </c>
      <c r="D94" s="491"/>
      <c r="E94" s="492"/>
      <c r="F94" s="82" t="s">
        <v>512</v>
      </c>
      <c r="G94" s="83" t="s">
        <v>512</v>
      </c>
      <c r="H94" s="135"/>
      <c r="I94" s="83" t="s">
        <v>512</v>
      </c>
    </row>
    <row r="95" spans="1:11" ht="13.05" customHeight="1" x14ac:dyDescent="0.25">
      <c r="A95" s="56" t="s">
        <v>396</v>
      </c>
      <c r="B95" s="76"/>
      <c r="C95" s="490" t="s">
        <v>512</v>
      </c>
      <c r="D95" s="491"/>
      <c r="E95" s="492"/>
      <c r="F95" s="82" t="s">
        <v>512</v>
      </c>
      <c r="G95" s="83" t="s">
        <v>512</v>
      </c>
      <c r="H95" s="80"/>
      <c r="I95" s="83" t="s">
        <v>512</v>
      </c>
    </row>
    <row r="96" spans="1:11" ht="13.05" customHeight="1" x14ac:dyDescent="0.25">
      <c r="A96" s="56" t="s">
        <v>396</v>
      </c>
      <c r="B96" s="76"/>
      <c r="C96" s="490" t="s">
        <v>512</v>
      </c>
      <c r="D96" s="491"/>
      <c r="E96" s="492"/>
      <c r="F96" s="82" t="s">
        <v>512</v>
      </c>
      <c r="G96" s="83" t="s">
        <v>512</v>
      </c>
      <c r="H96" s="80"/>
      <c r="I96" s="83" t="s">
        <v>512</v>
      </c>
    </row>
    <row r="97" spans="1:9" ht="12.15" customHeight="1" x14ac:dyDescent="0.25">
      <c r="A97" s="56" t="s">
        <v>396</v>
      </c>
      <c r="D97" s="57"/>
      <c r="E97" s="57"/>
      <c r="F97" s="57"/>
      <c r="G97" s="57"/>
      <c r="H97" s="58" t="s">
        <v>31</v>
      </c>
      <c r="I97" s="68">
        <v>0.89</v>
      </c>
    </row>
    <row r="98" spans="1:9" ht="10.8" customHeight="1" x14ac:dyDescent="0.25">
      <c r="A98" s="56" t="s">
        <v>396</v>
      </c>
      <c r="C98" s="501"/>
      <c r="D98" s="501"/>
      <c r="E98" s="501"/>
      <c r="F98" s="501"/>
      <c r="G98" s="501"/>
      <c r="H98" s="501"/>
      <c r="I98" s="501"/>
    </row>
    <row r="99" spans="1:9" ht="24.15" customHeight="1" x14ac:dyDescent="0.25">
      <c r="A99" s="56" t="s">
        <v>396</v>
      </c>
      <c r="B99" s="75" t="s">
        <v>249</v>
      </c>
      <c r="C99" s="1" t="s">
        <v>32</v>
      </c>
      <c r="D99" s="59"/>
      <c r="E99" s="59"/>
      <c r="F99" s="64" t="s">
        <v>252</v>
      </c>
      <c r="G99" s="64" t="s">
        <v>251</v>
      </c>
      <c r="H99" s="75" t="s">
        <v>5</v>
      </c>
      <c r="I99" s="133" t="s">
        <v>30</v>
      </c>
    </row>
    <row r="100" spans="1:9" ht="13.05" customHeight="1" x14ac:dyDescent="0.25">
      <c r="A100" s="56" t="s">
        <v>396</v>
      </c>
      <c r="B100" s="76"/>
      <c r="C100" s="490" t="s">
        <v>512</v>
      </c>
      <c r="D100" s="491"/>
      <c r="E100" s="492"/>
      <c r="F100" s="82" t="s">
        <v>512</v>
      </c>
      <c r="G100" s="83" t="s">
        <v>512</v>
      </c>
      <c r="H100" s="80"/>
      <c r="I100" s="83" t="s">
        <v>512</v>
      </c>
    </row>
    <row r="101" spans="1:9" ht="13.05" customHeight="1" x14ac:dyDescent="0.25">
      <c r="A101" s="56" t="s">
        <v>396</v>
      </c>
      <c r="B101" s="76"/>
      <c r="C101" s="490" t="s">
        <v>512</v>
      </c>
      <c r="D101" s="491"/>
      <c r="E101" s="492"/>
      <c r="F101" s="82" t="s">
        <v>512</v>
      </c>
      <c r="G101" s="83" t="s">
        <v>512</v>
      </c>
      <c r="H101" s="80"/>
      <c r="I101" s="83" t="s">
        <v>512</v>
      </c>
    </row>
    <row r="102" spans="1:9" ht="13.05" customHeight="1" x14ac:dyDescent="0.25">
      <c r="A102" s="56" t="s">
        <v>396</v>
      </c>
      <c r="B102" s="76"/>
      <c r="C102" s="490" t="s">
        <v>512</v>
      </c>
      <c r="D102" s="491"/>
      <c r="E102" s="492"/>
      <c r="F102" s="82" t="s">
        <v>512</v>
      </c>
      <c r="G102" s="83" t="s">
        <v>512</v>
      </c>
      <c r="H102" s="80"/>
      <c r="I102" s="83" t="s">
        <v>512</v>
      </c>
    </row>
    <row r="103" spans="1:9" ht="13.05" customHeight="1" x14ac:dyDescent="0.25">
      <c r="A103" s="56" t="s">
        <v>396</v>
      </c>
      <c r="B103" s="76"/>
      <c r="C103" s="490" t="s">
        <v>512</v>
      </c>
      <c r="D103" s="491"/>
      <c r="E103" s="492"/>
      <c r="F103" s="82" t="s">
        <v>512</v>
      </c>
      <c r="G103" s="83" t="s">
        <v>512</v>
      </c>
      <c r="H103" s="80"/>
      <c r="I103" s="83" t="s">
        <v>512</v>
      </c>
    </row>
    <row r="104" spans="1:9" ht="13.05" customHeight="1" x14ac:dyDescent="0.25">
      <c r="A104" s="56" t="s">
        <v>396</v>
      </c>
      <c r="B104" s="76"/>
      <c r="C104" s="490" t="s">
        <v>512</v>
      </c>
      <c r="D104" s="491"/>
      <c r="E104" s="492"/>
      <c r="F104" s="82" t="s">
        <v>512</v>
      </c>
      <c r="G104" s="83" t="s">
        <v>512</v>
      </c>
      <c r="H104" s="80"/>
      <c r="I104" s="83" t="s">
        <v>512</v>
      </c>
    </row>
    <row r="105" spans="1:9" ht="12.15" customHeight="1" x14ac:dyDescent="0.25">
      <c r="A105" s="56" t="s">
        <v>396</v>
      </c>
      <c r="D105" s="57"/>
      <c r="E105" s="57"/>
      <c r="F105" s="57"/>
      <c r="G105" s="57"/>
      <c r="H105" s="86" t="s">
        <v>33</v>
      </c>
      <c r="I105" s="68">
        <v>0</v>
      </c>
    </row>
    <row r="106" spans="1:9" ht="10.8" customHeight="1" x14ac:dyDescent="0.25">
      <c r="A106" s="56" t="s">
        <v>396</v>
      </c>
      <c r="C106" s="501"/>
      <c r="D106" s="501"/>
      <c r="E106" s="501"/>
      <c r="F106" s="501"/>
      <c r="G106" s="501"/>
      <c r="H106" s="501"/>
      <c r="I106" s="501"/>
    </row>
    <row r="107" spans="1:9" ht="24.15" customHeight="1" x14ac:dyDescent="0.25">
      <c r="A107" s="56" t="s">
        <v>396</v>
      </c>
      <c r="B107" s="75" t="s">
        <v>249</v>
      </c>
      <c r="C107" s="1" t="s">
        <v>34</v>
      </c>
      <c r="D107" s="3" t="s">
        <v>254</v>
      </c>
      <c r="E107" s="3" t="s">
        <v>35</v>
      </c>
      <c r="F107" s="3" t="s">
        <v>255</v>
      </c>
      <c r="G107" s="3" t="s">
        <v>253</v>
      </c>
      <c r="H107" s="75" t="s">
        <v>5</v>
      </c>
      <c r="I107" s="133" t="s">
        <v>30</v>
      </c>
    </row>
    <row r="108" spans="1:9" ht="13.05" customHeight="1" x14ac:dyDescent="0.25">
      <c r="A108" s="56" t="s">
        <v>396</v>
      </c>
      <c r="B108" s="76"/>
      <c r="C108" s="77"/>
      <c r="D108" s="78"/>
      <c r="E108" s="78"/>
      <c r="F108" s="78"/>
      <c r="G108" s="79"/>
      <c r="H108" s="80"/>
      <c r="I108" s="83"/>
    </row>
    <row r="109" spans="1:9" ht="13.05" customHeight="1" x14ac:dyDescent="0.25">
      <c r="A109" s="56" t="s">
        <v>396</v>
      </c>
      <c r="B109" s="84"/>
      <c r="C109" s="84"/>
      <c r="D109" s="85"/>
      <c r="E109" s="85"/>
      <c r="F109" s="85"/>
      <c r="G109" s="85"/>
      <c r="H109" s="74"/>
      <c r="I109" s="81"/>
    </row>
    <row r="110" spans="1:9" ht="12.15" customHeight="1" x14ac:dyDescent="0.25">
      <c r="A110" s="56" t="s">
        <v>396</v>
      </c>
      <c r="D110" s="57"/>
      <c r="E110" s="57"/>
      <c r="F110" s="57"/>
      <c r="G110" s="57"/>
      <c r="H110" s="86" t="s">
        <v>36</v>
      </c>
      <c r="I110" s="68">
        <v>0</v>
      </c>
    </row>
    <row r="111" spans="1:9" ht="10.8" customHeight="1" x14ac:dyDescent="0.25">
      <c r="A111" s="56" t="s">
        <v>396</v>
      </c>
      <c r="C111" s="501"/>
      <c r="D111" s="501"/>
      <c r="E111" s="501"/>
      <c r="F111" s="501"/>
      <c r="G111" s="501"/>
      <c r="H111" s="501"/>
      <c r="I111" s="501"/>
    </row>
    <row r="112" spans="1:9" ht="12.15" customHeight="1" x14ac:dyDescent="0.25">
      <c r="A112" s="56" t="s">
        <v>396</v>
      </c>
      <c r="B112" s="487" t="s">
        <v>37</v>
      </c>
      <c r="C112" s="488"/>
      <c r="D112" s="488"/>
      <c r="E112" s="488"/>
      <c r="F112" s="488"/>
      <c r="G112" s="488"/>
      <c r="H112" s="488"/>
      <c r="I112" s="68">
        <v>2.63</v>
      </c>
    </row>
    <row r="113" spans="1:11" ht="12.15" customHeight="1" x14ac:dyDescent="0.25">
      <c r="A113" s="56" t="s">
        <v>396</v>
      </c>
      <c r="B113" s="487" t="s">
        <v>256</v>
      </c>
      <c r="C113" s="488"/>
      <c r="D113" s="488"/>
      <c r="E113" s="488"/>
      <c r="F113" s="488"/>
      <c r="G113" s="488"/>
      <c r="H113" s="87">
        <v>0.1191</v>
      </c>
      <c r="I113" s="68">
        <v>0.31</v>
      </c>
    </row>
    <row r="114" spans="1:11" ht="12.15" customHeight="1" x14ac:dyDescent="0.25">
      <c r="A114" s="56" t="s">
        <v>396</v>
      </c>
      <c r="B114" s="487" t="s">
        <v>38</v>
      </c>
      <c r="C114" s="488"/>
      <c r="D114" s="488"/>
      <c r="E114" s="488"/>
      <c r="F114" s="488"/>
      <c r="G114" s="488"/>
      <c r="H114" s="488"/>
      <c r="I114" s="68">
        <v>2.94</v>
      </c>
    </row>
    <row r="115" spans="1:11" ht="12.6" customHeight="1" x14ac:dyDescent="0.25">
      <c r="A115" s="56" t="s">
        <v>396</v>
      </c>
      <c r="B115" s="507" t="s">
        <v>482</v>
      </c>
      <c r="C115" s="507"/>
      <c r="D115" s="507"/>
      <c r="E115" s="507"/>
      <c r="F115" s="507"/>
      <c r="G115" s="507"/>
      <c r="H115" s="507"/>
      <c r="I115" s="507"/>
    </row>
    <row r="116" spans="1:11" ht="13.35" customHeight="1" x14ac:dyDescent="0.25">
      <c r="A116" s="56" t="s">
        <v>396</v>
      </c>
      <c r="B116" s="56" t="s">
        <v>248</v>
      </c>
      <c r="C116" s="501" t="s">
        <v>246</v>
      </c>
      <c r="D116" s="501"/>
      <c r="E116" s="501"/>
      <c r="F116" s="501"/>
      <c r="G116" s="501"/>
      <c r="H116" s="501"/>
      <c r="I116" s="127" t="s">
        <v>247</v>
      </c>
    </row>
    <row r="117" spans="1:11" ht="12.15" customHeight="1" x14ac:dyDescent="0.25">
      <c r="A117" s="69" t="s">
        <v>396</v>
      </c>
      <c r="B117" s="162">
        <v>40001</v>
      </c>
      <c r="C117" s="508" t="s">
        <v>135</v>
      </c>
      <c r="D117" s="508"/>
      <c r="E117" s="508"/>
      <c r="F117" s="508"/>
      <c r="G117" s="508"/>
      <c r="H117" s="508"/>
      <c r="I117" s="163" t="s">
        <v>504</v>
      </c>
      <c r="K117" s="123">
        <v>0.16</v>
      </c>
    </row>
    <row r="118" spans="1:11" ht="24.15" customHeight="1" x14ac:dyDescent="0.25">
      <c r="A118" s="56" t="s">
        <v>396</v>
      </c>
      <c r="B118" s="70" t="s">
        <v>249</v>
      </c>
      <c r="C118" s="3" t="s">
        <v>0</v>
      </c>
      <c r="D118" s="70" t="s">
        <v>1</v>
      </c>
      <c r="E118" s="3" t="s">
        <v>2</v>
      </c>
      <c r="F118" s="3" t="s">
        <v>3</v>
      </c>
      <c r="G118" s="3" t="s">
        <v>4</v>
      </c>
      <c r="H118" s="70" t="s">
        <v>5</v>
      </c>
      <c r="I118" s="129" t="s">
        <v>6</v>
      </c>
    </row>
    <row r="119" spans="1:11" x14ac:dyDescent="0.25">
      <c r="A119" s="56" t="s">
        <v>396</v>
      </c>
      <c r="B119" s="71">
        <v>30001</v>
      </c>
      <c r="C119" s="134" t="s">
        <v>64</v>
      </c>
      <c r="D119" s="72">
        <v>1</v>
      </c>
      <c r="E119" s="60">
        <v>0</v>
      </c>
      <c r="F119" s="61">
        <v>253.96334999999999</v>
      </c>
      <c r="G119" s="61">
        <v>101.85</v>
      </c>
      <c r="H119" s="73">
        <v>1</v>
      </c>
      <c r="I119" s="67">
        <v>253.96</v>
      </c>
    </row>
    <row r="120" spans="1:11" ht="13.05" customHeight="1" x14ac:dyDescent="0.25">
      <c r="A120" s="56" t="s">
        <v>396</v>
      </c>
      <c r="B120" s="71"/>
      <c r="C120" s="134" t="s">
        <v>512</v>
      </c>
      <c r="D120" s="72"/>
      <c r="E120" s="60" t="s">
        <v>512</v>
      </c>
      <c r="F120" s="61" t="s">
        <v>512</v>
      </c>
      <c r="G120" s="61" t="s">
        <v>512</v>
      </c>
      <c r="H120" s="73"/>
      <c r="I120" s="67" t="s">
        <v>512</v>
      </c>
    </row>
    <row r="121" spans="1:11" ht="13.05" customHeight="1" x14ac:dyDescent="0.25">
      <c r="A121" s="56" t="s">
        <v>396</v>
      </c>
      <c r="B121" s="71"/>
      <c r="C121" s="134" t="s">
        <v>512</v>
      </c>
      <c r="D121" s="72"/>
      <c r="E121" s="60" t="s">
        <v>512</v>
      </c>
      <c r="F121" s="61" t="s">
        <v>512</v>
      </c>
      <c r="G121" s="61" t="s">
        <v>512</v>
      </c>
      <c r="H121" s="73"/>
      <c r="I121" s="67" t="s">
        <v>512</v>
      </c>
    </row>
    <row r="122" spans="1:11" x14ac:dyDescent="0.25">
      <c r="A122" s="56" t="s">
        <v>396</v>
      </c>
      <c r="B122" s="71"/>
      <c r="C122" s="134" t="s">
        <v>512</v>
      </c>
      <c r="D122" s="72"/>
      <c r="E122" s="60" t="s">
        <v>512</v>
      </c>
      <c r="F122" s="61" t="s">
        <v>512</v>
      </c>
      <c r="G122" s="61" t="s">
        <v>512</v>
      </c>
      <c r="H122" s="73"/>
      <c r="I122" s="67" t="s">
        <v>512</v>
      </c>
    </row>
    <row r="123" spans="1:11" x14ac:dyDescent="0.25">
      <c r="A123" s="56" t="s">
        <v>396</v>
      </c>
      <c r="B123" s="71"/>
      <c r="C123" s="134" t="s">
        <v>512</v>
      </c>
      <c r="D123" s="72"/>
      <c r="E123" s="60" t="s">
        <v>512</v>
      </c>
      <c r="F123" s="61" t="s">
        <v>512</v>
      </c>
      <c r="G123" s="61" t="s">
        <v>512</v>
      </c>
      <c r="H123" s="73"/>
      <c r="I123" s="67" t="s">
        <v>512</v>
      </c>
    </row>
    <row r="124" spans="1:11" ht="13.05" customHeight="1" x14ac:dyDescent="0.25">
      <c r="A124" s="56" t="s">
        <v>396</v>
      </c>
      <c r="B124" s="71"/>
      <c r="C124" s="134" t="s">
        <v>512</v>
      </c>
      <c r="D124" s="72"/>
      <c r="E124" s="60" t="s">
        <v>512</v>
      </c>
      <c r="F124" s="61" t="s">
        <v>512</v>
      </c>
      <c r="G124" s="61" t="s">
        <v>512</v>
      </c>
      <c r="H124" s="73"/>
      <c r="I124" s="67" t="s">
        <v>512</v>
      </c>
    </row>
    <row r="125" spans="1:11" ht="12.15" customHeight="1" x14ac:dyDescent="0.25">
      <c r="A125" s="56" t="s">
        <v>396</v>
      </c>
      <c r="B125" s="71"/>
      <c r="C125" s="134" t="s">
        <v>512</v>
      </c>
      <c r="D125" s="72"/>
      <c r="E125" s="60" t="s">
        <v>512</v>
      </c>
      <c r="F125" s="61" t="s">
        <v>512</v>
      </c>
      <c r="G125" s="61" t="s">
        <v>512</v>
      </c>
      <c r="H125" s="73"/>
      <c r="I125" s="67" t="s">
        <v>512</v>
      </c>
    </row>
    <row r="126" spans="1:11" ht="12.15" customHeight="1" x14ac:dyDescent="0.25">
      <c r="A126" s="56" t="s">
        <v>396</v>
      </c>
      <c r="D126" s="57"/>
      <c r="E126" s="57"/>
      <c r="F126" s="57"/>
      <c r="G126" s="57"/>
      <c r="H126" s="58" t="s">
        <v>11</v>
      </c>
      <c r="I126" s="68">
        <v>253.96</v>
      </c>
    </row>
    <row r="127" spans="1:11" ht="10.8" customHeight="1" x14ac:dyDescent="0.25">
      <c r="A127" s="56" t="s">
        <v>396</v>
      </c>
      <c r="C127" s="501"/>
      <c r="D127" s="501"/>
      <c r="E127" s="501"/>
      <c r="F127" s="501"/>
      <c r="G127" s="501"/>
      <c r="H127" s="501"/>
      <c r="I127" s="501"/>
    </row>
    <row r="128" spans="1:11" ht="24.15" customHeight="1" x14ac:dyDescent="0.25">
      <c r="A128" s="56" t="s">
        <v>396</v>
      </c>
      <c r="B128" s="70" t="s">
        <v>249</v>
      </c>
      <c r="C128" s="504" t="s">
        <v>12</v>
      </c>
      <c r="D128" s="505"/>
      <c r="E128" s="3" t="s">
        <v>13</v>
      </c>
      <c r="F128" s="3" t="s">
        <v>14</v>
      </c>
      <c r="G128" s="3" t="s">
        <v>250</v>
      </c>
      <c r="H128" s="70" t="s">
        <v>5</v>
      </c>
      <c r="I128" s="129" t="s">
        <v>6</v>
      </c>
    </row>
    <row r="129" spans="1:11" ht="13.05" customHeight="1" x14ac:dyDescent="0.25">
      <c r="A129" s="56" t="s">
        <v>396</v>
      </c>
      <c r="B129" s="71">
        <v>20002</v>
      </c>
      <c r="C129" s="499" t="s">
        <v>15</v>
      </c>
      <c r="D129" s="500"/>
      <c r="E129" s="61">
        <v>11.38</v>
      </c>
      <c r="F129" s="61">
        <v>24.06</v>
      </c>
      <c r="G129" s="62">
        <v>1.1150198400000002</v>
      </c>
      <c r="H129" s="73">
        <v>0.4</v>
      </c>
      <c r="I129" s="130">
        <v>9.6199999999999992</v>
      </c>
    </row>
    <row r="130" spans="1:11" ht="13.05" customHeight="1" x14ac:dyDescent="0.25">
      <c r="A130" s="56" t="s">
        <v>396</v>
      </c>
      <c r="B130" s="71">
        <v>20031</v>
      </c>
      <c r="C130" s="499" t="s">
        <v>16</v>
      </c>
      <c r="D130" s="500"/>
      <c r="E130" s="61">
        <v>6.42</v>
      </c>
      <c r="F130" s="61">
        <v>13.57</v>
      </c>
      <c r="G130" s="62">
        <v>1.1150198400000002</v>
      </c>
      <c r="H130" s="73">
        <v>2</v>
      </c>
      <c r="I130" s="130">
        <v>27.14</v>
      </c>
    </row>
    <row r="131" spans="1:11" ht="13.05" customHeight="1" x14ac:dyDescent="0.25">
      <c r="A131" s="56" t="s">
        <v>396</v>
      </c>
      <c r="B131" s="71"/>
      <c r="C131" s="499" t="s">
        <v>512</v>
      </c>
      <c r="D131" s="500"/>
      <c r="E131" s="61" t="s">
        <v>512</v>
      </c>
      <c r="F131" s="61" t="s">
        <v>512</v>
      </c>
      <c r="G131" s="62" t="s">
        <v>512</v>
      </c>
      <c r="H131" s="73"/>
      <c r="I131" s="130" t="s">
        <v>512</v>
      </c>
    </row>
    <row r="132" spans="1:11" ht="13.05" customHeight="1" x14ac:dyDescent="0.25">
      <c r="A132" s="56" t="s">
        <v>396</v>
      </c>
      <c r="B132" s="71"/>
      <c r="C132" s="499" t="s">
        <v>512</v>
      </c>
      <c r="D132" s="500"/>
      <c r="E132" s="61" t="s">
        <v>512</v>
      </c>
      <c r="F132" s="61" t="s">
        <v>512</v>
      </c>
      <c r="G132" s="62" t="s">
        <v>512</v>
      </c>
      <c r="H132" s="73"/>
      <c r="I132" s="130" t="s">
        <v>512</v>
      </c>
    </row>
    <row r="133" spans="1:11" ht="13.05" customHeight="1" x14ac:dyDescent="0.25">
      <c r="A133" s="56" t="s">
        <v>396</v>
      </c>
      <c r="B133" s="71"/>
      <c r="C133" s="499" t="s">
        <v>512</v>
      </c>
      <c r="D133" s="500"/>
      <c r="E133" s="61" t="s">
        <v>512</v>
      </c>
      <c r="F133" s="61" t="s">
        <v>512</v>
      </c>
      <c r="G133" s="62" t="s">
        <v>512</v>
      </c>
      <c r="H133" s="73"/>
      <c r="I133" s="130" t="s">
        <v>512</v>
      </c>
    </row>
    <row r="134" spans="1:11" ht="12.15" customHeight="1" x14ac:dyDescent="0.25">
      <c r="A134" s="56" t="s">
        <v>396</v>
      </c>
      <c r="D134" s="57"/>
      <c r="E134" s="57"/>
      <c r="F134" s="57"/>
      <c r="G134" s="57"/>
      <c r="H134" s="58" t="s">
        <v>17</v>
      </c>
      <c r="I134" s="68">
        <v>36.76</v>
      </c>
    </row>
    <row r="135" spans="1:11" ht="10.8" customHeight="1" x14ac:dyDescent="0.25">
      <c r="A135" s="56" t="s">
        <v>396</v>
      </c>
      <c r="C135" s="501"/>
      <c r="D135" s="501"/>
      <c r="E135" s="501"/>
      <c r="F135" s="501"/>
      <c r="G135" s="501"/>
      <c r="H135" s="501"/>
      <c r="I135" s="501"/>
    </row>
    <row r="136" spans="1:11" ht="24.15" customHeight="1" x14ac:dyDescent="0.25">
      <c r="A136" s="56" t="s">
        <v>396</v>
      </c>
      <c r="B136" s="70" t="s">
        <v>249</v>
      </c>
      <c r="C136" s="1" t="s">
        <v>18</v>
      </c>
      <c r="D136" s="59"/>
      <c r="E136" s="59"/>
      <c r="F136" s="4"/>
      <c r="G136" s="3" t="s">
        <v>19</v>
      </c>
      <c r="H136" s="64" t="s">
        <v>20</v>
      </c>
      <c r="I136" s="131" t="s">
        <v>6</v>
      </c>
    </row>
    <row r="137" spans="1:11" ht="13.05" customHeight="1" x14ac:dyDescent="0.25">
      <c r="A137" s="56" t="s">
        <v>396</v>
      </c>
      <c r="B137" s="71">
        <v>11</v>
      </c>
      <c r="C137" s="2" t="s">
        <v>23</v>
      </c>
      <c r="D137" s="63"/>
      <c r="E137" s="63"/>
      <c r="F137" s="5"/>
      <c r="G137" s="66">
        <v>1.12E-2</v>
      </c>
      <c r="H137" s="65" t="s">
        <v>22</v>
      </c>
      <c r="I137" s="67">
        <v>0.41</v>
      </c>
    </row>
    <row r="138" spans="1:11" ht="13.05" customHeight="1" x14ac:dyDescent="0.25">
      <c r="A138" s="56" t="s">
        <v>396</v>
      </c>
      <c r="B138" s="71">
        <v>12</v>
      </c>
      <c r="C138" s="2" t="s">
        <v>21</v>
      </c>
      <c r="D138" s="63"/>
      <c r="E138" s="63"/>
      <c r="F138" s="5"/>
      <c r="G138" s="66">
        <v>9.6000000000000002E-2</v>
      </c>
      <c r="H138" s="65" t="s">
        <v>22</v>
      </c>
      <c r="I138" s="67">
        <v>3.52</v>
      </c>
    </row>
    <row r="139" spans="1:11" ht="13.05" customHeight="1" x14ac:dyDescent="0.25">
      <c r="A139" s="56" t="s">
        <v>396</v>
      </c>
      <c r="B139" s="71">
        <v>13</v>
      </c>
      <c r="C139" s="2" t="s">
        <v>24</v>
      </c>
      <c r="D139" s="63"/>
      <c r="E139" s="63"/>
      <c r="F139" s="5"/>
      <c r="G139" s="66">
        <v>4.7899999999999998E-2</v>
      </c>
      <c r="H139" s="65" t="s">
        <v>22</v>
      </c>
      <c r="I139" s="67">
        <v>1.76</v>
      </c>
    </row>
    <row r="140" spans="1:11" ht="11.4" customHeight="1" x14ac:dyDescent="0.25">
      <c r="A140" s="56" t="s">
        <v>396</v>
      </c>
      <c r="B140" s="71">
        <v>14</v>
      </c>
      <c r="C140" s="2" t="s">
        <v>264</v>
      </c>
      <c r="D140" s="63"/>
      <c r="E140" s="63"/>
      <c r="F140" s="5"/>
      <c r="G140" s="66">
        <v>0.05</v>
      </c>
      <c r="H140" s="65" t="s">
        <v>22</v>
      </c>
      <c r="I140" s="67">
        <v>1.83</v>
      </c>
    </row>
    <row r="141" spans="1:11" ht="12.15" customHeight="1" x14ac:dyDescent="0.25">
      <c r="A141" s="56" t="s">
        <v>396</v>
      </c>
      <c r="D141" s="57"/>
      <c r="E141" s="57"/>
      <c r="F141" s="57"/>
      <c r="G141" s="57"/>
      <c r="H141" s="58" t="s">
        <v>25</v>
      </c>
      <c r="I141" s="68">
        <v>7.5200000000000005</v>
      </c>
    </row>
    <row r="142" spans="1:11" ht="10.8" customHeight="1" x14ac:dyDescent="0.25">
      <c r="A142" s="56" t="s">
        <v>396</v>
      </c>
      <c r="C142" s="501"/>
      <c r="D142" s="501"/>
      <c r="E142" s="501"/>
      <c r="F142" s="501"/>
      <c r="G142" s="501"/>
      <c r="H142" s="501"/>
      <c r="I142" s="501"/>
    </row>
    <row r="143" spans="1:11" ht="12.15" customHeight="1" x14ac:dyDescent="0.25">
      <c r="A143" s="56" t="s">
        <v>396</v>
      </c>
      <c r="B143" s="494" t="s">
        <v>26</v>
      </c>
      <c r="C143" s="494"/>
      <c r="D143" s="494"/>
      <c r="E143" s="494"/>
      <c r="F143" s="494"/>
      <c r="G143" s="494"/>
      <c r="H143" s="494"/>
      <c r="I143" s="68">
        <v>298.24</v>
      </c>
    </row>
    <row r="144" spans="1:11" ht="12.15" customHeight="1" x14ac:dyDescent="0.25">
      <c r="A144" s="56" t="s">
        <v>396</v>
      </c>
      <c r="B144" s="494" t="s">
        <v>27</v>
      </c>
      <c r="C144" s="494"/>
      <c r="D144" s="494"/>
      <c r="E144" s="494"/>
      <c r="F144" s="494"/>
      <c r="G144" s="494"/>
      <c r="H144" s="494"/>
      <c r="I144" s="142">
        <v>1916.1375</v>
      </c>
      <c r="K144" s="142">
        <v>1532.91</v>
      </c>
    </row>
    <row r="145" spans="1:9" ht="12.15" customHeight="1" x14ac:dyDescent="0.25">
      <c r="A145" s="56" t="s">
        <v>396</v>
      </c>
      <c r="B145" s="494" t="s">
        <v>28</v>
      </c>
      <c r="C145" s="494"/>
      <c r="D145" s="494"/>
      <c r="E145" s="494"/>
      <c r="F145" s="494"/>
      <c r="G145" s="494"/>
      <c r="H145" s="494"/>
      <c r="I145" s="68">
        <v>0.15</v>
      </c>
    </row>
    <row r="146" spans="1:9" ht="10.8" customHeight="1" x14ac:dyDescent="0.25">
      <c r="A146" s="56" t="s">
        <v>396</v>
      </c>
      <c r="C146" s="501"/>
      <c r="D146" s="501"/>
      <c r="E146" s="501"/>
      <c r="F146" s="501"/>
      <c r="G146" s="501"/>
      <c r="H146" s="501"/>
      <c r="I146" s="501"/>
    </row>
    <row r="147" spans="1:9" ht="24.15" customHeight="1" x14ac:dyDescent="0.25">
      <c r="A147" s="56" t="s">
        <v>396</v>
      </c>
      <c r="B147" s="75" t="s">
        <v>249</v>
      </c>
      <c r="C147" s="506" t="s">
        <v>29</v>
      </c>
      <c r="D147" s="506"/>
      <c r="E147" s="506"/>
      <c r="F147" s="64" t="s">
        <v>252</v>
      </c>
      <c r="G147" s="64" t="s">
        <v>251</v>
      </c>
      <c r="H147" s="75" t="s">
        <v>5</v>
      </c>
      <c r="I147" s="133" t="s">
        <v>30</v>
      </c>
    </row>
    <row r="148" spans="1:9" ht="13.05" customHeight="1" x14ac:dyDescent="0.25">
      <c r="A148" s="56" t="s">
        <v>396</v>
      </c>
      <c r="B148" s="76"/>
      <c r="C148" s="490" t="s">
        <v>512</v>
      </c>
      <c r="D148" s="491"/>
      <c r="E148" s="492"/>
      <c r="F148" s="82" t="s">
        <v>512</v>
      </c>
      <c r="G148" s="83" t="s">
        <v>512</v>
      </c>
      <c r="H148" s="80"/>
      <c r="I148" s="83" t="s">
        <v>512</v>
      </c>
    </row>
    <row r="149" spans="1:9" ht="13.05" customHeight="1" x14ac:dyDescent="0.25">
      <c r="A149" s="56" t="s">
        <v>396</v>
      </c>
      <c r="B149" s="76"/>
      <c r="C149" s="490" t="s">
        <v>512</v>
      </c>
      <c r="D149" s="491"/>
      <c r="E149" s="492"/>
      <c r="F149" s="82" t="s">
        <v>512</v>
      </c>
      <c r="G149" s="83" t="s">
        <v>512</v>
      </c>
      <c r="H149" s="80"/>
      <c r="I149" s="83" t="s">
        <v>512</v>
      </c>
    </row>
    <row r="150" spans="1:9" ht="13.05" customHeight="1" x14ac:dyDescent="0.25">
      <c r="A150" s="56" t="s">
        <v>396</v>
      </c>
      <c r="B150" s="76"/>
      <c r="C150" s="490" t="s">
        <v>512</v>
      </c>
      <c r="D150" s="491"/>
      <c r="E150" s="492"/>
      <c r="F150" s="82" t="s">
        <v>512</v>
      </c>
      <c r="G150" s="83" t="s">
        <v>512</v>
      </c>
      <c r="H150" s="80"/>
      <c r="I150" s="83" t="s">
        <v>512</v>
      </c>
    </row>
    <row r="151" spans="1:9" ht="13.05" customHeight="1" x14ac:dyDescent="0.25">
      <c r="A151" s="56" t="s">
        <v>396</v>
      </c>
      <c r="B151" s="76"/>
      <c r="C151" s="490" t="s">
        <v>512</v>
      </c>
      <c r="D151" s="491"/>
      <c r="E151" s="492"/>
      <c r="F151" s="82" t="s">
        <v>512</v>
      </c>
      <c r="G151" s="83" t="s">
        <v>512</v>
      </c>
      <c r="H151" s="135"/>
      <c r="I151" s="83" t="s">
        <v>512</v>
      </c>
    </row>
    <row r="152" spans="1:9" ht="13.05" customHeight="1" x14ac:dyDescent="0.25">
      <c r="A152" s="56" t="s">
        <v>396</v>
      </c>
      <c r="B152" s="76"/>
      <c r="C152" s="490" t="s">
        <v>512</v>
      </c>
      <c r="D152" s="491"/>
      <c r="E152" s="492"/>
      <c r="F152" s="82" t="s">
        <v>512</v>
      </c>
      <c r="G152" s="83" t="s">
        <v>512</v>
      </c>
      <c r="H152" s="80"/>
      <c r="I152" s="83" t="s">
        <v>512</v>
      </c>
    </row>
    <row r="153" spans="1:9" ht="13.05" customHeight="1" x14ac:dyDescent="0.25">
      <c r="A153" s="56" t="s">
        <v>396</v>
      </c>
      <c r="B153" s="76"/>
      <c r="C153" s="490" t="s">
        <v>512</v>
      </c>
      <c r="D153" s="491"/>
      <c r="E153" s="492"/>
      <c r="F153" s="82" t="s">
        <v>512</v>
      </c>
      <c r="G153" s="83" t="s">
        <v>512</v>
      </c>
      <c r="H153" s="80"/>
      <c r="I153" s="83" t="s">
        <v>512</v>
      </c>
    </row>
    <row r="154" spans="1:9" ht="12.15" customHeight="1" x14ac:dyDescent="0.25">
      <c r="A154" s="56" t="s">
        <v>396</v>
      </c>
      <c r="D154" s="57"/>
      <c r="E154" s="57"/>
      <c r="F154" s="57"/>
      <c r="G154" s="57"/>
      <c r="H154" s="58" t="s">
        <v>31</v>
      </c>
      <c r="I154" s="68">
        <v>0</v>
      </c>
    </row>
    <row r="155" spans="1:9" ht="10.8" customHeight="1" x14ac:dyDescent="0.25">
      <c r="A155" s="56" t="s">
        <v>396</v>
      </c>
      <c r="C155" s="501"/>
      <c r="D155" s="501"/>
      <c r="E155" s="501"/>
      <c r="F155" s="501"/>
      <c r="G155" s="501"/>
      <c r="H155" s="501"/>
      <c r="I155" s="501"/>
    </row>
    <row r="156" spans="1:9" ht="24.15" customHeight="1" x14ac:dyDescent="0.25">
      <c r="A156" s="56" t="s">
        <v>396</v>
      </c>
      <c r="B156" s="75" t="s">
        <v>249</v>
      </c>
      <c r="C156" s="1" t="s">
        <v>32</v>
      </c>
      <c r="D156" s="59"/>
      <c r="E156" s="59"/>
      <c r="F156" s="64" t="s">
        <v>252</v>
      </c>
      <c r="G156" s="64" t="s">
        <v>251</v>
      </c>
      <c r="H156" s="75" t="s">
        <v>5</v>
      </c>
      <c r="I156" s="133" t="s">
        <v>30</v>
      </c>
    </row>
    <row r="157" spans="1:9" ht="13.05" customHeight="1" x14ac:dyDescent="0.25">
      <c r="A157" s="56" t="s">
        <v>396</v>
      </c>
      <c r="B157" s="76"/>
      <c r="C157" s="490" t="s">
        <v>512</v>
      </c>
      <c r="D157" s="491"/>
      <c r="E157" s="492"/>
      <c r="F157" s="82" t="s">
        <v>512</v>
      </c>
      <c r="G157" s="83" t="s">
        <v>512</v>
      </c>
      <c r="H157" s="80"/>
      <c r="I157" s="83" t="s">
        <v>512</v>
      </c>
    </row>
    <row r="158" spans="1:9" ht="13.05" customHeight="1" x14ac:dyDescent="0.25">
      <c r="A158" s="56" t="s">
        <v>396</v>
      </c>
      <c r="B158" s="76"/>
      <c r="C158" s="490" t="s">
        <v>512</v>
      </c>
      <c r="D158" s="491"/>
      <c r="E158" s="492"/>
      <c r="F158" s="82" t="s">
        <v>512</v>
      </c>
      <c r="G158" s="83" t="s">
        <v>512</v>
      </c>
      <c r="H158" s="80"/>
      <c r="I158" s="83" t="s">
        <v>512</v>
      </c>
    </row>
    <row r="159" spans="1:9" ht="13.05" customHeight="1" x14ac:dyDescent="0.25">
      <c r="A159" s="56" t="s">
        <v>396</v>
      </c>
      <c r="B159" s="76"/>
      <c r="C159" s="490" t="s">
        <v>512</v>
      </c>
      <c r="D159" s="491"/>
      <c r="E159" s="492"/>
      <c r="F159" s="82" t="s">
        <v>512</v>
      </c>
      <c r="G159" s="83" t="s">
        <v>512</v>
      </c>
      <c r="H159" s="80"/>
      <c r="I159" s="83" t="s">
        <v>512</v>
      </c>
    </row>
    <row r="160" spans="1:9" ht="13.05" customHeight="1" x14ac:dyDescent="0.25">
      <c r="A160" s="56" t="s">
        <v>396</v>
      </c>
      <c r="B160" s="76"/>
      <c r="C160" s="490" t="s">
        <v>512</v>
      </c>
      <c r="D160" s="491"/>
      <c r="E160" s="492"/>
      <c r="F160" s="82" t="s">
        <v>512</v>
      </c>
      <c r="G160" s="83" t="s">
        <v>512</v>
      </c>
      <c r="H160" s="80"/>
      <c r="I160" s="83" t="s">
        <v>512</v>
      </c>
    </row>
    <row r="161" spans="1:11" ht="13.05" customHeight="1" x14ac:dyDescent="0.25">
      <c r="A161" s="56" t="s">
        <v>396</v>
      </c>
      <c r="B161" s="76"/>
      <c r="C161" s="490" t="s">
        <v>512</v>
      </c>
      <c r="D161" s="491"/>
      <c r="E161" s="492"/>
      <c r="F161" s="82" t="s">
        <v>512</v>
      </c>
      <c r="G161" s="83" t="s">
        <v>512</v>
      </c>
      <c r="H161" s="80"/>
      <c r="I161" s="83" t="s">
        <v>512</v>
      </c>
    </row>
    <row r="162" spans="1:11" ht="12.15" customHeight="1" x14ac:dyDescent="0.25">
      <c r="A162" s="56" t="s">
        <v>396</v>
      </c>
      <c r="D162" s="57"/>
      <c r="E162" s="57"/>
      <c r="F162" s="57"/>
      <c r="G162" s="57"/>
      <c r="H162" s="86" t="s">
        <v>33</v>
      </c>
      <c r="I162" s="68">
        <v>0</v>
      </c>
    </row>
    <row r="163" spans="1:11" ht="10.8" customHeight="1" x14ac:dyDescent="0.25">
      <c r="A163" s="56" t="s">
        <v>396</v>
      </c>
      <c r="C163" s="501"/>
      <c r="D163" s="501"/>
      <c r="E163" s="501"/>
      <c r="F163" s="501"/>
      <c r="G163" s="501"/>
      <c r="H163" s="501"/>
      <c r="I163" s="501"/>
    </row>
    <row r="164" spans="1:11" ht="24.15" customHeight="1" x14ac:dyDescent="0.25">
      <c r="A164" s="56" t="s">
        <v>396</v>
      </c>
      <c r="B164" s="75" t="s">
        <v>249</v>
      </c>
      <c r="C164" s="1" t="s">
        <v>34</v>
      </c>
      <c r="D164" s="3" t="s">
        <v>254</v>
      </c>
      <c r="E164" s="3" t="s">
        <v>35</v>
      </c>
      <c r="F164" s="3" t="s">
        <v>255</v>
      </c>
      <c r="G164" s="3" t="s">
        <v>253</v>
      </c>
      <c r="H164" s="75" t="s">
        <v>5</v>
      </c>
      <c r="I164" s="133" t="s">
        <v>30</v>
      </c>
    </row>
    <row r="165" spans="1:11" ht="13.05" customHeight="1" x14ac:dyDescent="0.25">
      <c r="A165" s="56" t="s">
        <v>396</v>
      </c>
      <c r="B165" s="76"/>
      <c r="C165" s="77"/>
      <c r="D165" s="78"/>
      <c r="E165" s="78"/>
      <c r="F165" s="78"/>
      <c r="G165" s="79"/>
      <c r="H165" s="80"/>
      <c r="I165" s="83"/>
    </row>
    <row r="166" spans="1:11" ht="13.05" customHeight="1" x14ac:dyDescent="0.25">
      <c r="A166" s="56" t="s">
        <v>396</v>
      </c>
      <c r="B166" s="84"/>
      <c r="C166" s="84"/>
      <c r="D166" s="85"/>
      <c r="E166" s="85"/>
      <c r="F166" s="85"/>
      <c r="G166" s="85"/>
      <c r="H166" s="74"/>
      <c r="I166" s="81"/>
    </row>
    <row r="167" spans="1:11" ht="12.15" customHeight="1" x14ac:dyDescent="0.25">
      <c r="A167" s="56" t="s">
        <v>396</v>
      </c>
      <c r="D167" s="57"/>
      <c r="E167" s="57"/>
      <c r="F167" s="57"/>
      <c r="G167" s="57"/>
      <c r="H167" s="86" t="s">
        <v>36</v>
      </c>
      <c r="I167" s="68">
        <v>0</v>
      </c>
    </row>
    <row r="168" spans="1:11" ht="10.8" customHeight="1" x14ac:dyDescent="0.25">
      <c r="A168" s="56" t="s">
        <v>396</v>
      </c>
      <c r="C168" s="501"/>
      <c r="D168" s="501"/>
      <c r="E168" s="501"/>
      <c r="F168" s="501"/>
      <c r="G168" s="501"/>
      <c r="H168" s="501"/>
      <c r="I168" s="501"/>
    </row>
    <row r="169" spans="1:11" ht="12.15" customHeight="1" x14ac:dyDescent="0.25">
      <c r="A169" s="56" t="s">
        <v>396</v>
      </c>
      <c r="B169" s="487" t="s">
        <v>37</v>
      </c>
      <c r="C169" s="488"/>
      <c r="D169" s="488"/>
      <c r="E169" s="488"/>
      <c r="F169" s="488"/>
      <c r="G169" s="488"/>
      <c r="H169" s="488"/>
      <c r="I169" s="68">
        <v>0.15</v>
      </c>
    </row>
    <row r="170" spans="1:11" ht="12.15" customHeight="1" x14ac:dyDescent="0.25">
      <c r="A170" s="56" t="s">
        <v>396</v>
      </c>
      <c r="B170" s="487" t="s">
        <v>256</v>
      </c>
      <c r="C170" s="488"/>
      <c r="D170" s="488"/>
      <c r="E170" s="488"/>
      <c r="F170" s="488"/>
      <c r="G170" s="488"/>
      <c r="H170" s="87">
        <v>0.1191</v>
      </c>
      <c r="I170" s="68">
        <v>0.01</v>
      </c>
    </row>
    <row r="171" spans="1:11" ht="12.15" customHeight="1" x14ac:dyDescent="0.25">
      <c r="A171" s="56" t="s">
        <v>396</v>
      </c>
      <c r="B171" s="487" t="s">
        <v>38</v>
      </c>
      <c r="C171" s="488"/>
      <c r="D171" s="488"/>
      <c r="E171" s="488"/>
      <c r="F171" s="488"/>
      <c r="G171" s="488"/>
      <c r="H171" s="488"/>
      <c r="I171" s="68">
        <v>0.16</v>
      </c>
    </row>
    <row r="172" spans="1:11" ht="12.6" customHeight="1" x14ac:dyDescent="0.25">
      <c r="A172" s="56" t="s">
        <v>396</v>
      </c>
      <c r="B172" s="507" t="s">
        <v>482</v>
      </c>
      <c r="C172" s="507"/>
      <c r="D172" s="507"/>
      <c r="E172" s="507"/>
      <c r="F172" s="507"/>
      <c r="G172" s="507"/>
      <c r="H172" s="507"/>
      <c r="I172" s="507"/>
    </row>
    <row r="173" spans="1:11" ht="13.35" customHeight="1" x14ac:dyDescent="0.25">
      <c r="A173" s="56" t="s">
        <v>396</v>
      </c>
      <c r="B173" s="56" t="s">
        <v>248</v>
      </c>
      <c r="C173" s="501" t="s">
        <v>246</v>
      </c>
      <c r="D173" s="501"/>
      <c r="E173" s="501"/>
      <c r="F173" s="501"/>
      <c r="G173" s="501"/>
      <c r="H173" s="501"/>
      <c r="I173" s="127" t="s">
        <v>247</v>
      </c>
    </row>
    <row r="174" spans="1:11" ht="12.15" customHeight="1" x14ac:dyDescent="0.25">
      <c r="A174" s="69" t="s">
        <v>396</v>
      </c>
      <c r="B174" s="162">
        <v>44100</v>
      </c>
      <c r="C174" s="508" t="s">
        <v>123</v>
      </c>
      <c r="D174" s="508"/>
      <c r="E174" s="508"/>
      <c r="F174" s="508"/>
      <c r="G174" s="508"/>
      <c r="H174" s="508"/>
      <c r="I174" s="163" t="s">
        <v>469</v>
      </c>
      <c r="K174" s="123">
        <v>2.37</v>
      </c>
    </row>
    <row r="175" spans="1:11" ht="24.15" customHeight="1" x14ac:dyDescent="0.25">
      <c r="A175" s="56" t="s">
        <v>396</v>
      </c>
      <c r="B175" s="70" t="s">
        <v>249</v>
      </c>
      <c r="C175" s="3" t="s">
        <v>0</v>
      </c>
      <c r="D175" s="70" t="s">
        <v>1</v>
      </c>
      <c r="E175" s="3" t="s">
        <v>2</v>
      </c>
      <c r="F175" s="3" t="s">
        <v>3</v>
      </c>
      <c r="G175" s="3" t="s">
        <v>4</v>
      </c>
      <c r="H175" s="70" t="s">
        <v>5</v>
      </c>
      <c r="I175" s="129" t="s">
        <v>6</v>
      </c>
    </row>
    <row r="176" spans="1:11" x14ac:dyDescent="0.25">
      <c r="A176" s="56" t="s">
        <v>396</v>
      </c>
      <c r="B176" s="71">
        <v>30007</v>
      </c>
      <c r="C176" s="134" t="s">
        <v>143</v>
      </c>
      <c r="D176" s="72">
        <v>0.77</v>
      </c>
      <c r="E176" s="60">
        <v>0.22999999999999998</v>
      </c>
      <c r="F176" s="61">
        <v>152.10645</v>
      </c>
      <c r="G176" s="61">
        <v>85.31</v>
      </c>
      <c r="H176" s="73">
        <v>1</v>
      </c>
      <c r="I176" s="67">
        <v>136.74</v>
      </c>
    </row>
    <row r="177" spans="1:9" ht="13.05" customHeight="1" x14ac:dyDescent="0.25">
      <c r="A177" s="56" t="s">
        <v>396</v>
      </c>
      <c r="B177" s="71">
        <v>30001</v>
      </c>
      <c r="C177" s="134" t="s">
        <v>64</v>
      </c>
      <c r="D177" s="72">
        <v>1</v>
      </c>
      <c r="E177" s="60">
        <v>0</v>
      </c>
      <c r="F177" s="61">
        <v>253.96334999999999</v>
      </c>
      <c r="G177" s="61">
        <v>101.85</v>
      </c>
      <c r="H177" s="73">
        <v>1</v>
      </c>
      <c r="I177" s="67">
        <v>253.96</v>
      </c>
    </row>
    <row r="178" spans="1:9" ht="13.05" customHeight="1" x14ac:dyDescent="0.25">
      <c r="A178" s="56" t="s">
        <v>396</v>
      </c>
      <c r="B178" s="71"/>
      <c r="C178" s="134" t="s">
        <v>512</v>
      </c>
      <c r="D178" s="72"/>
      <c r="E178" s="60" t="s">
        <v>512</v>
      </c>
      <c r="F178" s="61" t="s">
        <v>512</v>
      </c>
      <c r="G178" s="61" t="s">
        <v>512</v>
      </c>
      <c r="H178" s="73"/>
      <c r="I178" s="67" t="s">
        <v>512</v>
      </c>
    </row>
    <row r="179" spans="1:9" x14ac:dyDescent="0.25">
      <c r="A179" s="56" t="s">
        <v>396</v>
      </c>
      <c r="B179" s="71"/>
      <c r="C179" s="134" t="s">
        <v>512</v>
      </c>
      <c r="D179" s="72"/>
      <c r="E179" s="60" t="s">
        <v>512</v>
      </c>
      <c r="F179" s="61" t="s">
        <v>512</v>
      </c>
      <c r="G179" s="61" t="s">
        <v>512</v>
      </c>
      <c r="H179" s="73"/>
      <c r="I179" s="67" t="s">
        <v>512</v>
      </c>
    </row>
    <row r="180" spans="1:9" x14ac:dyDescent="0.25">
      <c r="A180" s="56" t="s">
        <v>396</v>
      </c>
      <c r="B180" s="71"/>
      <c r="C180" s="134" t="s">
        <v>512</v>
      </c>
      <c r="D180" s="72"/>
      <c r="E180" s="60" t="s">
        <v>512</v>
      </c>
      <c r="F180" s="61" t="s">
        <v>512</v>
      </c>
      <c r="G180" s="61" t="s">
        <v>512</v>
      </c>
      <c r="H180" s="73"/>
      <c r="I180" s="67" t="s">
        <v>512</v>
      </c>
    </row>
    <row r="181" spans="1:9" ht="13.05" customHeight="1" x14ac:dyDescent="0.25">
      <c r="A181" s="56" t="s">
        <v>396</v>
      </c>
      <c r="B181" s="71"/>
      <c r="C181" s="134" t="s">
        <v>512</v>
      </c>
      <c r="D181" s="72"/>
      <c r="E181" s="60" t="s">
        <v>512</v>
      </c>
      <c r="F181" s="61" t="s">
        <v>512</v>
      </c>
      <c r="G181" s="61" t="s">
        <v>512</v>
      </c>
      <c r="H181" s="73"/>
      <c r="I181" s="67" t="s">
        <v>512</v>
      </c>
    </row>
    <row r="182" spans="1:9" ht="12.15" customHeight="1" x14ac:dyDescent="0.25">
      <c r="A182" s="56" t="s">
        <v>396</v>
      </c>
      <c r="B182" s="71"/>
      <c r="C182" s="134" t="s">
        <v>512</v>
      </c>
      <c r="D182" s="72"/>
      <c r="E182" s="60" t="s">
        <v>512</v>
      </c>
      <c r="F182" s="61" t="s">
        <v>512</v>
      </c>
      <c r="G182" s="61" t="s">
        <v>512</v>
      </c>
      <c r="H182" s="73"/>
      <c r="I182" s="67" t="s">
        <v>512</v>
      </c>
    </row>
    <row r="183" spans="1:9" ht="12.15" customHeight="1" x14ac:dyDescent="0.25">
      <c r="A183" s="56" t="s">
        <v>396</v>
      </c>
      <c r="D183" s="57"/>
      <c r="E183" s="57"/>
      <c r="F183" s="57"/>
      <c r="G183" s="57"/>
      <c r="H183" s="58" t="s">
        <v>11</v>
      </c>
      <c r="I183" s="68">
        <v>390.70000000000005</v>
      </c>
    </row>
    <row r="184" spans="1:9" ht="10.8" customHeight="1" x14ac:dyDescent="0.25">
      <c r="A184" s="56" t="s">
        <v>396</v>
      </c>
      <c r="C184" s="501"/>
      <c r="D184" s="501"/>
      <c r="E184" s="501"/>
      <c r="F184" s="501"/>
      <c r="G184" s="501"/>
      <c r="H184" s="501"/>
      <c r="I184" s="501"/>
    </row>
    <row r="185" spans="1:9" ht="24.15" customHeight="1" x14ac:dyDescent="0.25">
      <c r="A185" s="56" t="s">
        <v>396</v>
      </c>
      <c r="B185" s="70" t="s">
        <v>249</v>
      </c>
      <c r="C185" s="504" t="s">
        <v>12</v>
      </c>
      <c r="D185" s="505"/>
      <c r="E185" s="3" t="s">
        <v>13</v>
      </c>
      <c r="F185" s="3" t="s">
        <v>14</v>
      </c>
      <c r="G185" s="3" t="s">
        <v>250</v>
      </c>
      <c r="H185" s="70" t="s">
        <v>5</v>
      </c>
      <c r="I185" s="129" t="s">
        <v>6</v>
      </c>
    </row>
    <row r="186" spans="1:9" ht="13.05" customHeight="1" x14ac:dyDescent="0.25">
      <c r="A186" s="56" t="s">
        <v>396</v>
      </c>
      <c r="B186" s="71">
        <v>20003</v>
      </c>
      <c r="C186" s="499" t="s">
        <v>41</v>
      </c>
      <c r="D186" s="500"/>
      <c r="E186" s="61">
        <v>7.03</v>
      </c>
      <c r="F186" s="61">
        <v>14.86</v>
      </c>
      <c r="G186" s="62">
        <v>1.1150198400000002</v>
      </c>
      <c r="H186" s="73">
        <v>2</v>
      </c>
      <c r="I186" s="130">
        <v>29.72</v>
      </c>
    </row>
    <row r="187" spans="1:9" ht="13.05" customHeight="1" x14ac:dyDescent="0.25">
      <c r="A187" s="56" t="s">
        <v>396</v>
      </c>
      <c r="B187" s="71">
        <v>20002</v>
      </c>
      <c r="C187" s="499" t="s">
        <v>15</v>
      </c>
      <c r="D187" s="500"/>
      <c r="E187" s="61">
        <v>11.38</v>
      </c>
      <c r="F187" s="61">
        <v>24.06</v>
      </c>
      <c r="G187" s="62">
        <v>1.1150198400000002</v>
      </c>
      <c r="H187" s="73">
        <v>0.5</v>
      </c>
      <c r="I187" s="130">
        <v>12.03</v>
      </c>
    </row>
    <row r="188" spans="1:9" ht="13.05" customHeight="1" x14ac:dyDescent="0.25">
      <c r="A188" s="56" t="s">
        <v>396</v>
      </c>
      <c r="B188" s="71"/>
      <c r="C188" s="499" t="s">
        <v>512</v>
      </c>
      <c r="D188" s="500"/>
      <c r="E188" s="61" t="s">
        <v>512</v>
      </c>
      <c r="F188" s="61" t="s">
        <v>512</v>
      </c>
      <c r="G188" s="62" t="s">
        <v>512</v>
      </c>
      <c r="H188" s="73"/>
      <c r="I188" s="130" t="s">
        <v>512</v>
      </c>
    </row>
    <row r="189" spans="1:9" ht="13.05" customHeight="1" x14ac:dyDescent="0.25">
      <c r="A189" s="56" t="s">
        <v>396</v>
      </c>
      <c r="B189" s="71"/>
      <c r="C189" s="499" t="s">
        <v>512</v>
      </c>
      <c r="D189" s="500"/>
      <c r="E189" s="61" t="s">
        <v>512</v>
      </c>
      <c r="F189" s="61" t="s">
        <v>512</v>
      </c>
      <c r="G189" s="62" t="s">
        <v>512</v>
      </c>
      <c r="H189" s="73"/>
      <c r="I189" s="130" t="s">
        <v>512</v>
      </c>
    </row>
    <row r="190" spans="1:9" ht="13.05" customHeight="1" x14ac:dyDescent="0.25">
      <c r="A190" s="56" t="s">
        <v>396</v>
      </c>
      <c r="B190" s="71"/>
      <c r="C190" s="499" t="s">
        <v>512</v>
      </c>
      <c r="D190" s="500"/>
      <c r="E190" s="61" t="s">
        <v>512</v>
      </c>
      <c r="F190" s="61" t="s">
        <v>512</v>
      </c>
      <c r="G190" s="62" t="s">
        <v>512</v>
      </c>
      <c r="H190" s="73"/>
      <c r="I190" s="130" t="s">
        <v>512</v>
      </c>
    </row>
    <row r="191" spans="1:9" ht="12.15" customHeight="1" x14ac:dyDescent="0.25">
      <c r="A191" s="56" t="s">
        <v>396</v>
      </c>
      <c r="D191" s="57"/>
      <c r="E191" s="57"/>
      <c r="F191" s="57"/>
      <c r="G191" s="57"/>
      <c r="H191" s="58" t="s">
        <v>17</v>
      </c>
      <c r="I191" s="68">
        <v>41.75</v>
      </c>
    </row>
    <row r="192" spans="1:9" ht="10.8" customHeight="1" x14ac:dyDescent="0.25">
      <c r="A192" s="56" t="s">
        <v>396</v>
      </c>
      <c r="C192" s="501"/>
      <c r="D192" s="501"/>
      <c r="E192" s="501"/>
      <c r="F192" s="501"/>
      <c r="G192" s="501"/>
      <c r="H192" s="501"/>
      <c r="I192" s="501"/>
    </row>
    <row r="193" spans="1:11" ht="24.15" customHeight="1" x14ac:dyDescent="0.25">
      <c r="A193" s="56" t="s">
        <v>396</v>
      </c>
      <c r="B193" s="70" t="s">
        <v>249</v>
      </c>
      <c r="C193" s="1" t="s">
        <v>18</v>
      </c>
      <c r="D193" s="59"/>
      <c r="E193" s="59"/>
      <c r="F193" s="4"/>
      <c r="G193" s="3" t="s">
        <v>19</v>
      </c>
      <c r="H193" s="64" t="s">
        <v>20</v>
      </c>
      <c r="I193" s="131" t="s">
        <v>6</v>
      </c>
    </row>
    <row r="194" spans="1:11" ht="13.05" customHeight="1" x14ac:dyDescent="0.25">
      <c r="A194" s="56" t="s">
        <v>396</v>
      </c>
      <c r="B194" s="71">
        <v>11</v>
      </c>
      <c r="C194" s="2" t="s">
        <v>23</v>
      </c>
      <c r="D194" s="63"/>
      <c r="E194" s="63"/>
      <c r="F194" s="5"/>
      <c r="G194" s="66">
        <v>1.12E-2</v>
      </c>
      <c r="H194" s="65" t="s">
        <v>22</v>
      </c>
      <c r="I194" s="67">
        <v>0.46</v>
      </c>
    </row>
    <row r="195" spans="1:11" ht="13.05" customHeight="1" x14ac:dyDescent="0.25">
      <c r="A195" s="56" t="s">
        <v>396</v>
      </c>
      <c r="B195" s="71">
        <v>12</v>
      </c>
      <c r="C195" s="2" t="s">
        <v>21</v>
      </c>
      <c r="D195" s="63"/>
      <c r="E195" s="63"/>
      <c r="F195" s="5"/>
      <c r="G195" s="66">
        <v>9.6000000000000002E-2</v>
      </c>
      <c r="H195" s="65" t="s">
        <v>22</v>
      </c>
      <c r="I195" s="67">
        <v>4</v>
      </c>
    </row>
    <row r="196" spans="1:11" ht="13.05" customHeight="1" x14ac:dyDescent="0.25">
      <c r="A196" s="56" t="s">
        <v>396</v>
      </c>
      <c r="B196" s="71">
        <v>13</v>
      </c>
      <c r="C196" s="2" t="s">
        <v>24</v>
      </c>
      <c r="D196" s="63"/>
      <c r="E196" s="63"/>
      <c r="F196" s="5"/>
      <c r="G196" s="66">
        <v>4.7899999999999998E-2</v>
      </c>
      <c r="H196" s="65" t="s">
        <v>22</v>
      </c>
      <c r="I196" s="67">
        <v>1.99</v>
      </c>
    </row>
    <row r="197" spans="1:11" ht="11.4" customHeight="1" x14ac:dyDescent="0.25">
      <c r="A197" s="56" t="s">
        <v>396</v>
      </c>
      <c r="B197" s="71"/>
      <c r="C197" s="2" t="s">
        <v>512</v>
      </c>
      <c r="D197" s="63"/>
      <c r="E197" s="63"/>
      <c r="F197" s="5"/>
      <c r="G197" s="66" t="s">
        <v>512</v>
      </c>
      <c r="H197" s="65" t="s">
        <v>512</v>
      </c>
      <c r="I197" s="67" t="s">
        <v>512</v>
      </c>
    </row>
    <row r="198" spans="1:11" ht="12.15" customHeight="1" x14ac:dyDescent="0.25">
      <c r="A198" s="56" t="s">
        <v>396</v>
      </c>
      <c r="D198" s="57"/>
      <c r="E198" s="57"/>
      <c r="F198" s="57"/>
      <c r="G198" s="57"/>
      <c r="H198" s="58" t="s">
        <v>25</v>
      </c>
      <c r="I198" s="68">
        <v>6.45</v>
      </c>
    </row>
    <row r="199" spans="1:11" ht="10.8" customHeight="1" x14ac:dyDescent="0.25">
      <c r="A199" s="56" t="s">
        <v>396</v>
      </c>
      <c r="C199" s="501"/>
      <c r="D199" s="501"/>
      <c r="E199" s="501"/>
      <c r="F199" s="501"/>
      <c r="G199" s="501"/>
      <c r="H199" s="501"/>
      <c r="I199" s="501"/>
    </row>
    <row r="200" spans="1:11" ht="12.15" customHeight="1" x14ac:dyDescent="0.25">
      <c r="A200" s="56" t="s">
        <v>396</v>
      </c>
      <c r="B200" s="494" t="s">
        <v>26</v>
      </c>
      <c r="C200" s="494"/>
      <c r="D200" s="494"/>
      <c r="E200" s="494"/>
      <c r="F200" s="494"/>
      <c r="G200" s="494"/>
      <c r="H200" s="494"/>
      <c r="I200" s="68">
        <v>438.90000000000003</v>
      </c>
    </row>
    <row r="201" spans="1:11" ht="12.15" customHeight="1" x14ac:dyDescent="0.25">
      <c r="A201" s="56" t="s">
        <v>396</v>
      </c>
      <c r="B201" s="494" t="s">
        <v>27</v>
      </c>
      <c r="C201" s="494"/>
      <c r="D201" s="494"/>
      <c r="E201" s="494"/>
      <c r="F201" s="494"/>
      <c r="G201" s="494"/>
      <c r="H201" s="494"/>
      <c r="I201" s="142">
        <v>206.25</v>
      </c>
      <c r="K201" s="142">
        <v>165</v>
      </c>
    </row>
    <row r="202" spans="1:11" ht="12.15" customHeight="1" x14ac:dyDescent="0.25">
      <c r="A202" s="56" t="s">
        <v>396</v>
      </c>
      <c r="B202" s="494" t="s">
        <v>28</v>
      </c>
      <c r="C202" s="494"/>
      <c r="D202" s="494"/>
      <c r="E202" s="494"/>
      <c r="F202" s="494"/>
      <c r="G202" s="494"/>
      <c r="H202" s="494"/>
      <c r="I202" s="68">
        <v>2.12</v>
      </c>
    </row>
    <row r="203" spans="1:11" ht="10.8" customHeight="1" x14ac:dyDescent="0.25">
      <c r="A203" s="56" t="s">
        <v>396</v>
      </c>
      <c r="C203" s="501"/>
      <c r="D203" s="501"/>
      <c r="E203" s="501"/>
      <c r="F203" s="501"/>
      <c r="G203" s="501"/>
      <c r="H203" s="501"/>
      <c r="I203" s="501"/>
    </row>
    <row r="204" spans="1:11" ht="24.15" customHeight="1" x14ac:dyDescent="0.25">
      <c r="A204" s="56" t="s">
        <v>396</v>
      </c>
      <c r="B204" s="75" t="s">
        <v>249</v>
      </c>
      <c r="C204" s="506" t="s">
        <v>29</v>
      </c>
      <c r="D204" s="506"/>
      <c r="E204" s="506"/>
      <c r="F204" s="64" t="s">
        <v>252</v>
      </c>
      <c r="G204" s="64" t="s">
        <v>251</v>
      </c>
      <c r="H204" s="75" t="s">
        <v>5</v>
      </c>
      <c r="I204" s="133" t="s">
        <v>30</v>
      </c>
    </row>
    <row r="205" spans="1:11" ht="13.05" customHeight="1" x14ac:dyDescent="0.25">
      <c r="A205" s="56" t="s">
        <v>396</v>
      </c>
      <c r="B205" s="76"/>
      <c r="C205" s="490" t="s">
        <v>512</v>
      </c>
      <c r="D205" s="491"/>
      <c r="E205" s="492"/>
      <c r="F205" s="82" t="s">
        <v>512</v>
      </c>
      <c r="G205" s="83" t="s">
        <v>512</v>
      </c>
      <c r="H205" s="80"/>
      <c r="I205" s="83" t="s">
        <v>512</v>
      </c>
    </row>
    <row r="206" spans="1:11" ht="13.05" customHeight="1" x14ac:dyDescent="0.25">
      <c r="A206" s="56" t="s">
        <v>396</v>
      </c>
      <c r="B206" s="76"/>
      <c r="C206" s="490" t="s">
        <v>512</v>
      </c>
      <c r="D206" s="491"/>
      <c r="E206" s="492"/>
      <c r="F206" s="82" t="s">
        <v>512</v>
      </c>
      <c r="G206" s="83" t="s">
        <v>512</v>
      </c>
      <c r="H206" s="80"/>
      <c r="I206" s="83" t="s">
        <v>512</v>
      </c>
    </row>
    <row r="207" spans="1:11" ht="13.05" customHeight="1" x14ac:dyDescent="0.25">
      <c r="A207" s="56" t="s">
        <v>396</v>
      </c>
      <c r="B207" s="76"/>
      <c r="C207" s="490" t="s">
        <v>512</v>
      </c>
      <c r="D207" s="491"/>
      <c r="E207" s="492"/>
      <c r="F207" s="82" t="s">
        <v>512</v>
      </c>
      <c r="G207" s="83" t="s">
        <v>512</v>
      </c>
      <c r="H207" s="80"/>
      <c r="I207" s="83" t="s">
        <v>512</v>
      </c>
    </row>
    <row r="208" spans="1:11" ht="13.05" customHeight="1" x14ac:dyDescent="0.25">
      <c r="A208" s="56" t="s">
        <v>396</v>
      </c>
      <c r="B208" s="76"/>
      <c r="C208" s="490" t="s">
        <v>512</v>
      </c>
      <c r="D208" s="491"/>
      <c r="E208" s="492"/>
      <c r="F208" s="82" t="s">
        <v>512</v>
      </c>
      <c r="G208" s="83" t="s">
        <v>512</v>
      </c>
      <c r="H208" s="135"/>
      <c r="I208" s="83" t="s">
        <v>512</v>
      </c>
    </row>
    <row r="209" spans="1:9" ht="13.05" customHeight="1" x14ac:dyDescent="0.25">
      <c r="A209" s="56" t="s">
        <v>396</v>
      </c>
      <c r="B209" s="76"/>
      <c r="C209" s="490" t="s">
        <v>512</v>
      </c>
      <c r="D209" s="491"/>
      <c r="E209" s="492"/>
      <c r="F209" s="82" t="s">
        <v>512</v>
      </c>
      <c r="G209" s="83" t="s">
        <v>512</v>
      </c>
      <c r="H209" s="80"/>
      <c r="I209" s="83" t="s">
        <v>512</v>
      </c>
    </row>
    <row r="210" spans="1:9" ht="13.05" customHeight="1" x14ac:dyDescent="0.25">
      <c r="A210" s="56" t="s">
        <v>396</v>
      </c>
      <c r="B210" s="76"/>
      <c r="C210" s="490" t="s">
        <v>512</v>
      </c>
      <c r="D210" s="491"/>
      <c r="E210" s="492"/>
      <c r="F210" s="82" t="s">
        <v>512</v>
      </c>
      <c r="G210" s="83" t="s">
        <v>512</v>
      </c>
      <c r="H210" s="80"/>
      <c r="I210" s="83" t="s">
        <v>512</v>
      </c>
    </row>
    <row r="211" spans="1:9" ht="12.15" customHeight="1" x14ac:dyDescent="0.25">
      <c r="A211" s="56" t="s">
        <v>396</v>
      </c>
      <c r="D211" s="57"/>
      <c r="E211" s="57"/>
      <c r="F211" s="57"/>
      <c r="G211" s="57"/>
      <c r="H211" s="58" t="s">
        <v>31</v>
      </c>
      <c r="I211" s="68">
        <v>0</v>
      </c>
    </row>
    <row r="212" spans="1:9" ht="10.8" customHeight="1" x14ac:dyDescent="0.25">
      <c r="A212" s="56" t="s">
        <v>396</v>
      </c>
      <c r="C212" s="501"/>
      <c r="D212" s="501"/>
      <c r="E212" s="501"/>
      <c r="F212" s="501"/>
      <c r="G212" s="501"/>
      <c r="H212" s="501"/>
      <c r="I212" s="501"/>
    </row>
    <row r="213" spans="1:9" ht="24.15" customHeight="1" x14ac:dyDescent="0.25">
      <c r="A213" s="56" t="s">
        <v>396</v>
      </c>
      <c r="B213" s="75" t="s">
        <v>249</v>
      </c>
      <c r="C213" s="1" t="s">
        <v>32</v>
      </c>
      <c r="D213" s="59"/>
      <c r="E213" s="59"/>
      <c r="F213" s="64" t="s">
        <v>252</v>
      </c>
      <c r="G213" s="64" t="s">
        <v>251</v>
      </c>
      <c r="H213" s="75" t="s">
        <v>5</v>
      </c>
      <c r="I213" s="133" t="s">
        <v>30</v>
      </c>
    </row>
    <row r="214" spans="1:9" ht="13.05" customHeight="1" x14ac:dyDescent="0.25">
      <c r="A214" s="56" t="s">
        <v>396</v>
      </c>
      <c r="B214" s="76"/>
      <c r="C214" s="490" t="s">
        <v>512</v>
      </c>
      <c r="D214" s="491"/>
      <c r="E214" s="492"/>
      <c r="F214" s="82" t="s">
        <v>512</v>
      </c>
      <c r="G214" s="83" t="s">
        <v>512</v>
      </c>
      <c r="H214" s="80"/>
      <c r="I214" s="83" t="s">
        <v>512</v>
      </c>
    </row>
    <row r="215" spans="1:9" ht="13.05" customHeight="1" x14ac:dyDescent="0.25">
      <c r="A215" s="56" t="s">
        <v>396</v>
      </c>
      <c r="B215" s="76"/>
      <c r="C215" s="490" t="s">
        <v>512</v>
      </c>
      <c r="D215" s="491"/>
      <c r="E215" s="492"/>
      <c r="F215" s="82" t="s">
        <v>512</v>
      </c>
      <c r="G215" s="83" t="s">
        <v>512</v>
      </c>
      <c r="H215" s="80"/>
      <c r="I215" s="83" t="s">
        <v>512</v>
      </c>
    </row>
    <row r="216" spans="1:9" ht="13.05" customHeight="1" x14ac:dyDescent="0.25">
      <c r="A216" s="56" t="s">
        <v>396</v>
      </c>
      <c r="B216" s="76"/>
      <c r="C216" s="490" t="s">
        <v>512</v>
      </c>
      <c r="D216" s="491"/>
      <c r="E216" s="492"/>
      <c r="F216" s="82" t="s">
        <v>512</v>
      </c>
      <c r="G216" s="83" t="s">
        <v>512</v>
      </c>
      <c r="H216" s="80"/>
      <c r="I216" s="83" t="s">
        <v>512</v>
      </c>
    </row>
    <row r="217" spans="1:9" ht="13.05" customHeight="1" x14ac:dyDescent="0.25">
      <c r="A217" s="56" t="s">
        <v>396</v>
      </c>
      <c r="B217" s="76"/>
      <c r="C217" s="490" t="s">
        <v>512</v>
      </c>
      <c r="D217" s="491"/>
      <c r="E217" s="492"/>
      <c r="F217" s="82" t="s">
        <v>512</v>
      </c>
      <c r="G217" s="83" t="s">
        <v>512</v>
      </c>
      <c r="H217" s="80"/>
      <c r="I217" s="83" t="s">
        <v>512</v>
      </c>
    </row>
    <row r="218" spans="1:9" ht="13.05" customHeight="1" x14ac:dyDescent="0.25">
      <c r="A218" s="56" t="s">
        <v>396</v>
      </c>
      <c r="B218" s="76"/>
      <c r="C218" s="490" t="s">
        <v>512</v>
      </c>
      <c r="D218" s="491"/>
      <c r="E218" s="492"/>
      <c r="F218" s="82" t="s">
        <v>512</v>
      </c>
      <c r="G218" s="83" t="s">
        <v>512</v>
      </c>
      <c r="H218" s="80"/>
      <c r="I218" s="83" t="s">
        <v>512</v>
      </c>
    </row>
    <row r="219" spans="1:9" ht="12.15" customHeight="1" x14ac:dyDescent="0.25">
      <c r="A219" s="56" t="s">
        <v>396</v>
      </c>
      <c r="D219" s="57"/>
      <c r="E219" s="57"/>
      <c r="F219" s="57"/>
      <c r="G219" s="57"/>
      <c r="H219" s="86" t="s">
        <v>33</v>
      </c>
      <c r="I219" s="68">
        <v>0</v>
      </c>
    </row>
    <row r="220" spans="1:9" ht="10.8" customHeight="1" x14ac:dyDescent="0.25">
      <c r="A220" s="56" t="s">
        <v>396</v>
      </c>
      <c r="C220" s="501"/>
      <c r="D220" s="501"/>
      <c r="E220" s="501"/>
      <c r="F220" s="501"/>
      <c r="G220" s="501"/>
      <c r="H220" s="501"/>
      <c r="I220" s="501"/>
    </row>
    <row r="221" spans="1:9" ht="24.15" customHeight="1" x14ac:dyDescent="0.25">
      <c r="A221" s="56" t="s">
        <v>396</v>
      </c>
      <c r="B221" s="75" t="s">
        <v>249</v>
      </c>
      <c r="C221" s="1" t="s">
        <v>34</v>
      </c>
      <c r="D221" s="3" t="s">
        <v>254</v>
      </c>
      <c r="E221" s="3" t="s">
        <v>35</v>
      </c>
      <c r="F221" s="3" t="s">
        <v>255</v>
      </c>
      <c r="G221" s="3" t="s">
        <v>253</v>
      </c>
      <c r="H221" s="75" t="s">
        <v>5</v>
      </c>
      <c r="I221" s="133" t="s">
        <v>30</v>
      </c>
    </row>
    <row r="222" spans="1:9" ht="13.05" customHeight="1" x14ac:dyDescent="0.25">
      <c r="A222" s="56" t="s">
        <v>396</v>
      </c>
      <c r="B222" s="76"/>
      <c r="C222" s="77"/>
      <c r="D222" s="78"/>
      <c r="E222" s="78"/>
      <c r="F222" s="78"/>
      <c r="G222" s="79"/>
      <c r="H222" s="80"/>
      <c r="I222" s="83"/>
    </row>
    <row r="223" spans="1:9" ht="13.05" customHeight="1" x14ac:dyDescent="0.25">
      <c r="A223" s="56" t="s">
        <v>396</v>
      </c>
      <c r="B223" s="84"/>
      <c r="C223" s="84"/>
      <c r="D223" s="85"/>
      <c r="E223" s="85"/>
      <c r="F223" s="85"/>
      <c r="G223" s="85"/>
      <c r="H223" s="74"/>
      <c r="I223" s="81"/>
    </row>
    <row r="224" spans="1:9" ht="12.15" customHeight="1" x14ac:dyDescent="0.25">
      <c r="A224" s="56" t="s">
        <v>396</v>
      </c>
      <c r="D224" s="57"/>
      <c r="E224" s="57"/>
      <c r="F224" s="57"/>
      <c r="G224" s="57"/>
      <c r="H224" s="86" t="s">
        <v>36</v>
      </c>
      <c r="I224" s="68">
        <v>0</v>
      </c>
    </row>
    <row r="225" spans="1:11" ht="10.8" customHeight="1" x14ac:dyDescent="0.25">
      <c r="A225" s="56" t="s">
        <v>396</v>
      </c>
      <c r="C225" s="501"/>
      <c r="D225" s="501"/>
      <c r="E225" s="501"/>
      <c r="F225" s="501"/>
      <c r="G225" s="501"/>
      <c r="H225" s="501"/>
      <c r="I225" s="501"/>
    </row>
    <row r="226" spans="1:11" ht="12.15" customHeight="1" x14ac:dyDescent="0.25">
      <c r="A226" s="56" t="s">
        <v>396</v>
      </c>
      <c r="B226" s="487" t="s">
        <v>37</v>
      </c>
      <c r="C226" s="488"/>
      <c r="D226" s="488"/>
      <c r="E226" s="488"/>
      <c r="F226" s="488"/>
      <c r="G226" s="488"/>
      <c r="H226" s="488"/>
      <c r="I226" s="68">
        <v>2.12</v>
      </c>
    </row>
    <row r="227" spans="1:11" ht="12.15" customHeight="1" x14ac:dyDescent="0.25">
      <c r="A227" s="56" t="s">
        <v>396</v>
      </c>
      <c r="B227" s="487" t="s">
        <v>256</v>
      </c>
      <c r="C227" s="488"/>
      <c r="D227" s="488"/>
      <c r="E227" s="488"/>
      <c r="F227" s="488"/>
      <c r="G227" s="488"/>
      <c r="H227" s="87">
        <v>0.1191</v>
      </c>
      <c r="I227" s="68">
        <v>0.25</v>
      </c>
    </row>
    <row r="228" spans="1:11" ht="12.15" customHeight="1" x14ac:dyDescent="0.25">
      <c r="A228" s="56" t="s">
        <v>396</v>
      </c>
      <c r="B228" s="487" t="s">
        <v>38</v>
      </c>
      <c r="C228" s="488"/>
      <c r="D228" s="488"/>
      <c r="E228" s="488"/>
      <c r="F228" s="488"/>
      <c r="G228" s="488"/>
      <c r="H228" s="488"/>
      <c r="I228" s="68">
        <v>2.37</v>
      </c>
    </row>
    <row r="229" spans="1:11" ht="12.6" customHeight="1" x14ac:dyDescent="0.25">
      <c r="A229" s="56" t="s">
        <v>396</v>
      </c>
      <c r="B229" s="507" t="s">
        <v>482</v>
      </c>
      <c r="C229" s="507"/>
      <c r="D229" s="507"/>
      <c r="E229" s="507"/>
      <c r="F229" s="507"/>
      <c r="G229" s="507"/>
      <c r="H229" s="507"/>
      <c r="I229" s="507"/>
    </row>
    <row r="230" spans="1:11" ht="13.35" customHeight="1" x14ac:dyDescent="0.25">
      <c r="A230" s="56" t="s">
        <v>396</v>
      </c>
      <c r="B230" s="56" t="s">
        <v>248</v>
      </c>
      <c r="C230" s="501" t="s">
        <v>246</v>
      </c>
      <c r="D230" s="501"/>
      <c r="E230" s="501"/>
      <c r="F230" s="501"/>
      <c r="G230" s="501"/>
      <c r="H230" s="501"/>
      <c r="I230" s="127" t="s">
        <v>247</v>
      </c>
    </row>
    <row r="231" spans="1:11" ht="12.15" customHeight="1" x14ac:dyDescent="0.25">
      <c r="A231" s="69" t="s">
        <v>396</v>
      </c>
      <c r="B231" s="162">
        <v>44151</v>
      </c>
      <c r="C231" s="508" t="s">
        <v>136</v>
      </c>
      <c r="D231" s="508"/>
      <c r="E231" s="508"/>
      <c r="F231" s="508"/>
      <c r="G231" s="508"/>
      <c r="H231" s="508"/>
      <c r="I231" s="163" t="s">
        <v>469</v>
      </c>
      <c r="K231" s="123">
        <v>43.16</v>
      </c>
    </row>
    <row r="232" spans="1:11" ht="24.15" customHeight="1" x14ac:dyDescent="0.25">
      <c r="A232" s="56" t="s">
        <v>396</v>
      </c>
      <c r="B232" s="70" t="s">
        <v>249</v>
      </c>
      <c r="C232" s="3" t="s">
        <v>0</v>
      </c>
      <c r="D232" s="70" t="s">
        <v>1</v>
      </c>
      <c r="E232" s="3" t="s">
        <v>2</v>
      </c>
      <c r="F232" s="3" t="s">
        <v>3</v>
      </c>
      <c r="G232" s="3" t="s">
        <v>4</v>
      </c>
      <c r="H232" s="70" t="s">
        <v>5</v>
      </c>
      <c r="I232" s="129" t="s">
        <v>6</v>
      </c>
    </row>
    <row r="233" spans="1:11" x14ac:dyDescent="0.25">
      <c r="A233" s="56" t="s">
        <v>396</v>
      </c>
      <c r="B233" s="71">
        <v>30035</v>
      </c>
      <c r="C233" s="134" t="s">
        <v>46</v>
      </c>
      <c r="D233" s="72">
        <v>1</v>
      </c>
      <c r="E233" s="60">
        <v>0</v>
      </c>
      <c r="F233" s="61">
        <v>90.4251</v>
      </c>
      <c r="G233" s="61">
        <v>31.72</v>
      </c>
      <c r="H233" s="73">
        <v>0.33329999999999999</v>
      </c>
      <c r="I233" s="67">
        <v>30.13</v>
      </c>
    </row>
    <row r="234" spans="1:11" ht="13.05" customHeight="1" x14ac:dyDescent="0.25">
      <c r="A234" s="56" t="s">
        <v>396</v>
      </c>
      <c r="B234" s="71">
        <v>30040</v>
      </c>
      <c r="C234" s="134" t="s">
        <v>53</v>
      </c>
      <c r="D234" s="72">
        <v>0.6</v>
      </c>
      <c r="E234" s="60">
        <v>0.4</v>
      </c>
      <c r="F234" s="61">
        <v>108.08744999999999</v>
      </c>
      <c r="G234" s="61">
        <v>32.620000000000005</v>
      </c>
      <c r="H234" s="73">
        <v>1</v>
      </c>
      <c r="I234" s="67">
        <v>77.900000000000006</v>
      </c>
    </row>
    <row r="235" spans="1:11" ht="13.05" customHeight="1" x14ac:dyDescent="0.25">
      <c r="A235" s="56" t="s">
        <v>396</v>
      </c>
      <c r="B235" s="71">
        <v>30013</v>
      </c>
      <c r="C235" s="134" t="s">
        <v>54</v>
      </c>
      <c r="D235" s="72">
        <v>0.56000000000000005</v>
      </c>
      <c r="E235" s="60">
        <v>0.43999999999999995</v>
      </c>
      <c r="F235" s="61">
        <v>1.45635</v>
      </c>
      <c r="G235" s="61">
        <v>0.94</v>
      </c>
      <c r="H235" s="73">
        <v>1</v>
      </c>
      <c r="I235" s="67">
        <v>1.22</v>
      </c>
    </row>
    <row r="236" spans="1:11" x14ac:dyDescent="0.25">
      <c r="A236" s="56" t="s">
        <v>396</v>
      </c>
      <c r="B236" s="71">
        <v>30046</v>
      </c>
      <c r="C236" s="134" t="s">
        <v>52</v>
      </c>
      <c r="D236" s="72">
        <v>0.92</v>
      </c>
      <c r="E236" s="60">
        <v>7.999999999999996E-2</v>
      </c>
      <c r="F236" s="61">
        <v>97.086349999999996</v>
      </c>
      <c r="G236" s="61">
        <v>57.41</v>
      </c>
      <c r="H236" s="73">
        <v>1</v>
      </c>
      <c r="I236" s="67">
        <v>93.91</v>
      </c>
    </row>
    <row r="237" spans="1:11" x14ac:dyDescent="0.25">
      <c r="A237" s="56" t="s">
        <v>396</v>
      </c>
      <c r="B237" s="71">
        <v>30015</v>
      </c>
      <c r="C237" s="134" t="s">
        <v>147</v>
      </c>
      <c r="D237" s="72">
        <v>0.14000000000000001</v>
      </c>
      <c r="E237" s="60">
        <v>0.86</v>
      </c>
      <c r="F237" s="61">
        <v>86.212999999999994</v>
      </c>
      <c r="G237" s="61">
        <v>58.480000000000004</v>
      </c>
      <c r="H237" s="73">
        <v>1</v>
      </c>
      <c r="I237" s="67">
        <v>62.36</v>
      </c>
    </row>
    <row r="238" spans="1:11" ht="13.05" customHeight="1" x14ac:dyDescent="0.25">
      <c r="A238" s="56" t="s">
        <v>396</v>
      </c>
      <c r="B238" s="71">
        <v>30009</v>
      </c>
      <c r="C238" s="134" t="s">
        <v>55</v>
      </c>
      <c r="D238" s="72">
        <v>1</v>
      </c>
      <c r="E238" s="60">
        <v>0</v>
      </c>
      <c r="F238" s="61">
        <v>75.14255</v>
      </c>
      <c r="G238" s="61">
        <v>50.8</v>
      </c>
      <c r="H238" s="73">
        <v>1</v>
      </c>
      <c r="I238" s="67">
        <v>75.14</v>
      </c>
    </row>
    <row r="239" spans="1:11" ht="12.15" customHeight="1" x14ac:dyDescent="0.25">
      <c r="A239" s="56" t="s">
        <v>396</v>
      </c>
      <c r="B239" s="71">
        <v>30005</v>
      </c>
      <c r="C239" s="134" t="s">
        <v>56</v>
      </c>
      <c r="D239" s="72">
        <v>0.56000000000000005</v>
      </c>
      <c r="E239" s="60">
        <v>0.43999999999999995</v>
      </c>
      <c r="F239" s="61">
        <v>49.7057</v>
      </c>
      <c r="G239" s="61">
        <v>27.11</v>
      </c>
      <c r="H239" s="73">
        <v>1</v>
      </c>
      <c r="I239" s="67">
        <v>39.76</v>
      </c>
    </row>
    <row r="240" spans="1:11" ht="12.15" customHeight="1" x14ac:dyDescent="0.25">
      <c r="A240" s="56" t="s">
        <v>396</v>
      </c>
      <c r="D240" s="57"/>
      <c r="E240" s="57"/>
      <c r="F240" s="57"/>
      <c r="G240" s="57"/>
      <c r="H240" s="58" t="s">
        <v>11</v>
      </c>
      <c r="I240" s="68">
        <v>380.41999999999996</v>
      </c>
    </row>
    <row r="241" spans="1:9" ht="10.8" customHeight="1" x14ac:dyDescent="0.25">
      <c r="A241" s="56" t="s">
        <v>396</v>
      </c>
      <c r="C241" s="501"/>
      <c r="D241" s="501"/>
      <c r="E241" s="501"/>
      <c r="F241" s="501"/>
      <c r="G241" s="501"/>
      <c r="H241" s="501"/>
      <c r="I241" s="501"/>
    </row>
    <row r="242" spans="1:9" ht="24.15" customHeight="1" x14ac:dyDescent="0.25">
      <c r="A242" s="56" t="s">
        <v>396</v>
      </c>
      <c r="B242" s="70" t="s">
        <v>249</v>
      </c>
      <c r="C242" s="504" t="s">
        <v>12</v>
      </c>
      <c r="D242" s="505"/>
      <c r="E242" s="3" t="s">
        <v>13</v>
      </c>
      <c r="F242" s="3" t="s">
        <v>14</v>
      </c>
      <c r="G242" s="3" t="s">
        <v>250</v>
      </c>
      <c r="H242" s="70" t="s">
        <v>5</v>
      </c>
      <c r="I242" s="129" t="s">
        <v>6</v>
      </c>
    </row>
    <row r="243" spans="1:9" ht="13.05" customHeight="1" x14ac:dyDescent="0.25">
      <c r="A243" s="56" t="s">
        <v>396</v>
      </c>
      <c r="B243" s="71">
        <v>20003</v>
      </c>
      <c r="C243" s="499" t="s">
        <v>41</v>
      </c>
      <c r="D243" s="500"/>
      <c r="E243" s="61">
        <v>7.03</v>
      </c>
      <c r="F243" s="61">
        <v>14.86</v>
      </c>
      <c r="G243" s="62">
        <v>1.1150198400000002</v>
      </c>
      <c r="H243" s="73">
        <v>12</v>
      </c>
      <c r="I243" s="130">
        <v>178.32</v>
      </c>
    </row>
    <row r="244" spans="1:9" ht="13.05" customHeight="1" x14ac:dyDescent="0.25">
      <c r="A244" s="56" t="s">
        <v>396</v>
      </c>
      <c r="B244" s="71">
        <v>20002</v>
      </c>
      <c r="C244" s="499" t="s">
        <v>15</v>
      </c>
      <c r="D244" s="500"/>
      <c r="E244" s="61">
        <v>11.38</v>
      </c>
      <c r="F244" s="61">
        <v>24.06</v>
      </c>
      <c r="G244" s="62">
        <v>1.1150198400000002</v>
      </c>
      <c r="H244" s="73">
        <v>1</v>
      </c>
      <c r="I244" s="130">
        <v>24.06</v>
      </c>
    </row>
    <row r="245" spans="1:9" ht="13.05" customHeight="1" x14ac:dyDescent="0.25">
      <c r="A245" s="56" t="s">
        <v>396</v>
      </c>
      <c r="B245" s="71">
        <v>20013</v>
      </c>
      <c r="C245" s="499" t="s">
        <v>74</v>
      </c>
      <c r="D245" s="500"/>
      <c r="E245" s="61">
        <v>9.25</v>
      </c>
      <c r="F245" s="61">
        <v>19.559999999999999</v>
      </c>
      <c r="G245" s="62">
        <v>1.1150198400000002</v>
      </c>
      <c r="H245" s="73">
        <v>1</v>
      </c>
      <c r="I245" s="130">
        <v>19.559999999999999</v>
      </c>
    </row>
    <row r="246" spans="1:9" ht="13.05" customHeight="1" x14ac:dyDescent="0.25">
      <c r="A246" s="56" t="s">
        <v>396</v>
      </c>
      <c r="B246" s="71"/>
      <c r="C246" s="499" t="s">
        <v>512</v>
      </c>
      <c r="D246" s="500"/>
      <c r="E246" s="61" t="s">
        <v>512</v>
      </c>
      <c r="F246" s="61" t="s">
        <v>512</v>
      </c>
      <c r="G246" s="62" t="s">
        <v>512</v>
      </c>
      <c r="H246" s="73"/>
      <c r="I246" s="130" t="s">
        <v>512</v>
      </c>
    </row>
    <row r="247" spans="1:9" ht="13.05" customHeight="1" x14ac:dyDescent="0.25">
      <c r="A247" s="56" t="s">
        <v>396</v>
      </c>
      <c r="B247" s="71"/>
      <c r="C247" s="499" t="s">
        <v>512</v>
      </c>
      <c r="D247" s="500"/>
      <c r="E247" s="61" t="s">
        <v>512</v>
      </c>
      <c r="F247" s="61" t="s">
        <v>512</v>
      </c>
      <c r="G247" s="62" t="s">
        <v>512</v>
      </c>
      <c r="H247" s="73"/>
      <c r="I247" s="130" t="s">
        <v>512</v>
      </c>
    </row>
    <row r="248" spans="1:9" ht="12.15" customHeight="1" x14ac:dyDescent="0.25">
      <c r="A248" s="56" t="s">
        <v>396</v>
      </c>
      <c r="D248" s="57"/>
      <c r="E248" s="57"/>
      <c r="F248" s="57"/>
      <c r="G248" s="57"/>
      <c r="H248" s="58" t="s">
        <v>17</v>
      </c>
      <c r="I248" s="68">
        <v>221.94</v>
      </c>
    </row>
    <row r="249" spans="1:9" ht="10.8" customHeight="1" x14ac:dyDescent="0.25">
      <c r="A249" s="56" t="s">
        <v>396</v>
      </c>
      <c r="C249" s="501"/>
      <c r="D249" s="501"/>
      <c r="E249" s="501"/>
      <c r="F249" s="501"/>
      <c r="G249" s="501"/>
      <c r="H249" s="501"/>
      <c r="I249" s="501"/>
    </row>
    <row r="250" spans="1:9" ht="24.15" customHeight="1" x14ac:dyDescent="0.25">
      <c r="A250" s="56" t="s">
        <v>396</v>
      </c>
      <c r="B250" s="70" t="s">
        <v>249</v>
      </c>
      <c r="C250" s="1" t="s">
        <v>18</v>
      </c>
      <c r="D250" s="59"/>
      <c r="E250" s="59"/>
      <c r="F250" s="4"/>
      <c r="G250" s="3" t="s">
        <v>19</v>
      </c>
      <c r="H250" s="64" t="s">
        <v>20</v>
      </c>
      <c r="I250" s="131" t="s">
        <v>6</v>
      </c>
    </row>
    <row r="251" spans="1:9" ht="13.05" customHeight="1" x14ac:dyDescent="0.25">
      <c r="A251" s="56" t="s">
        <v>396</v>
      </c>
      <c r="B251" s="71">
        <v>11</v>
      </c>
      <c r="C251" s="2" t="s">
        <v>23</v>
      </c>
      <c r="D251" s="63"/>
      <c r="E251" s="63"/>
      <c r="F251" s="5"/>
      <c r="G251" s="66">
        <v>1.12E-2</v>
      </c>
      <c r="H251" s="65" t="s">
        <v>22</v>
      </c>
      <c r="I251" s="67">
        <v>2.48</v>
      </c>
    </row>
    <row r="252" spans="1:9" ht="13.05" customHeight="1" x14ac:dyDescent="0.25">
      <c r="A252" s="56" t="s">
        <v>396</v>
      </c>
      <c r="B252" s="71">
        <v>12</v>
      </c>
      <c r="C252" s="2" t="s">
        <v>21</v>
      </c>
      <c r="D252" s="63"/>
      <c r="E252" s="63"/>
      <c r="F252" s="5"/>
      <c r="G252" s="66">
        <v>9.6000000000000002E-2</v>
      </c>
      <c r="H252" s="65" t="s">
        <v>22</v>
      </c>
      <c r="I252" s="67">
        <v>21.3</v>
      </c>
    </row>
    <row r="253" spans="1:9" ht="13.05" customHeight="1" x14ac:dyDescent="0.25">
      <c r="A253" s="56" t="s">
        <v>396</v>
      </c>
      <c r="B253" s="71">
        <v>13</v>
      </c>
      <c r="C253" s="2" t="s">
        <v>24</v>
      </c>
      <c r="D253" s="63"/>
      <c r="E253" s="63"/>
      <c r="F253" s="5"/>
      <c r="G253" s="66">
        <v>4.7899999999999998E-2</v>
      </c>
      <c r="H253" s="65" t="s">
        <v>22</v>
      </c>
      <c r="I253" s="67">
        <v>10.63</v>
      </c>
    </row>
    <row r="254" spans="1:9" ht="11.4" customHeight="1" x14ac:dyDescent="0.25">
      <c r="A254" s="56" t="s">
        <v>396</v>
      </c>
      <c r="B254" s="71"/>
      <c r="C254" s="2" t="s">
        <v>512</v>
      </c>
      <c r="D254" s="63"/>
      <c r="E254" s="63"/>
      <c r="F254" s="5"/>
      <c r="G254" s="66" t="s">
        <v>512</v>
      </c>
      <c r="H254" s="65" t="s">
        <v>512</v>
      </c>
      <c r="I254" s="67" t="s">
        <v>512</v>
      </c>
    </row>
    <row r="255" spans="1:9" ht="12.15" customHeight="1" x14ac:dyDescent="0.25">
      <c r="A255" s="56" t="s">
        <v>396</v>
      </c>
      <c r="D255" s="57"/>
      <c r="E255" s="57"/>
      <c r="F255" s="57"/>
      <c r="G255" s="57"/>
      <c r="H255" s="58" t="s">
        <v>25</v>
      </c>
      <c r="I255" s="68">
        <v>34.410000000000004</v>
      </c>
    </row>
    <row r="256" spans="1:9" ht="10.8" customHeight="1" x14ac:dyDescent="0.25">
      <c r="A256" s="56" t="s">
        <v>396</v>
      </c>
      <c r="C256" s="501"/>
      <c r="D256" s="501"/>
      <c r="E256" s="501"/>
      <c r="F256" s="501"/>
      <c r="G256" s="501"/>
      <c r="H256" s="501"/>
      <c r="I256" s="501"/>
    </row>
    <row r="257" spans="1:11" ht="12.15" customHeight="1" x14ac:dyDescent="0.25">
      <c r="A257" s="56" t="s">
        <v>396</v>
      </c>
      <c r="B257" s="494" t="s">
        <v>26</v>
      </c>
      <c r="C257" s="494"/>
      <c r="D257" s="494"/>
      <c r="E257" s="494"/>
      <c r="F257" s="494"/>
      <c r="G257" s="494"/>
      <c r="H257" s="494"/>
      <c r="I257" s="68">
        <v>636.77</v>
      </c>
    </row>
    <row r="258" spans="1:11" ht="12.15" customHeight="1" x14ac:dyDescent="0.25">
      <c r="A258" s="56" t="s">
        <v>396</v>
      </c>
      <c r="B258" s="494" t="s">
        <v>27</v>
      </c>
      <c r="C258" s="494"/>
      <c r="D258" s="494"/>
      <c r="E258" s="494"/>
      <c r="F258" s="494"/>
      <c r="G258" s="494"/>
      <c r="H258" s="494"/>
      <c r="I258" s="142">
        <v>50.625</v>
      </c>
      <c r="K258" s="142">
        <v>40.5</v>
      </c>
    </row>
    <row r="259" spans="1:11" ht="12.15" customHeight="1" x14ac:dyDescent="0.25">
      <c r="A259" s="56" t="s">
        <v>396</v>
      </c>
      <c r="B259" s="494" t="s">
        <v>28</v>
      </c>
      <c r="C259" s="494"/>
      <c r="D259" s="494"/>
      <c r="E259" s="494"/>
      <c r="F259" s="494"/>
      <c r="G259" s="494"/>
      <c r="H259" s="494"/>
      <c r="I259" s="68">
        <v>12.57</v>
      </c>
    </row>
    <row r="260" spans="1:11" ht="10.8" customHeight="1" x14ac:dyDescent="0.25">
      <c r="A260" s="56" t="s">
        <v>396</v>
      </c>
      <c r="C260" s="501"/>
      <c r="D260" s="501"/>
      <c r="E260" s="501"/>
      <c r="F260" s="501"/>
      <c r="G260" s="501"/>
      <c r="H260" s="501"/>
      <c r="I260" s="501"/>
    </row>
    <row r="261" spans="1:11" ht="24.15" customHeight="1" x14ac:dyDescent="0.25">
      <c r="A261" s="56" t="s">
        <v>396</v>
      </c>
      <c r="B261" s="75" t="s">
        <v>249</v>
      </c>
      <c r="C261" s="506" t="s">
        <v>29</v>
      </c>
      <c r="D261" s="506"/>
      <c r="E261" s="506"/>
      <c r="F261" s="64" t="s">
        <v>252</v>
      </c>
      <c r="G261" s="64" t="s">
        <v>251</v>
      </c>
      <c r="H261" s="75" t="s">
        <v>5</v>
      </c>
      <c r="I261" s="133" t="s">
        <v>30</v>
      </c>
    </row>
    <row r="262" spans="1:11" ht="13.05" customHeight="1" x14ac:dyDescent="0.25">
      <c r="A262" s="56" t="s">
        <v>396</v>
      </c>
      <c r="B262" s="76">
        <v>10010</v>
      </c>
      <c r="C262" s="490" t="s">
        <v>235</v>
      </c>
      <c r="D262" s="491"/>
      <c r="E262" s="492"/>
      <c r="F262" s="82" t="s">
        <v>515</v>
      </c>
      <c r="G262" s="83" t="s">
        <v>517</v>
      </c>
      <c r="H262" s="80">
        <v>40</v>
      </c>
      <c r="I262" s="83">
        <v>26</v>
      </c>
    </row>
    <row r="263" spans="1:11" ht="13.05" customHeight="1" x14ac:dyDescent="0.25">
      <c r="A263" s="56" t="s">
        <v>396</v>
      </c>
      <c r="B263" s="76"/>
      <c r="C263" s="490" t="s">
        <v>512</v>
      </c>
      <c r="D263" s="491"/>
      <c r="E263" s="492"/>
      <c r="F263" s="82" t="s">
        <v>512</v>
      </c>
      <c r="G263" s="83" t="s">
        <v>512</v>
      </c>
      <c r="H263" s="80"/>
      <c r="I263" s="83" t="s">
        <v>512</v>
      </c>
    </row>
    <row r="264" spans="1:11" ht="13.05" customHeight="1" x14ac:dyDescent="0.25">
      <c r="A264" s="56" t="s">
        <v>396</v>
      </c>
      <c r="B264" s="76"/>
      <c r="C264" s="490" t="s">
        <v>512</v>
      </c>
      <c r="D264" s="491"/>
      <c r="E264" s="492"/>
      <c r="F264" s="82" t="s">
        <v>512</v>
      </c>
      <c r="G264" s="83" t="s">
        <v>512</v>
      </c>
      <c r="H264" s="80"/>
      <c r="I264" s="83" t="s">
        <v>512</v>
      </c>
    </row>
    <row r="265" spans="1:11" ht="13.05" customHeight="1" x14ac:dyDescent="0.25">
      <c r="A265" s="56" t="s">
        <v>396</v>
      </c>
      <c r="B265" s="76"/>
      <c r="C265" s="490" t="s">
        <v>512</v>
      </c>
      <c r="D265" s="491"/>
      <c r="E265" s="492"/>
      <c r="F265" s="82" t="s">
        <v>512</v>
      </c>
      <c r="G265" s="83" t="s">
        <v>512</v>
      </c>
      <c r="H265" s="80"/>
      <c r="I265" s="83" t="s">
        <v>512</v>
      </c>
    </row>
    <row r="266" spans="1:11" ht="13.05" customHeight="1" x14ac:dyDescent="0.25">
      <c r="A266" s="56" t="s">
        <v>396</v>
      </c>
      <c r="B266" s="76"/>
      <c r="C266" s="490" t="s">
        <v>512</v>
      </c>
      <c r="D266" s="491"/>
      <c r="E266" s="492"/>
      <c r="F266" s="82" t="s">
        <v>512</v>
      </c>
      <c r="G266" s="83" t="s">
        <v>512</v>
      </c>
      <c r="H266" s="80"/>
      <c r="I266" s="83" t="s">
        <v>512</v>
      </c>
    </row>
    <row r="267" spans="1:11" ht="13.05" customHeight="1" x14ac:dyDescent="0.25">
      <c r="A267" s="56" t="s">
        <v>396</v>
      </c>
      <c r="B267" s="76"/>
      <c r="C267" s="490" t="s">
        <v>512</v>
      </c>
      <c r="D267" s="491"/>
      <c r="E267" s="492"/>
      <c r="F267" s="82" t="s">
        <v>512</v>
      </c>
      <c r="G267" s="83" t="s">
        <v>512</v>
      </c>
      <c r="H267" s="80"/>
      <c r="I267" s="83" t="s">
        <v>512</v>
      </c>
    </row>
    <row r="268" spans="1:11" ht="12.15" customHeight="1" x14ac:dyDescent="0.25">
      <c r="A268" s="56" t="s">
        <v>396</v>
      </c>
      <c r="D268" s="57"/>
      <c r="E268" s="57"/>
      <c r="F268" s="57"/>
      <c r="G268" s="57"/>
      <c r="H268" s="58" t="s">
        <v>31</v>
      </c>
      <c r="I268" s="68">
        <v>26</v>
      </c>
    </row>
    <row r="269" spans="1:11" ht="10.8" customHeight="1" x14ac:dyDescent="0.25">
      <c r="A269" s="56" t="s">
        <v>396</v>
      </c>
      <c r="C269" s="501"/>
      <c r="D269" s="501"/>
      <c r="E269" s="501"/>
      <c r="F269" s="501"/>
      <c r="G269" s="501"/>
      <c r="H269" s="501"/>
      <c r="I269" s="501"/>
    </row>
    <row r="270" spans="1:11" ht="24.15" customHeight="1" x14ac:dyDescent="0.25">
      <c r="A270" s="56" t="s">
        <v>396</v>
      </c>
      <c r="B270" s="75" t="s">
        <v>249</v>
      </c>
      <c r="C270" s="1" t="s">
        <v>32</v>
      </c>
      <c r="D270" s="59"/>
      <c r="E270" s="59"/>
      <c r="F270" s="64" t="s">
        <v>252</v>
      </c>
      <c r="G270" s="64" t="s">
        <v>251</v>
      </c>
      <c r="H270" s="75" t="s">
        <v>5</v>
      </c>
      <c r="I270" s="133" t="s">
        <v>30</v>
      </c>
    </row>
    <row r="271" spans="1:11" ht="13.05" customHeight="1" x14ac:dyDescent="0.25">
      <c r="A271" s="56" t="s">
        <v>396</v>
      </c>
      <c r="B271" s="76"/>
      <c r="C271" s="490" t="s">
        <v>512</v>
      </c>
      <c r="D271" s="491"/>
      <c r="E271" s="492"/>
      <c r="F271" s="82" t="s">
        <v>512</v>
      </c>
      <c r="G271" s="83" t="s">
        <v>512</v>
      </c>
      <c r="H271" s="80"/>
      <c r="I271" s="83" t="s">
        <v>512</v>
      </c>
    </row>
    <row r="272" spans="1:11" ht="13.05" customHeight="1" x14ac:dyDescent="0.25">
      <c r="A272" s="56" t="s">
        <v>396</v>
      </c>
      <c r="B272" s="76"/>
      <c r="C272" s="490" t="s">
        <v>512</v>
      </c>
      <c r="D272" s="491"/>
      <c r="E272" s="492"/>
      <c r="F272" s="82" t="s">
        <v>512</v>
      </c>
      <c r="G272" s="83" t="s">
        <v>512</v>
      </c>
      <c r="H272" s="80"/>
      <c r="I272" s="83" t="s">
        <v>512</v>
      </c>
    </row>
    <row r="273" spans="1:11" ht="13.05" customHeight="1" x14ac:dyDescent="0.25">
      <c r="A273" s="56" t="s">
        <v>396</v>
      </c>
      <c r="B273" s="76"/>
      <c r="C273" s="490" t="s">
        <v>512</v>
      </c>
      <c r="D273" s="491"/>
      <c r="E273" s="492"/>
      <c r="F273" s="82" t="s">
        <v>512</v>
      </c>
      <c r="G273" s="83" t="s">
        <v>512</v>
      </c>
      <c r="H273" s="80"/>
      <c r="I273" s="83" t="s">
        <v>512</v>
      </c>
    </row>
    <row r="274" spans="1:11" ht="13.05" customHeight="1" x14ac:dyDescent="0.25">
      <c r="A274" s="56" t="s">
        <v>396</v>
      </c>
      <c r="B274" s="76"/>
      <c r="C274" s="490" t="s">
        <v>512</v>
      </c>
      <c r="D274" s="491"/>
      <c r="E274" s="492"/>
      <c r="F274" s="82" t="s">
        <v>512</v>
      </c>
      <c r="G274" s="83" t="s">
        <v>512</v>
      </c>
      <c r="H274" s="80"/>
      <c r="I274" s="83" t="s">
        <v>512</v>
      </c>
    </row>
    <row r="275" spans="1:11" ht="13.05" customHeight="1" x14ac:dyDescent="0.25">
      <c r="A275" s="56" t="s">
        <v>396</v>
      </c>
      <c r="B275" s="76"/>
      <c r="C275" s="490" t="s">
        <v>512</v>
      </c>
      <c r="D275" s="491"/>
      <c r="E275" s="492"/>
      <c r="F275" s="82" t="s">
        <v>512</v>
      </c>
      <c r="G275" s="83" t="s">
        <v>512</v>
      </c>
      <c r="H275" s="80"/>
      <c r="I275" s="83" t="s">
        <v>512</v>
      </c>
    </row>
    <row r="276" spans="1:11" ht="12.15" customHeight="1" x14ac:dyDescent="0.25">
      <c r="A276" s="56" t="s">
        <v>396</v>
      </c>
      <c r="D276" s="57"/>
      <c r="E276" s="57"/>
      <c r="F276" s="57"/>
      <c r="G276" s="57"/>
      <c r="H276" s="86" t="s">
        <v>33</v>
      </c>
      <c r="I276" s="68">
        <v>0</v>
      </c>
    </row>
    <row r="277" spans="1:11" ht="10.8" customHeight="1" x14ac:dyDescent="0.25">
      <c r="A277" s="56" t="s">
        <v>396</v>
      </c>
      <c r="C277" s="501"/>
      <c r="D277" s="501"/>
      <c r="E277" s="501"/>
      <c r="F277" s="501"/>
      <c r="G277" s="501"/>
      <c r="H277" s="501"/>
      <c r="I277" s="501"/>
    </row>
    <row r="278" spans="1:11" ht="24.15" customHeight="1" x14ac:dyDescent="0.25">
      <c r="A278" s="56" t="s">
        <v>396</v>
      </c>
      <c r="B278" s="75" t="s">
        <v>249</v>
      </c>
      <c r="C278" s="1" t="s">
        <v>34</v>
      </c>
      <c r="D278" s="3" t="s">
        <v>254</v>
      </c>
      <c r="E278" s="3" t="s">
        <v>35</v>
      </c>
      <c r="F278" s="3" t="s">
        <v>255</v>
      </c>
      <c r="G278" s="3" t="s">
        <v>253</v>
      </c>
      <c r="H278" s="75" t="s">
        <v>5</v>
      </c>
      <c r="I278" s="133" t="s">
        <v>30</v>
      </c>
    </row>
    <row r="279" spans="1:11" ht="13.05" customHeight="1" x14ac:dyDescent="0.25">
      <c r="A279" s="56" t="s">
        <v>396</v>
      </c>
      <c r="B279" s="76"/>
      <c r="C279" s="77"/>
      <c r="D279" s="78"/>
      <c r="E279" s="78"/>
      <c r="F279" s="78"/>
      <c r="G279" s="79"/>
      <c r="H279" s="80"/>
      <c r="I279" s="83"/>
    </row>
    <row r="280" spans="1:11" ht="13.05" customHeight="1" x14ac:dyDescent="0.25">
      <c r="A280" s="56" t="s">
        <v>396</v>
      </c>
      <c r="B280" s="84"/>
      <c r="C280" s="84"/>
      <c r="D280" s="85"/>
      <c r="E280" s="85"/>
      <c r="F280" s="85"/>
      <c r="G280" s="85"/>
      <c r="H280" s="74"/>
      <c r="I280" s="81"/>
    </row>
    <row r="281" spans="1:11" ht="12.15" customHeight="1" x14ac:dyDescent="0.25">
      <c r="A281" s="56" t="s">
        <v>396</v>
      </c>
      <c r="D281" s="57"/>
      <c r="E281" s="57"/>
      <c r="F281" s="57"/>
      <c r="G281" s="57"/>
      <c r="H281" s="86" t="s">
        <v>36</v>
      </c>
      <c r="I281" s="68">
        <v>0</v>
      </c>
    </row>
    <row r="282" spans="1:11" ht="10.8" customHeight="1" x14ac:dyDescent="0.25">
      <c r="A282" s="56" t="s">
        <v>396</v>
      </c>
      <c r="C282" s="501"/>
      <c r="D282" s="501"/>
      <c r="E282" s="501"/>
      <c r="F282" s="501"/>
      <c r="G282" s="501"/>
      <c r="H282" s="501"/>
      <c r="I282" s="501"/>
    </row>
    <row r="283" spans="1:11" ht="12.15" customHeight="1" x14ac:dyDescent="0.25">
      <c r="A283" s="56" t="s">
        <v>396</v>
      </c>
      <c r="B283" s="487" t="s">
        <v>37</v>
      </c>
      <c r="C283" s="488"/>
      <c r="D283" s="488"/>
      <c r="E283" s="488"/>
      <c r="F283" s="488"/>
      <c r="G283" s="488"/>
      <c r="H283" s="488"/>
      <c r="I283" s="68">
        <v>38.57</v>
      </c>
    </row>
    <row r="284" spans="1:11" ht="12.15" customHeight="1" x14ac:dyDescent="0.25">
      <c r="A284" s="56" t="s">
        <v>396</v>
      </c>
      <c r="B284" s="487" t="s">
        <v>256</v>
      </c>
      <c r="C284" s="488"/>
      <c r="D284" s="488"/>
      <c r="E284" s="488"/>
      <c r="F284" s="488"/>
      <c r="G284" s="488"/>
      <c r="H284" s="87">
        <v>0.1191</v>
      </c>
      <c r="I284" s="68">
        <v>4.59</v>
      </c>
    </row>
    <row r="285" spans="1:11" ht="12.15" customHeight="1" x14ac:dyDescent="0.25">
      <c r="A285" s="56" t="s">
        <v>396</v>
      </c>
      <c r="B285" s="487" t="s">
        <v>38</v>
      </c>
      <c r="C285" s="488"/>
      <c r="D285" s="488"/>
      <c r="E285" s="488"/>
      <c r="F285" s="488"/>
      <c r="G285" s="488"/>
      <c r="H285" s="488"/>
      <c r="I285" s="68">
        <v>43.16</v>
      </c>
    </row>
    <row r="286" spans="1:11" ht="12.6" customHeight="1" x14ac:dyDescent="0.25">
      <c r="A286" s="56" t="s">
        <v>396</v>
      </c>
      <c r="B286" s="507" t="s">
        <v>482</v>
      </c>
      <c r="C286" s="507"/>
      <c r="D286" s="507"/>
      <c r="E286" s="507"/>
      <c r="F286" s="507"/>
      <c r="G286" s="507"/>
      <c r="H286" s="507"/>
      <c r="I286" s="507"/>
    </row>
    <row r="287" spans="1:11" ht="13.35" customHeight="1" x14ac:dyDescent="0.25">
      <c r="A287" s="56" t="s">
        <v>396</v>
      </c>
      <c r="B287" s="56" t="s">
        <v>248</v>
      </c>
      <c r="C287" s="501" t="s">
        <v>246</v>
      </c>
      <c r="D287" s="501"/>
      <c r="E287" s="501"/>
      <c r="F287" s="501"/>
      <c r="G287" s="501"/>
      <c r="H287" s="501"/>
      <c r="I287" s="127" t="s">
        <v>247</v>
      </c>
    </row>
    <row r="288" spans="1:11" ht="12.15" customHeight="1" x14ac:dyDescent="0.25">
      <c r="A288" s="69" t="s">
        <v>396</v>
      </c>
      <c r="B288" s="162">
        <v>40485</v>
      </c>
      <c r="C288" s="508" t="s">
        <v>115</v>
      </c>
      <c r="D288" s="508"/>
      <c r="E288" s="508"/>
      <c r="F288" s="508"/>
      <c r="G288" s="508"/>
      <c r="H288" s="508"/>
      <c r="I288" s="163" t="s">
        <v>114</v>
      </c>
      <c r="K288" s="123">
        <v>3142.44</v>
      </c>
    </row>
    <row r="289" spans="1:9" ht="24.15" customHeight="1" x14ac:dyDescent="0.25">
      <c r="A289" s="56" t="s">
        <v>396</v>
      </c>
      <c r="B289" s="70" t="s">
        <v>249</v>
      </c>
      <c r="C289" s="3" t="s">
        <v>0</v>
      </c>
      <c r="D289" s="70" t="s">
        <v>1</v>
      </c>
      <c r="E289" s="3" t="s">
        <v>2</v>
      </c>
      <c r="F289" s="3" t="s">
        <v>3</v>
      </c>
      <c r="G289" s="3" t="s">
        <v>4</v>
      </c>
      <c r="H289" s="70" t="s">
        <v>5</v>
      </c>
      <c r="I289" s="129" t="s">
        <v>6</v>
      </c>
    </row>
    <row r="290" spans="1:9" x14ac:dyDescent="0.25">
      <c r="A290" s="56" t="s">
        <v>396</v>
      </c>
      <c r="B290" s="71"/>
      <c r="C290" s="134" t="s">
        <v>512</v>
      </c>
      <c r="D290" s="72"/>
      <c r="E290" s="60" t="s">
        <v>512</v>
      </c>
      <c r="F290" s="61" t="s">
        <v>512</v>
      </c>
      <c r="G290" s="61" t="s">
        <v>512</v>
      </c>
      <c r="H290" s="136"/>
      <c r="I290" s="67" t="s">
        <v>512</v>
      </c>
    </row>
    <row r="291" spans="1:9" ht="13.05" customHeight="1" x14ac:dyDescent="0.25">
      <c r="A291" s="56" t="s">
        <v>396</v>
      </c>
      <c r="B291" s="71"/>
      <c r="C291" s="134" t="s">
        <v>512</v>
      </c>
      <c r="D291" s="72"/>
      <c r="E291" s="60" t="s">
        <v>512</v>
      </c>
      <c r="F291" s="61" t="s">
        <v>512</v>
      </c>
      <c r="G291" s="61" t="s">
        <v>512</v>
      </c>
      <c r="H291" s="136"/>
      <c r="I291" s="67" t="s">
        <v>512</v>
      </c>
    </row>
    <row r="292" spans="1:9" ht="13.05" customHeight="1" x14ac:dyDescent="0.25">
      <c r="A292" s="56" t="s">
        <v>396</v>
      </c>
      <c r="B292" s="71"/>
      <c r="C292" s="134" t="s">
        <v>512</v>
      </c>
      <c r="D292" s="72"/>
      <c r="E292" s="60" t="s">
        <v>512</v>
      </c>
      <c r="F292" s="61" t="s">
        <v>512</v>
      </c>
      <c r="G292" s="61" t="s">
        <v>512</v>
      </c>
      <c r="H292" s="73"/>
      <c r="I292" s="67" t="s">
        <v>512</v>
      </c>
    </row>
    <row r="293" spans="1:9" x14ac:dyDescent="0.25">
      <c r="A293" s="56" t="s">
        <v>396</v>
      </c>
      <c r="B293" s="71"/>
      <c r="C293" s="134" t="s">
        <v>512</v>
      </c>
      <c r="D293" s="72"/>
      <c r="E293" s="60" t="s">
        <v>512</v>
      </c>
      <c r="F293" s="61" t="s">
        <v>512</v>
      </c>
      <c r="G293" s="61" t="s">
        <v>512</v>
      </c>
      <c r="H293" s="73"/>
      <c r="I293" s="67" t="s">
        <v>512</v>
      </c>
    </row>
    <row r="294" spans="1:9" x14ac:dyDescent="0.25">
      <c r="A294" s="56" t="s">
        <v>396</v>
      </c>
      <c r="B294" s="71"/>
      <c r="C294" s="134" t="s">
        <v>512</v>
      </c>
      <c r="D294" s="72"/>
      <c r="E294" s="60" t="s">
        <v>512</v>
      </c>
      <c r="F294" s="61" t="s">
        <v>512</v>
      </c>
      <c r="G294" s="61" t="s">
        <v>512</v>
      </c>
      <c r="H294" s="73"/>
      <c r="I294" s="67" t="s">
        <v>512</v>
      </c>
    </row>
    <row r="295" spans="1:9" ht="13.05" customHeight="1" x14ac:dyDescent="0.25">
      <c r="A295" s="56" t="s">
        <v>396</v>
      </c>
      <c r="B295" s="71"/>
      <c r="C295" s="134" t="s">
        <v>512</v>
      </c>
      <c r="D295" s="72"/>
      <c r="E295" s="60" t="s">
        <v>512</v>
      </c>
      <c r="F295" s="61" t="s">
        <v>512</v>
      </c>
      <c r="G295" s="61" t="s">
        <v>512</v>
      </c>
      <c r="H295" s="73"/>
      <c r="I295" s="67" t="s">
        <v>512</v>
      </c>
    </row>
    <row r="296" spans="1:9" ht="12.15" customHeight="1" x14ac:dyDescent="0.25">
      <c r="A296" s="56" t="s">
        <v>396</v>
      </c>
      <c r="B296" s="71"/>
      <c r="C296" s="134" t="s">
        <v>512</v>
      </c>
      <c r="D296" s="72"/>
      <c r="E296" s="60" t="s">
        <v>512</v>
      </c>
      <c r="F296" s="61" t="s">
        <v>512</v>
      </c>
      <c r="G296" s="61" t="s">
        <v>512</v>
      </c>
      <c r="H296" s="73"/>
      <c r="I296" s="67" t="s">
        <v>512</v>
      </c>
    </row>
    <row r="297" spans="1:9" ht="12.15" customHeight="1" x14ac:dyDescent="0.25">
      <c r="A297" s="56" t="s">
        <v>396</v>
      </c>
      <c r="D297" s="57"/>
      <c r="E297" s="57"/>
      <c r="F297" s="57"/>
      <c r="G297" s="57"/>
      <c r="H297" s="58" t="s">
        <v>11</v>
      </c>
      <c r="I297" s="68">
        <v>0</v>
      </c>
    </row>
    <row r="298" spans="1:9" ht="10.8" customHeight="1" x14ac:dyDescent="0.25">
      <c r="A298" s="56" t="s">
        <v>396</v>
      </c>
      <c r="C298" s="501"/>
      <c r="D298" s="501"/>
      <c r="E298" s="501"/>
      <c r="F298" s="501"/>
      <c r="G298" s="501"/>
      <c r="H298" s="501"/>
      <c r="I298" s="501"/>
    </row>
    <row r="299" spans="1:9" ht="24.15" customHeight="1" x14ac:dyDescent="0.25">
      <c r="A299" s="56" t="s">
        <v>396</v>
      </c>
      <c r="B299" s="70" t="s">
        <v>249</v>
      </c>
      <c r="C299" s="504" t="s">
        <v>12</v>
      </c>
      <c r="D299" s="505"/>
      <c r="E299" s="3" t="s">
        <v>13</v>
      </c>
      <c r="F299" s="3" t="s">
        <v>14</v>
      </c>
      <c r="G299" s="3" t="s">
        <v>250</v>
      </c>
      <c r="H299" s="70" t="s">
        <v>5</v>
      </c>
      <c r="I299" s="129" t="s">
        <v>6</v>
      </c>
    </row>
    <row r="300" spans="1:9" ht="13.05" customHeight="1" x14ac:dyDescent="0.25">
      <c r="A300" s="56" t="s">
        <v>396</v>
      </c>
      <c r="B300" s="71"/>
      <c r="C300" s="499" t="s">
        <v>512</v>
      </c>
      <c r="D300" s="500"/>
      <c r="E300" s="61" t="s">
        <v>512</v>
      </c>
      <c r="F300" s="61" t="s">
        <v>512</v>
      </c>
      <c r="G300" s="62" t="s">
        <v>512</v>
      </c>
      <c r="H300" s="73"/>
      <c r="I300" s="130" t="s">
        <v>512</v>
      </c>
    </row>
    <row r="301" spans="1:9" ht="13.05" customHeight="1" x14ac:dyDescent="0.25">
      <c r="A301" s="56" t="s">
        <v>396</v>
      </c>
      <c r="B301" s="71"/>
      <c r="C301" s="499" t="s">
        <v>512</v>
      </c>
      <c r="D301" s="500"/>
      <c r="E301" s="61" t="s">
        <v>512</v>
      </c>
      <c r="F301" s="61" t="s">
        <v>512</v>
      </c>
      <c r="G301" s="62" t="s">
        <v>512</v>
      </c>
      <c r="H301" s="73"/>
      <c r="I301" s="130" t="s">
        <v>512</v>
      </c>
    </row>
    <row r="302" spans="1:9" ht="13.05" customHeight="1" x14ac:dyDescent="0.25">
      <c r="A302" s="56" t="s">
        <v>396</v>
      </c>
      <c r="B302" s="71"/>
      <c r="C302" s="499" t="s">
        <v>512</v>
      </c>
      <c r="D302" s="500"/>
      <c r="E302" s="61" t="s">
        <v>512</v>
      </c>
      <c r="F302" s="61" t="s">
        <v>512</v>
      </c>
      <c r="G302" s="62" t="s">
        <v>512</v>
      </c>
      <c r="H302" s="73"/>
      <c r="I302" s="130" t="s">
        <v>512</v>
      </c>
    </row>
    <row r="303" spans="1:9" ht="13.05" customHeight="1" x14ac:dyDescent="0.25">
      <c r="A303" s="56" t="s">
        <v>396</v>
      </c>
      <c r="B303" s="71"/>
      <c r="C303" s="499" t="s">
        <v>512</v>
      </c>
      <c r="D303" s="500"/>
      <c r="E303" s="61" t="s">
        <v>512</v>
      </c>
      <c r="F303" s="61" t="s">
        <v>512</v>
      </c>
      <c r="G303" s="62" t="s">
        <v>512</v>
      </c>
      <c r="H303" s="73"/>
      <c r="I303" s="130" t="s">
        <v>512</v>
      </c>
    </row>
    <row r="304" spans="1:9" ht="13.05" customHeight="1" x14ac:dyDescent="0.25">
      <c r="A304" s="56" t="s">
        <v>396</v>
      </c>
      <c r="B304" s="71"/>
      <c r="C304" s="499" t="s">
        <v>512</v>
      </c>
      <c r="D304" s="500"/>
      <c r="E304" s="61" t="s">
        <v>512</v>
      </c>
      <c r="F304" s="61" t="s">
        <v>512</v>
      </c>
      <c r="G304" s="62" t="s">
        <v>512</v>
      </c>
      <c r="H304" s="73"/>
      <c r="I304" s="130" t="s">
        <v>512</v>
      </c>
    </row>
    <row r="305" spans="1:9" ht="12.15" customHeight="1" x14ac:dyDescent="0.25">
      <c r="A305" s="56" t="s">
        <v>396</v>
      </c>
      <c r="D305" s="57"/>
      <c r="E305" s="57"/>
      <c r="F305" s="57"/>
      <c r="G305" s="57"/>
      <c r="H305" s="58" t="s">
        <v>17</v>
      </c>
      <c r="I305" s="68">
        <v>0</v>
      </c>
    </row>
    <row r="306" spans="1:9" ht="10.8" customHeight="1" x14ac:dyDescent="0.25">
      <c r="A306" s="56" t="s">
        <v>396</v>
      </c>
      <c r="C306" s="501"/>
      <c r="D306" s="501"/>
      <c r="E306" s="501"/>
      <c r="F306" s="501"/>
      <c r="G306" s="501"/>
      <c r="H306" s="501"/>
      <c r="I306" s="501"/>
    </row>
    <row r="307" spans="1:9" ht="24.15" customHeight="1" x14ac:dyDescent="0.25">
      <c r="A307" s="56" t="s">
        <v>396</v>
      </c>
      <c r="B307" s="70" t="s">
        <v>249</v>
      </c>
      <c r="C307" s="1" t="s">
        <v>18</v>
      </c>
      <c r="D307" s="59"/>
      <c r="E307" s="59"/>
      <c r="F307" s="4"/>
      <c r="G307" s="3" t="s">
        <v>19</v>
      </c>
      <c r="H307" s="64" t="s">
        <v>20</v>
      </c>
      <c r="I307" s="131" t="s">
        <v>6</v>
      </c>
    </row>
    <row r="308" spans="1:9" ht="13.05" customHeight="1" x14ac:dyDescent="0.25">
      <c r="A308" s="56" t="s">
        <v>396</v>
      </c>
      <c r="B308" s="71"/>
      <c r="C308" s="2" t="s">
        <v>512</v>
      </c>
      <c r="D308" s="63"/>
      <c r="E308" s="63"/>
      <c r="F308" s="5"/>
      <c r="G308" s="66" t="s">
        <v>512</v>
      </c>
      <c r="H308" s="65" t="s">
        <v>512</v>
      </c>
      <c r="I308" s="67" t="s">
        <v>512</v>
      </c>
    </row>
    <row r="309" spans="1:9" ht="13.05" customHeight="1" x14ac:dyDescent="0.25">
      <c r="A309" s="56" t="s">
        <v>396</v>
      </c>
      <c r="B309" s="71"/>
      <c r="C309" s="2" t="s">
        <v>512</v>
      </c>
      <c r="D309" s="63"/>
      <c r="E309" s="63"/>
      <c r="F309" s="5"/>
      <c r="G309" s="66" t="s">
        <v>512</v>
      </c>
      <c r="H309" s="65" t="s">
        <v>512</v>
      </c>
      <c r="I309" s="67" t="s">
        <v>512</v>
      </c>
    </row>
    <row r="310" spans="1:9" ht="13.05" customHeight="1" x14ac:dyDescent="0.25">
      <c r="A310" s="56" t="s">
        <v>396</v>
      </c>
      <c r="B310" s="71"/>
      <c r="C310" s="2" t="s">
        <v>512</v>
      </c>
      <c r="D310" s="63"/>
      <c r="E310" s="63"/>
      <c r="F310" s="5"/>
      <c r="G310" s="66" t="s">
        <v>512</v>
      </c>
      <c r="H310" s="65" t="s">
        <v>512</v>
      </c>
      <c r="I310" s="67" t="s">
        <v>512</v>
      </c>
    </row>
    <row r="311" spans="1:9" ht="11.4" customHeight="1" x14ac:dyDescent="0.25">
      <c r="A311" s="56" t="s">
        <v>396</v>
      </c>
      <c r="B311" s="71"/>
      <c r="C311" s="2" t="s">
        <v>512</v>
      </c>
      <c r="D311" s="63"/>
      <c r="E311" s="63"/>
      <c r="F311" s="5"/>
      <c r="G311" s="66" t="s">
        <v>512</v>
      </c>
      <c r="H311" s="65" t="s">
        <v>512</v>
      </c>
      <c r="I311" s="67" t="s">
        <v>512</v>
      </c>
    </row>
    <row r="312" spans="1:9" ht="12.15" customHeight="1" x14ac:dyDescent="0.25">
      <c r="A312" s="56" t="s">
        <v>396</v>
      </c>
      <c r="D312" s="57"/>
      <c r="E312" s="57"/>
      <c r="F312" s="57"/>
      <c r="G312" s="57"/>
      <c r="H312" s="58" t="s">
        <v>25</v>
      </c>
      <c r="I312" s="68">
        <v>0</v>
      </c>
    </row>
    <row r="313" spans="1:9" ht="10.8" customHeight="1" x14ac:dyDescent="0.25">
      <c r="A313" s="56" t="s">
        <v>396</v>
      </c>
      <c r="C313" s="501"/>
      <c r="D313" s="501"/>
      <c r="E313" s="501"/>
      <c r="F313" s="501"/>
      <c r="G313" s="501"/>
      <c r="H313" s="501"/>
      <c r="I313" s="501"/>
    </row>
    <row r="314" spans="1:9" ht="12.15" customHeight="1" x14ac:dyDescent="0.25">
      <c r="A314" s="56" t="s">
        <v>396</v>
      </c>
      <c r="B314" s="494" t="s">
        <v>26</v>
      </c>
      <c r="C314" s="494"/>
      <c r="D314" s="494"/>
      <c r="E314" s="494"/>
      <c r="F314" s="494"/>
      <c r="G314" s="494"/>
      <c r="H314" s="494"/>
      <c r="I314" s="68">
        <v>0</v>
      </c>
    </row>
    <row r="315" spans="1:9" ht="12.15" customHeight="1" x14ac:dyDescent="0.25">
      <c r="A315" s="56" t="s">
        <v>396</v>
      </c>
      <c r="B315" s="494" t="s">
        <v>27</v>
      </c>
      <c r="C315" s="494"/>
      <c r="D315" s="494"/>
      <c r="E315" s="494"/>
      <c r="F315" s="494"/>
      <c r="G315" s="494"/>
      <c r="H315" s="494"/>
      <c r="I315" s="142">
        <v>1</v>
      </c>
    </row>
    <row r="316" spans="1:9" ht="12.15" customHeight="1" x14ac:dyDescent="0.25">
      <c r="A316" s="56" t="s">
        <v>396</v>
      </c>
      <c r="B316" s="494" t="s">
        <v>28</v>
      </c>
      <c r="C316" s="494"/>
      <c r="D316" s="494"/>
      <c r="E316" s="494"/>
      <c r="F316" s="494"/>
      <c r="G316" s="494"/>
      <c r="H316" s="494"/>
      <c r="I316" s="68">
        <v>0</v>
      </c>
    </row>
    <row r="317" spans="1:9" ht="10.8" customHeight="1" x14ac:dyDescent="0.25">
      <c r="A317" s="56" t="s">
        <v>396</v>
      </c>
      <c r="C317" s="501"/>
      <c r="D317" s="501"/>
      <c r="E317" s="501"/>
      <c r="F317" s="501"/>
      <c r="G317" s="501"/>
      <c r="H317" s="501"/>
      <c r="I317" s="501"/>
    </row>
    <row r="318" spans="1:9" ht="24.15" customHeight="1" x14ac:dyDescent="0.25">
      <c r="A318" s="56" t="s">
        <v>396</v>
      </c>
      <c r="B318" s="75" t="s">
        <v>249</v>
      </c>
      <c r="C318" s="506" t="s">
        <v>29</v>
      </c>
      <c r="D318" s="506"/>
      <c r="E318" s="506"/>
      <c r="F318" s="64" t="s">
        <v>252</v>
      </c>
      <c r="G318" s="64" t="s">
        <v>251</v>
      </c>
      <c r="H318" s="75" t="s">
        <v>5</v>
      </c>
      <c r="I318" s="133" t="s">
        <v>30</v>
      </c>
    </row>
    <row r="319" spans="1:9" ht="13.05" customHeight="1" x14ac:dyDescent="0.25">
      <c r="A319" s="56" t="s">
        <v>396</v>
      </c>
      <c r="B319" s="76">
        <v>40485</v>
      </c>
      <c r="C319" s="490" t="s">
        <v>302</v>
      </c>
      <c r="D319" s="491"/>
      <c r="E319" s="492"/>
      <c r="F319" s="82" t="s">
        <v>114</v>
      </c>
      <c r="G319" s="83">
        <v>2900</v>
      </c>
      <c r="H319" s="141">
        <v>1</v>
      </c>
      <c r="I319" s="83">
        <v>2900</v>
      </c>
    </row>
    <row r="320" spans="1:9" ht="13.05" customHeight="1" x14ac:dyDescent="0.25">
      <c r="A320" s="56" t="s">
        <v>396</v>
      </c>
      <c r="B320" s="76"/>
      <c r="C320" s="490" t="s">
        <v>512</v>
      </c>
      <c r="D320" s="491"/>
      <c r="E320" s="492"/>
      <c r="F320" s="82" t="s">
        <v>512</v>
      </c>
      <c r="G320" s="83" t="s">
        <v>512</v>
      </c>
      <c r="H320" s="141"/>
      <c r="I320" s="83" t="s">
        <v>512</v>
      </c>
    </row>
    <row r="321" spans="1:9" ht="13.05" customHeight="1" x14ac:dyDescent="0.25">
      <c r="A321" s="56" t="s">
        <v>396</v>
      </c>
      <c r="B321" s="76"/>
      <c r="C321" s="490" t="s">
        <v>512</v>
      </c>
      <c r="D321" s="491"/>
      <c r="E321" s="492"/>
      <c r="F321" s="82" t="s">
        <v>512</v>
      </c>
      <c r="G321" s="83" t="s">
        <v>512</v>
      </c>
      <c r="H321" s="141"/>
      <c r="I321" s="83" t="s">
        <v>512</v>
      </c>
    </row>
    <row r="322" spans="1:9" ht="13.05" customHeight="1" x14ac:dyDescent="0.25">
      <c r="A322" s="56" t="s">
        <v>396</v>
      </c>
      <c r="B322" s="76"/>
      <c r="C322" s="490" t="s">
        <v>512</v>
      </c>
      <c r="D322" s="491"/>
      <c r="E322" s="492"/>
      <c r="F322" s="82" t="s">
        <v>512</v>
      </c>
      <c r="G322" s="83" t="s">
        <v>512</v>
      </c>
      <c r="H322" s="141"/>
      <c r="I322" s="83" t="s">
        <v>512</v>
      </c>
    </row>
    <row r="323" spans="1:9" ht="13.05" customHeight="1" x14ac:dyDescent="0.25">
      <c r="A323" s="56" t="s">
        <v>396</v>
      </c>
      <c r="B323" s="76"/>
      <c r="C323" s="490" t="s">
        <v>512</v>
      </c>
      <c r="D323" s="491"/>
      <c r="E323" s="492"/>
      <c r="F323" s="82" t="s">
        <v>512</v>
      </c>
      <c r="G323" s="83" t="s">
        <v>512</v>
      </c>
      <c r="H323" s="141"/>
      <c r="I323" s="83" t="s">
        <v>512</v>
      </c>
    </row>
    <row r="324" spans="1:9" ht="13.05" customHeight="1" x14ac:dyDescent="0.25">
      <c r="A324" s="56" t="s">
        <v>396</v>
      </c>
      <c r="B324" s="76"/>
      <c r="C324" s="490" t="s">
        <v>512</v>
      </c>
      <c r="D324" s="491"/>
      <c r="E324" s="492"/>
      <c r="F324" s="82" t="s">
        <v>512</v>
      </c>
      <c r="G324" s="83" t="s">
        <v>512</v>
      </c>
      <c r="H324" s="141"/>
      <c r="I324" s="83" t="s">
        <v>512</v>
      </c>
    </row>
    <row r="325" spans="1:9" ht="13.05" customHeight="1" x14ac:dyDescent="0.25">
      <c r="A325" s="56" t="s">
        <v>396</v>
      </c>
      <c r="B325" s="76"/>
      <c r="C325" s="490" t="s">
        <v>512</v>
      </c>
      <c r="D325" s="491"/>
      <c r="E325" s="492"/>
      <c r="F325" s="82" t="s">
        <v>512</v>
      </c>
      <c r="G325" s="83" t="s">
        <v>512</v>
      </c>
      <c r="H325" s="141"/>
      <c r="I325" s="83" t="s">
        <v>512</v>
      </c>
    </row>
    <row r="326" spans="1:9" ht="12.15" customHeight="1" x14ac:dyDescent="0.25">
      <c r="A326" s="56" t="s">
        <v>396</v>
      </c>
      <c r="D326" s="57"/>
      <c r="E326" s="57"/>
      <c r="F326" s="57"/>
      <c r="G326" s="57"/>
      <c r="H326" s="58" t="s">
        <v>31</v>
      </c>
      <c r="I326" s="68">
        <v>2900</v>
      </c>
    </row>
    <row r="327" spans="1:9" ht="10.8" customHeight="1" x14ac:dyDescent="0.25">
      <c r="A327" s="56" t="s">
        <v>396</v>
      </c>
      <c r="C327" s="501"/>
      <c r="D327" s="501"/>
      <c r="E327" s="501"/>
      <c r="F327" s="501"/>
      <c r="G327" s="501"/>
      <c r="H327" s="501"/>
      <c r="I327" s="501"/>
    </row>
    <row r="328" spans="1:9" ht="24.15" customHeight="1" x14ac:dyDescent="0.25">
      <c r="A328" s="56" t="s">
        <v>396</v>
      </c>
      <c r="B328" s="75" t="s">
        <v>249</v>
      </c>
      <c r="C328" s="1" t="s">
        <v>32</v>
      </c>
      <c r="D328" s="59"/>
      <c r="E328" s="59"/>
      <c r="F328" s="64" t="s">
        <v>252</v>
      </c>
      <c r="G328" s="64" t="s">
        <v>251</v>
      </c>
      <c r="H328" s="75" t="s">
        <v>5</v>
      </c>
      <c r="I328" s="133" t="s">
        <v>30</v>
      </c>
    </row>
    <row r="329" spans="1:9" ht="13.05" customHeight="1" x14ac:dyDescent="0.25">
      <c r="A329" s="56" t="s">
        <v>396</v>
      </c>
      <c r="B329" s="76"/>
      <c r="C329" s="490" t="s">
        <v>512</v>
      </c>
      <c r="D329" s="491"/>
      <c r="E329" s="492"/>
      <c r="F329" s="82" t="s">
        <v>512</v>
      </c>
      <c r="G329" s="83" t="s">
        <v>512</v>
      </c>
      <c r="H329" s="80"/>
      <c r="I329" s="83" t="s">
        <v>512</v>
      </c>
    </row>
    <row r="330" spans="1:9" ht="13.05" customHeight="1" x14ac:dyDescent="0.25">
      <c r="A330" s="56" t="s">
        <v>396</v>
      </c>
      <c r="B330" s="76"/>
      <c r="C330" s="490" t="s">
        <v>512</v>
      </c>
      <c r="D330" s="491"/>
      <c r="E330" s="492"/>
      <c r="F330" s="82" t="s">
        <v>512</v>
      </c>
      <c r="G330" s="83" t="s">
        <v>512</v>
      </c>
      <c r="H330" s="80"/>
      <c r="I330" s="83" t="s">
        <v>512</v>
      </c>
    </row>
    <row r="331" spans="1:9" ht="13.05" customHeight="1" x14ac:dyDescent="0.25">
      <c r="A331" s="56" t="s">
        <v>396</v>
      </c>
      <c r="B331" s="76"/>
      <c r="C331" s="490" t="s">
        <v>512</v>
      </c>
      <c r="D331" s="491"/>
      <c r="E331" s="492"/>
      <c r="F331" s="82" t="s">
        <v>512</v>
      </c>
      <c r="G331" s="83" t="s">
        <v>512</v>
      </c>
      <c r="H331" s="80"/>
      <c r="I331" s="83" t="s">
        <v>512</v>
      </c>
    </row>
    <row r="332" spans="1:9" ht="13.05" customHeight="1" x14ac:dyDescent="0.25">
      <c r="A332" s="56" t="s">
        <v>396</v>
      </c>
      <c r="B332" s="76"/>
      <c r="C332" s="490" t="s">
        <v>512</v>
      </c>
      <c r="D332" s="491"/>
      <c r="E332" s="492"/>
      <c r="F332" s="82" t="s">
        <v>512</v>
      </c>
      <c r="G332" s="83" t="s">
        <v>512</v>
      </c>
      <c r="H332" s="80"/>
      <c r="I332" s="83" t="s">
        <v>512</v>
      </c>
    </row>
    <row r="333" spans="1:9" ht="12.15" customHeight="1" x14ac:dyDescent="0.25">
      <c r="A333" s="56" t="s">
        <v>396</v>
      </c>
      <c r="D333" s="57"/>
      <c r="E333" s="57"/>
      <c r="F333" s="57"/>
      <c r="G333" s="57"/>
      <c r="H333" s="86" t="s">
        <v>33</v>
      </c>
      <c r="I333" s="68">
        <v>0</v>
      </c>
    </row>
    <row r="334" spans="1:9" ht="10.8" customHeight="1" x14ac:dyDescent="0.25">
      <c r="A334" s="56" t="s">
        <v>396</v>
      </c>
      <c r="C334" s="501"/>
      <c r="D334" s="501"/>
      <c r="E334" s="501"/>
      <c r="F334" s="501"/>
      <c r="G334" s="501"/>
      <c r="H334" s="501"/>
      <c r="I334" s="501"/>
    </row>
    <row r="335" spans="1:9" ht="24.15" customHeight="1" x14ac:dyDescent="0.25">
      <c r="A335" s="56" t="s">
        <v>396</v>
      </c>
      <c r="B335" s="75" t="s">
        <v>249</v>
      </c>
      <c r="C335" s="1" t="s">
        <v>34</v>
      </c>
      <c r="D335" s="3" t="s">
        <v>254</v>
      </c>
      <c r="E335" s="3" t="s">
        <v>35</v>
      </c>
      <c r="F335" s="3" t="s">
        <v>255</v>
      </c>
      <c r="G335" s="3" t="s">
        <v>253</v>
      </c>
      <c r="H335" s="75" t="s">
        <v>5</v>
      </c>
      <c r="I335" s="133" t="s">
        <v>30</v>
      </c>
    </row>
    <row r="336" spans="1:9" ht="13.05" customHeight="1" x14ac:dyDescent="0.25">
      <c r="A336" s="56" t="s">
        <v>396</v>
      </c>
      <c r="B336" s="76"/>
      <c r="C336" s="77"/>
      <c r="D336" s="78"/>
      <c r="E336" s="78"/>
      <c r="F336" s="78"/>
      <c r="G336" s="79"/>
      <c r="H336" s="80"/>
      <c r="I336" s="83"/>
    </row>
    <row r="337" spans="1:11" ht="13.05" customHeight="1" x14ac:dyDescent="0.25">
      <c r="A337" s="56" t="s">
        <v>396</v>
      </c>
      <c r="B337" s="84"/>
      <c r="C337" s="84"/>
      <c r="D337" s="85"/>
      <c r="E337" s="85"/>
      <c r="F337" s="85"/>
      <c r="G337" s="85"/>
      <c r="H337" s="74"/>
      <c r="I337" s="81"/>
    </row>
    <row r="338" spans="1:11" ht="12.15" customHeight="1" x14ac:dyDescent="0.25">
      <c r="A338" s="56" t="s">
        <v>396</v>
      </c>
      <c r="D338" s="57"/>
      <c r="E338" s="57"/>
      <c r="F338" s="57"/>
      <c r="G338" s="57"/>
      <c r="H338" s="86" t="s">
        <v>36</v>
      </c>
      <c r="I338" s="68">
        <v>0</v>
      </c>
    </row>
    <row r="339" spans="1:11" ht="10.8" customHeight="1" x14ac:dyDescent="0.25">
      <c r="A339" s="56" t="s">
        <v>396</v>
      </c>
      <c r="C339" s="501"/>
      <c r="D339" s="501"/>
      <c r="E339" s="501"/>
      <c r="F339" s="501"/>
      <c r="G339" s="501"/>
      <c r="H339" s="501"/>
      <c r="I339" s="501"/>
    </row>
    <row r="340" spans="1:11" ht="12.15" customHeight="1" x14ac:dyDescent="0.25">
      <c r="A340" s="56" t="s">
        <v>396</v>
      </c>
      <c r="B340" s="487" t="s">
        <v>37</v>
      </c>
      <c r="C340" s="488"/>
      <c r="D340" s="488"/>
      <c r="E340" s="488"/>
      <c r="F340" s="488"/>
      <c r="G340" s="488"/>
      <c r="H340" s="488"/>
      <c r="I340" s="68">
        <v>2900</v>
      </c>
    </row>
    <row r="341" spans="1:11" ht="12.15" customHeight="1" x14ac:dyDescent="0.25">
      <c r="A341" s="56" t="s">
        <v>396</v>
      </c>
      <c r="B341" s="487" t="s">
        <v>256</v>
      </c>
      <c r="C341" s="488"/>
      <c r="D341" s="488"/>
      <c r="E341" s="488"/>
      <c r="F341" s="488"/>
      <c r="G341" s="488"/>
      <c r="H341" s="87">
        <v>8.3599999999999994E-2</v>
      </c>
      <c r="I341" s="68">
        <v>242.44</v>
      </c>
    </row>
    <row r="342" spans="1:11" ht="12.15" customHeight="1" x14ac:dyDescent="0.25">
      <c r="A342" s="56" t="s">
        <v>396</v>
      </c>
      <c r="B342" s="487" t="s">
        <v>38</v>
      </c>
      <c r="C342" s="488"/>
      <c r="D342" s="488"/>
      <c r="E342" s="488"/>
      <c r="F342" s="488"/>
      <c r="G342" s="488"/>
      <c r="H342" s="488"/>
      <c r="I342" s="68">
        <v>3142.44</v>
      </c>
    </row>
    <row r="343" spans="1:11" ht="12.6" customHeight="1" x14ac:dyDescent="0.25">
      <c r="A343" s="56" t="s">
        <v>396</v>
      </c>
      <c r="B343" s="507" t="s">
        <v>482</v>
      </c>
      <c r="C343" s="507"/>
      <c r="D343" s="507"/>
      <c r="E343" s="507"/>
      <c r="F343" s="507"/>
      <c r="G343" s="507"/>
      <c r="H343" s="507"/>
      <c r="I343" s="507"/>
    </row>
    <row r="344" spans="1:11" ht="13.35" customHeight="1" x14ac:dyDescent="0.25">
      <c r="A344" s="56" t="s">
        <v>396</v>
      </c>
      <c r="B344" s="56" t="s">
        <v>248</v>
      </c>
      <c r="C344" s="501" t="s">
        <v>246</v>
      </c>
      <c r="D344" s="501"/>
      <c r="E344" s="501"/>
      <c r="F344" s="501"/>
      <c r="G344" s="501"/>
      <c r="H344" s="501"/>
      <c r="I344" s="127" t="s">
        <v>247</v>
      </c>
    </row>
    <row r="345" spans="1:11" ht="12.15" customHeight="1" x14ac:dyDescent="0.25">
      <c r="A345" s="69" t="s">
        <v>396</v>
      </c>
      <c r="B345" s="162">
        <v>40511</v>
      </c>
      <c r="C345" s="508" t="s">
        <v>118</v>
      </c>
      <c r="D345" s="508"/>
      <c r="E345" s="508"/>
      <c r="F345" s="508"/>
      <c r="G345" s="508"/>
      <c r="H345" s="508"/>
      <c r="I345" s="163" t="s">
        <v>114</v>
      </c>
      <c r="K345" s="123">
        <v>4583.5099999999993</v>
      </c>
    </row>
    <row r="346" spans="1:11" ht="24.15" customHeight="1" x14ac:dyDescent="0.25">
      <c r="A346" s="56" t="s">
        <v>396</v>
      </c>
      <c r="B346" s="70" t="s">
        <v>249</v>
      </c>
      <c r="C346" s="3" t="s">
        <v>0</v>
      </c>
      <c r="D346" s="70" t="s">
        <v>1</v>
      </c>
      <c r="E346" s="3" t="s">
        <v>2</v>
      </c>
      <c r="F346" s="3" t="s">
        <v>3</v>
      </c>
      <c r="G346" s="3" t="s">
        <v>4</v>
      </c>
      <c r="H346" s="70" t="s">
        <v>5</v>
      </c>
      <c r="I346" s="129" t="s">
        <v>6</v>
      </c>
    </row>
    <row r="347" spans="1:11" x14ac:dyDescent="0.25">
      <c r="A347" s="56" t="s">
        <v>396</v>
      </c>
      <c r="B347" s="71"/>
      <c r="C347" s="134" t="s">
        <v>512</v>
      </c>
      <c r="D347" s="72"/>
      <c r="E347" s="60" t="s">
        <v>512</v>
      </c>
      <c r="F347" s="61" t="s">
        <v>512</v>
      </c>
      <c r="G347" s="61" t="s">
        <v>512</v>
      </c>
      <c r="H347" s="136"/>
      <c r="I347" s="67" t="s">
        <v>512</v>
      </c>
    </row>
    <row r="348" spans="1:11" ht="13.05" customHeight="1" x14ac:dyDescent="0.25">
      <c r="A348" s="56" t="s">
        <v>396</v>
      </c>
      <c r="B348" s="71"/>
      <c r="C348" s="134" t="s">
        <v>512</v>
      </c>
      <c r="D348" s="72"/>
      <c r="E348" s="60" t="s">
        <v>512</v>
      </c>
      <c r="F348" s="61" t="s">
        <v>512</v>
      </c>
      <c r="G348" s="61" t="s">
        <v>512</v>
      </c>
      <c r="H348" s="136"/>
      <c r="I348" s="67" t="s">
        <v>512</v>
      </c>
    </row>
    <row r="349" spans="1:11" ht="13.05" customHeight="1" x14ac:dyDescent="0.25">
      <c r="A349" s="56" t="s">
        <v>396</v>
      </c>
      <c r="B349" s="71"/>
      <c r="C349" s="134" t="s">
        <v>512</v>
      </c>
      <c r="D349" s="72"/>
      <c r="E349" s="60" t="s">
        <v>512</v>
      </c>
      <c r="F349" s="61" t="s">
        <v>512</v>
      </c>
      <c r="G349" s="61" t="s">
        <v>512</v>
      </c>
      <c r="H349" s="73"/>
      <c r="I349" s="67" t="s">
        <v>512</v>
      </c>
    </row>
    <row r="350" spans="1:11" x14ac:dyDescent="0.25">
      <c r="A350" s="56" t="s">
        <v>396</v>
      </c>
      <c r="B350" s="71"/>
      <c r="C350" s="134" t="s">
        <v>512</v>
      </c>
      <c r="D350" s="72"/>
      <c r="E350" s="60" t="s">
        <v>512</v>
      </c>
      <c r="F350" s="61" t="s">
        <v>512</v>
      </c>
      <c r="G350" s="61" t="s">
        <v>512</v>
      </c>
      <c r="H350" s="73"/>
      <c r="I350" s="67" t="s">
        <v>512</v>
      </c>
    </row>
    <row r="351" spans="1:11" x14ac:dyDescent="0.25">
      <c r="A351" s="56" t="s">
        <v>396</v>
      </c>
      <c r="B351" s="71"/>
      <c r="C351" s="134" t="s">
        <v>512</v>
      </c>
      <c r="D351" s="72"/>
      <c r="E351" s="60" t="s">
        <v>512</v>
      </c>
      <c r="F351" s="61" t="s">
        <v>512</v>
      </c>
      <c r="G351" s="61" t="s">
        <v>512</v>
      </c>
      <c r="H351" s="73"/>
      <c r="I351" s="67" t="s">
        <v>512</v>
      </c>
    </row>
    <row r="352" spans="1:11" ht="13.05" customHeight="1" x14ac:dyDescent="0.25">
      <c r="A352" s="56" t="s">
        <v>396</v>
      </c>
      <c r="B352" s="71"/>
      <c r="C352" s="134" t="s">
        <v>512</v>
      </c>
      <c r="D352" s="72"/>
      <c r="E352" s="60" t="s">
        <v>512</v>
      </c>
      <c r="F352" s="61" t="s">
        <v>512</v>
      </c>
      <c r="G352" s="61" t="s">
        <v>512</v>
      </c>
      <c r="H352" s="73"/>
      <c r="I352" s="67" t="s">
        <v>512</v>
      </c>
    </row>
    <row r="353" spans="1:9" ht="12.15" customHeight="1" x14ac:dyDescent="0.25">
      <c r="A353" s="56" t="s">
        <v>396</v>
      </c>
      <c r="B353" s="71"/>
      <c r="C353" s="134" t="s">
        <v>512</v>
      </c>
      <c r="D353" s="72"/>
      <c r="E353" s="60" t="s">
        <v>512</v>
      </c>
      <c r="F353" s="61" t="s">
        <v>512</v>
      </c>
      <c r="G353" s="61" t="s">
        <v>512</v>
      </c>
      <c r="H353" s="73"/>
      <c r="I353" s="67" t="s">
        <v>512</v>
      </c>
    </row>
    <row r="354" spans="1:9" ht="12.15" customHeight="1" x14ac:dyDescent="0.25">
      <c r="A354" s="56" t="s">
        <v>396</v>
      </c>
      <c r="D354" s="57"/>
      <c r="E354" s="57"/>
      <c r="F354" s="57"/>
      <c r="G354" s="57"/>
      <c r="H354" s="58" t="s">
        <v>11</v>
      </c>
      <c r="I354" s="68">
        <v>0</v>
      </c>
    </row>
    <row r="355" spans="1:9" ht="10.8" customHeight="1" x14ac:dyDescent="0.25">
      <c r="A355" s="56" t="s">
        <v>396</v>
      </c>
      <c r="C355" s="501"/>
      <c r="D355" s="501"/>
      <c r="E355" s="501"/>
      <c r="F355" s="501"/>
      <c r="G355" s="501"/>
      <c r="H355" s="501"/>
      <c r="I355" s="501"/>
    </row>
    <row r="356" spans="1:9" ht="24.15" customHeight="1" x14ac:dyDescent="0.25">
      <c r="A356" s="56" t="s">
        <v>396</v>
      </c>
      <c r="B356" s="70" t="s">
        <v>249</v>
      </c>
      <c r="C356" s="504" t="s">
        <v>12</v>
      </c>
      <c r="D356" s="505"/>
      <c r="E356" s="3" t="s">
        <v>13</v>
      </c>
      <c r="F356" s="3" t="s">
        <v>14</v>
      </c>
      <c r="G356" s="3" t="s">
        <v>250</v>
      </c>
      <c r="H356" s="70" t="s">
        <v>5</v>
      </c>
      <c r="I356" s="129" t="s">
        <v>6</v>
      </c>
    </row>
    <row r="357" spans="1:9" ht="13.05" customHeight="1" x14ac:dyDescent="0.25">
      <c r="A357" s="56" t="s">
        <v>396</v>
      </c>
      <c r="B357" s="71"/>
      <c r="C357" s="499" t="s">
        <v>512</v>
      </c>
      <c r="D357" s="500"/>
      <c r="E357" s="61" t="s">
        <v>512</v>
      </c>
      <c r="F357" s="61" t="s">
        <v>512</v>
      </c>
      <c r="G357" s="62" t="s">
        <v>512</v>
      </c>
      <c r="H357" s="73"/>
      <c r="I357" s="130" t="s">
        <v>512</v>
      </c>
    </row>
    <row r="358" spans="1:9" ht="13.05" customHeight="1" x14ac:dyDescent="0.25">
      <c r="A358" s="56" t="s">
        <v>396</v>
      </c>
      <c r="B358" s="71"/>
      <c r="C358" s="499" t="s">
        <v>512</v>
      </c>
      <c r="D358" s="500"/>
      <c r="E358" s="61" t="s">
        <v>512</v>
      </c>
      <c r="F358" s="61" t="s">
        <v>512</v>
      </c>
      <c r="G358" s="62" t="s">
        <v>512</v>
      </c>
      <c r="H358" s="73"/>
      <c r="I358" s="130" t="s">
        <v>512</v>
      </c>
    </row>
    <row r="359" spans="1:9" ht="13.05" customHeight="1" x14ac:dyDescent="0.25">
      <c r="A359" s="56" t="s">
        <v>396</v>
      </c>
      <c r="B359" s="71"/>
      <c r="C359" s="499" t="s">
        <v>512</v>
      </c>
      <c r="D359" s="500"/>
      <c r="E359" s="61" t="s">
        <v>512</v>
      </c>
      <c r="F359" s="61" t="s">
        <v>512</v>
      </c>
      <c r="G359" s="62" t="s">
        <v>512</v>
      </c>
      <c r="H359" s="73"/>
      <c r="I359" s="130" t="s">
        <v>512</v>
      </c>
    </row>
    <row r="360" spans="1:9" ht="13.05" customHeight="1" x14ac:dyDescent="0.25">
      <c r="A360" s="56" t="s">
        <v>396</v>
      </c>
      <c r="B360" s="71"/>
      <c r="C360" s="499" t="s">
        <v>512</v>
      </c>
      <c r="D360" s="500"/>
      <c r="E360" s="61" t="s">
        <v>512</v>
      </c>
      <c r="F360" s="61" t="s">
        <v>512</v>
      </c>
      <c r="G360" s="62" t="s">
        <v>512</v>
      </c>
      <c r="H360" s="73"/>
      <c r="I360" s="130" t="s">
        <v>512</v>
      </c>
    </row>
    <row r="361" spans="1:9" ht="13.05" customHeight="1" x14ac:dyDescent="0.25">
      <c r="A361" s="56" t="s">
        <v>396</v>
      </c>
      <c r="B361" s="71"/>
      <c r="C361" s="499" t="s">
        <v>512</v>
      </c>
      <c r="D361" s="500"/>
      <c r="E361" s="61" t="s">
        <v>512</v>
      </c>
      <c r="F361" s="61" t="s">
        <v>512</v>
      </c>
      <c r="G361" s="62" t="s">
        <v>512</v>
      </c>
      <c r="H361" s="73"/>
      <c r="I361" s="130" t="s">
        <v>512</v>
      </c>
    </row>
    <row r="362" spans="1:9" ht="12.15" customHeight="1" x14ac:dyDescent="0.25">
      <c r="A362" s="56" t="s">
        <v>396</v>
      </c>
      <c r="D362" s="57"/>
      <c r="E362" s="57"/>
      <c r="F362" s="57"/>
      <c r="G362" s="57"/>
      <c r="H362" s="58" t="s">
        <v>17</v>
      </c>
      <c r="I362" s="68">
        <v>0</v>
      </c>
    </row>
    <row r="363" spans="1:9" ht="10.8" customHeight="1" x14ac:dyDescent="0.25">
      <c r="A363" s="56" t="s">
        <v>396</v>
      </c>
      <c r="C363" s="501"/>
      <c r="D363" s="501"/>
      <c r="E363" s="501"/>
      <c r="F363" s="501"/>
      <c r="G363" s="501"/>
      <c r="H363" s="501"/>
      <c r="I363" s="501"/>
    </row>
    <row r="364" spans="1:9" ht="24.15" customHeight="1" x14ac:dyDescent="0.25">
      <c r="A364" s="56" t="s">
        <v>396</v>
      </c>
      <c r="B364" s="70" t="s">
        <v>249</v>
      </c>
      <c r="C364" s="1" t="s">
        <v>18</v>
      </c>
      <c r="D364" s="59"/>
      <c r="E364" s="59"/>
      <c r="F364" s="4"/>
      <c r="G364" s="3" t="s">
        <v>19</v>
      </c>
      <c r="H364" s="64" t="s">
        <v>20</v>
      </c>
      <c r="I364" s="131" t="s">
        <v>6</v>
      </c>
    </row>
    <row r="365" spans="1:9" ht="13.05" customHeight="1" x14ac:dyDescent="0.25">
      <c r="A365" s="56" t="s">
        <v>396</v>
      </c>
      <c r="B365" s="71"/>
      <c r="C365" s="2" t="s">
        <v>512</v>
      </c>
      <c r="D365" s="63"/>
      <c r="E365" s="63"/>
      <c r="F365" s="5"/>
      <c r="G365" s="66" t="s">
        <v>512</v>
      </c>
      <c r="H365" s="65" t="s">
        <v>512</v>
      </c>
      <c r="I365" s="67" t="s">
        <v>512</v>
      </c>
    </row>
    <row r="366" spans="1:9" ht="13.05" customHeight="1" x14ac:dyDescent="0.25">
      <c r="A366" s="56" t="s">
        <v>396</v>
      </c>
      <c r="B366" s="71"/>
      <c r="C366" s="2" t="s">
        <v>512</v>
      </c>
      <c r="D366" s="63"/>
      <c r="E366" s="63"/>
      <c r="F366" s="5"/>
      <c r="G366" s="66" t="s">
        <v>512</v>
      </c>
      <c r="H366" s="65" t="s">
        <v>512</v>
      </c>
      <c r="I366" s="67" t="s">
        <v>512</v>
      </c>
    </row>
    <row r="367" spans="1:9" ht="13.05" customHeight="1" x14ac:dyDescent="0.25">
      <c r="A367" s="56" t="s">
        <v>396</v>
      </c>
      <c r="B367" s="71"/>
      <c r="C367" s="2" t="s">
        <v>512</v>
      </c>
      <c r="D367" s="63"/>
      <c r="E367" s="63"/>
      <c r="F367" s="5"/>
      <c r="G367" s="66" t="s">
        <v>512</v>
      </c>
      <c r="H367" s="65" t="s">
        <v>512</v>
      </c>
      <c r="I367" s="67" t="s">
        <v>512</v>
      </c>
    </row>
    <row r="368" spans="1:9" ht="11.4" customHeight="1" x14ac:dyDescent="0.25">
      <c r="A368" s="56" t="s">
        <v>396</v>
      </c>
      <c r="B368" s="71"/>
      <c r="C368" s="2" t="s">
        <v>512</v>
      </c>
      <c r="D368" s="63"/>
      <c r="E368" s="63"/>
      <c r="F368" s="5"/>
      <c r="G368" s="66" t="s">
        <v>512</v>
      </c>
      <c r="H368" s="65" t="s">
        <v>512</v>
      </c>
      <c r="I368" s="67" t="s">
        <v>512</v>
      </c>
    </row>
    <row r="369" spans="1:9" ht="12.15" customHeight="1" x14ac:dyDescent="0.25">
      <c r="A369" s="56" t="s">
        <v>396</v>
      </c>
      <c r="D369" s="57"/>
      <c r="E369" s="57"/>
      <c r="F369" s="57"/>
      <c r="G369" s="57"/>
      <c r="H369" s="58" t="s">
        <v>25</v>
      </c>
      <c r="I369" s="68">
        <v>0</v>
      </c>
    </row>
    <row r="370" spans="1:9" ht="10.8" customHeight="1" x14ac:dyDescent="0.25">
      <c r="A370" s="56" t="s">
        <v>396</v>
      </c>
      <c r="C370" s="501"/>
      <c r="D370" s="501"/>
      <c r="E370" s="501"/>
      <c r="F370" s="501"/>
      <c r="G370" s="501"/>
      <c r="H370" s="501"/>
      <c r="I370" s="501"/>
    </row>
    <row r="371" spans="1:9" ht="12.15" customHeight="1" x14ac:dyDescent="0.25">
      <c r="A371" s="56" t="s">
        <v>396</v>
      </c>
      <c r="B371" s="494" t="s">
        <v>26</v>
      </c>
      <c r="C371" s="494"/>
      <c r="D371" s="494"/>
      <c r="E371" s="494"/>
      <c r="F371" s="494"/>
      <c r="G371" s="494"/>
      <c r="H371" s="494"/>
      <c r="I371" s="68">
        <v>0</v>
      </c>
    </row>
    <row r="372" spans="1:9" ht="12.15" customHeight="1" x14ac:dyDescent="0.25">
      <c r="A372" s="56" t="s">
        <v>396</v>
      </c>
      <c r="B372" s="494" t="s">
        <v>27</v>
      </c>
      <c r="C372" s="494"/>
      <c r="D372" s="494"/>
      <c r="E372" s="494"/>
      <c r="F372" s="494"/>
      <c r="G372" s="494"/>
      <c r="H372" s="494"/>
      <c r="I372" s="142">
        <v>1</v>
      </c>
    </row>
    <row r="373" spans="1:9" ht="12.15" customHeight="1" x14ac:dyDescent="0.25">
      <c r="A373" s="56" t="s">
        <v>396</v>
      </c>
      <c r="B373" s="494" t="s">
        <v>28</v>
      </c>
      <c r="C373" s="494"/>
      <c r="D373" s="494"/>
      <c r="E373" s="494"/>
      <c r="F373" s="494"/>
      <c r="G373" s="494"/>
      <c r="H373" s="494"/>
      <c r="I373" s="68">
        <v>0</v>
      </c>
    </row>
    <row r="374" spans="1:9" ht="10.8" customHeight="1" x14ac:dyDescent="0.25">
      <c r="A374" s="56" t="s">
        <v>396</v>
      </c>
      <c r="C374" s="501"/>
      <c r="D374" s="501"/>
      <c r="E374" s="501"/>
      <c r="F374" s="501"/>
      <c r="G374" s="501"/>
      <c r="H374" s="501"/>
      <c r="I374" s="501"/>
    </row>
    <row r="375" spans="1:9" ht="24.15" customHeight="1" x14ac:dyDescent="0.25">
      <c r="A375" s="56" t="s">
        <v>396</v>
      </c>
      <c r="B375" s="75" t="s">
        <v>249</v>
      </c>
      <c r="C375" s="506" t="s">
        <v>29</v>
      </c>
      <c r="D375" s="506"/>
      <c r="E375" s="506"/>
      <c r="F375" s="64" t="s">
        <v>252</v>
      </c>
      <c r="G375" s="64" t="s">
        <v>251</v>
      </c>
      <c r="H375" s="75" t="s">
        <v>5</v>
      </c>
      <c r="I375" s="133" t="s">
        <v>30</v>
      </c>
    </row>
    <row r="376" spans="1:9" ht="13.05" customHeight="1" x14ac:dyDescent="0.25">
      <c r="A376" s="56" t="s">
        <v>396</v>
      </c>
      <c r="B376" s="76">
        <v>10077</v>
      </c>
      <c r="C376" s="490" t="s">
        <v>237</v>
      </c>
      <c r="D376" s="491"/>
      <c r="E376" s="492"/>
      <c r="F376" s="82" t="s">
        <v>114</v>
      </c>
      <c r="G376" s="83">
        <v>4229.8999999999996</v>
      </c>
      <c r="H376" s="141">
        <v>1</v>
      </c>
      <c r="I376" s="83">
        <v>4229.8999999999996</v>
      </c>
    </row>
    <row r="377" spans="1:9" ht="13.05" customHeight="1" x14ac:dyDescent="0.25">
      <c r="A377" s="56" t="s">
        <v>396</v>
      </c>
      <c r="B377" s="76"/>
      <c r="C377" s="490" t="s">
        <v>512</v>
      </c>
      <c r="D377" s="491"/>
      <c r="E377" s="492"/>
      <c r="F377" s="82" t="s">
        <v>512</v>
      </c>
      <c r="G377" s="83" t="s">
        <v>512</v>
      </c>
      <c r="H377" s="141"/>
      <c r="I377" s="83" t="s">
        <v>512</v>
      </c>
    </row>
    <row r="378" spans="1:9" ht="13.05" customHeight="1" x14ac:dyDescent="0.25">
      <c r="A378" s="56" t="s">
        <v>396</v>
      </c>
      <c r="B378" s="76"/>
      <c r="C378" s="490" t="s">
        <v>512</v>
      </c>
      <c r="D378" s="491"/>
      <c r="E378" s="492"/>
      <c r="F378" s="82" t="s">
        <v>512</v>
      </c>
      <c r="G378" s="83" t="s">
        <v>512</v>
      </c>
      <c r="H378" s="141"/>
      <c r="I378" s="83" t="s">
        <v>512</v>
      </c>
    </row>
    <row r="379" spans="1:9" ht="13.05" customHeight="1" x14ac:dyDescent="0.25">
      <c r="A379" s="56" t="s">
        <v>396</v>
      </c>
      <c r="B379" s="76"/>
      <c r="C379" s="490" t="s">
        <v>512</v>
      </c>
      <c r="D379" s="491"/>
      <c r="E379" s="492"/>
      <c r="F379" s="82" t="s">
        <v>512</v>
      </c>
      <c r="G379" s="83" t="s">
        <v>512</v>
      </c>
      <c r="H379" s="141"/>
      <c r="I379" s="83" t="s">
        <v>512</v>
      </c>
    </row>
    <row r="380" spans="1:9" ht="13.05" customHeight="1" x14ac:dyDescent="0.25">
      <c r="A380" s="56" t="s">
        <v>396</v>
      </c>
      <c r="B380" s="76"/>
      <c r="C380" s="490" t="s">
        <v>512</v>
      </c>
      <c r="D380" s="491"/>
      <c r="E380" s="492"/>
      <c r="F380" s="82" t="s">
        <v>512</v>
      </c>
      <c r="G380" s="83" t="s">
        <v>512</v>
      </c>
      <c r="H380" s="141"/>
      <c r="I380" s="83" t="s">
        <v>512</v>
      </c>
    </row>
    <row r="381" spans="1:9" ht="13.05" customHeight="1" x14ac:dyDescent="0.25">
      <c r="A381" s="56" t="s">
        <v>396</v>
      </c>
      <c r="B381" s="76"/>
      <c r="C381" s="490" t="s">
        <v>512</v>
      </c>
      <c r="D381" s="491"/>
      <c r="E381" s="492"/>
      <c r="F381" s="82" t="s">
        <v>512</v>
      </c>
      <c r="G381" s="83" t="s">
        <v>512</v>
      </c>
      <c r="H381" s="141"/>
      <c r="I381" s="83" t="s">
        <v>512</v>
      </c>
    </row>
    <row r="382" spans="1:9" ht="13.05" customHeight="1" x14ac:dyDescent="0.25">
      <c r="A382" s="56" t="s">
        <v>396</v>
      </c>
      <c r="B382" s="76"/>
      <c r="C382" s="490" t="s">
        <v>512</v>
      </c>
      <c r="D382" s="491"/>
      <c r="E382" s="492"/>
      <c r="F382" s="82" t="s">
        <v>512</v>
      </c>
      <c r="G382" s="83" t="s">
        <v>512</v>
      </c>
      <c r="H382" s="141"/>
      <c r="I382" s="83" t="s">
        <v>512</v>
      </c>
    </row>
    <row r="383" spans="1:9" ht="12.15" customHeight="1" x14ac:dyDescent="0.25">
      <c r="A383" s="56" t="s">
        <v>396</v>
      </c>
      <c r="D383" s="57"/>
      <c r="E383" s="57"/>
      <c r="F383" s="57"/>
      <c r="G383" s="57"/>
      <c r="H383" s="58" t="s">
        <v>31</v>
      </c>
      <c r="I383" s="68">
        <v>4229.8999999999996</v>
      </c>
    </row>
    <row r="384" spans="1:9" ht="10.8" customHeight="1" x14ac:dyDescent="0.25">
      <c r="A384" s="56" t="s">
        <v>396</v>
      </c>
      <c r="C384" s="501"/>
      <c r="D384" s="501"/>
      <c r="E384" s="501"/>
      <c r="F384" s="501"/>
      <c r="G384" s="501"/>
      <c r="H384" s="501"/>
      <c r="I384" s="501"/>
    </row>
    <row r="385" spans="1:9" ht="24.15" customHeight="1" x14ac:dyDescent="0.25">
      <c r="A385" s="56" t="s">
        <v>396</v>
      </c>
      <c r="B385" s="75" t="s">
        <v>249</v>
      </c>
      <c r="C385" s="1" t="s">
        <v>32</v>
      </c>
      <c r="D385" s="59"/>
      <c r="E385" s="59"/>
      <c r="F385" s="64" t="s">
        <v>252</v>
      </c>
      <c r="G385" s="64" t="s">
        <v>251</v>
      </c>
      <c r="H385" s="75" t="s">
        <v>5</v>
      </c>
      <c r="I385" s="133" t="s">
        <v>30</v>
      </c>
    </row>
    <row r="386" spans="1:9" ht="13.05" customHeight="1" x14ac:dyDescent="0.25">
      <c r="A386" s="56" t="s">
        <v>396</v>
      </c>
      <c r="B386" s="76"/>
      <c r="C386" s="490" t="s">
        <v>512</v>
      </c>
      <c r="D386" s="491"/>
      <c r="E386" s="492"/>
      <c r="F386" s="82" t="s">
        <v>512</v>
      </c>
      <c r="G386" s="83" t="s">
        <v>512</v>
      </c>
      <c r="H386" s="80"/>
      <c r="I386" s="83" t="s">
        <v>512</v>
      </c>
    </row>
    <row r="387" spans="1:9" ht="13.05" customHeight="1" x14ac:dyDescent="0.25">
      <c r="A387" s="56" t="s">
        <v>396</v>
      </c>
      <c r="B387" s="76"/>
      <c r="C387" s="490" t="s">
        <v>512</v>
      </c>
      <c r="D387" s="491"/>
      <c r="E387" s="492"/>
      <c r="F387" s="82" t="s">
        <v>512</v>
      </c>
      <c r="G387" s="83" t="s">
        <v>512</v>
      </c>
      <c r="H387" s="80"/>
      <c r="I387" s="83" t="s">
        <v>512</v>
      </c>
    </row>
    <row r="388" spans="1:9" ht="13.05" customHeight="1" x14ac:dyDescent="0.25">
      <c r="A388" s="56" t="s">
        <v>396</v>
      </c>
      <c r="B388" s="76"/>
      <c r="C388" s="490" t="s">
        <v>512</v>
      </c>
      <c r="D388" s="491"/>
      <c r="E388" s="492"/>
      <c r="F388" s="82" t="s">
        <v>512</v>
      </c>
      <c r="G388" s="83" t="s">
        <v>512</v>
      </c>
      <c r="H388" s="80"/>
      <c r="I388" s="83" t="s">
        <v>512</v>
      </c>
    </row>
    <row r="389" spans="1:9" ht="13.05" customHeight="1" x14ac:dyDescent="0.25">
      <c r="A389" s="56" t="s">
        <v>396</v>
      </c>
      <c r="B389" s="76"/>
      <c r="C389" s="490" t="s">
        <v>512</v>
      </c>
      <c r="D389" s="491"/>
      <c r="E389" s="492"/>
      <c r="F389" s="82" t="s">
        <v>512</v>
      </c>
      <c r="G389" s="83" t="s">
        <v>512</v>
      </c>
      <c r="H389" s="80"/>
      <c r="I389" s="83" t="s">
        <v>512</v>
      </c>
    </row>
    <row r="390" spans="1:9" ht="12.15" customHeight="1" x14ac:dyDescent="0.25">
      <c r="A390" s="56" t="s">
        <v>396</v>
      </c>
      <c r="D390" s="57"/>
      <c r="E390" s="57"/>
      <c r="F390" s="57"/>
      <c r="G390" s="57"/>
      <c r="H390" s="86" t="s">
        <v>33</v>
      </c>
      <c r="I390" s="68">
        <v>0</v>
      </c>
    </row>
    <row r="391" spans="1:9" ht="10.8" customHeight="1" x14ac:dyDescent="0.25">
      <c r="A391" s="56" t="s">
        <v>396</v>
      </c>
      <c r="C391" s="501"/>
      <c r="D391" s="501"/>
      <c r="E391" s="501"/>
      <c r="F391" s="501"/>
      <c r="G391" s="501"/>
      <c r="H391" s="501"/>
      <c r="I391" s="501"/>
    </row>
    <row r="392" spans="1:9" ht="24.15" customHeight="1" x14ac:dyDescent="0.25">
      <c r="A392" s="56" t="s">
        <v>396</v>
      </c>
      <c r="B392" s="75" t="s">
        <v>249</v>
      </c>
      <c r="C392" s="1" t="s">
        <v>34</v>
      </c>
      <c r="D392" s="3" t="s">
        <v>254</v>
      </c>
      <c r="E392" s="3" t="s">
        <v>35</v>
      </c>
      <c r="F392" s="3" t="s">
        <v>255</v>
      </c>
      <c r="G392" s="3" t="s">
        <v>253</v>
      </c>
      <c r="H392" s="75" t="s">
        <v>5</v>
      </c>
      <c r="I392" s="133" t="s">
        <v>30</v>
      </c>
    </row>
    <row r="393" spans="1:9" ht="13.05" customHeight="1" x14ac:dyDescent="0.25">
      <c r="A393" s="56" t="s">
        <v>396</v>
      </c>
      <c r="B393" s="76"/>
      <c r="C393" s="77"/>
      <c r="D393" s="78"/>
      <c r="E393" s="78"/>
      <c r="F393" s="78"/>
      <c r="G393" s="79"/>
      <c r="H393" s="80"/>
      <c r="I393" s="83"/>
    </row>
    <row r="394" spans="1:9" ht="13.05" customHeight="1" x14ac:dyDescent="0.25">
      <c r="A394" s="56" t="s">
        <v>396</v>
      </c>
      <c r="B394" s="84"/>
      <c r="C394" s="84"/>
      <c r="D394" s="85"/>
      <c r="E394" s="85"/>
      <c r="F394" s="85"/>
      <c r="G394" s="85"/>
      <c r="H394" s="74"/>
      <c r="I394" s="81"/>
    </row>
    <row r="395" spans="1:9" ht="12.15" customHeight="1" x14ac:dyDescent="0.25">
      <c r="A395" s="56" t="s">
        <v>396</v>
      </c>
      <c r="D395" s="57"/>
      <c r="E395" s="57"/>
      <c r="F395" s="57"/>
      <c r="G395" s="57"/>
      <c r="H395" s="86" t="s">
        <v>36</v>
      </c>
      <c r="I395" s="68">
        <v>0</v>
      </c>
    </row>
    <row r="396" spans="1:9" ht="10.8" customHeight="1" x14ac:dyDescent="0.25">
      <c r="A396" s="56" t="s">
        <v>396</v>
      </c>
      <c r="C396" s="501"/>
      <c r="D396" s="501"/>
      <c r="E396" s="501"/>
      <c r="F396" s="501"/>
      <c r="G396" s="501"/>
      <c r="H396" s="501"/>
      <c r="I396" s="501"/>
    </row>
    <row r="397" spans="1:9" ht="12.15" customHeight="1" x14ac:dyDescent="0.25">
      <c r="A397" s="56" t="s">
        <v>396</v>
      </c>
      <c r="B397" s="487" t="s">
        <v>37</v>
      </c>
      <c r="C397" s="488"/>
      <c r="D397" s="488"/>
      <c r="E397" s="488"/>
      <c r="F397" s="488"/>
      <c r="G397" s="488"/>
      <c r="H397" s="488"/>
      <c r="I397" s="68">
        <v>4229.8999999999996</v>
      </c>
    </row>
    <row r="398" spans="1:9" ht="12.15" customHeight="1" x14ac:dyDescent="0.25">
      <c r="A398" s="56" t="s">
        <v>396</v>
      </c>
      <c r="B398" s="487" t="s">
        <v>256</v>
      </c>
      <c r="C398" s="488"/>
      <c r="D398" s="488"/>
      <c r="E398" s="488"/>
      <c r="F398" s="488"/>
      <c r="G398" s="488"/>
      <c r="H398" s="87">
        <v>8.3599999999999994E-2</v>
      </c>
      <c r="I398" s="68">
        <v>353.61</v>
      </c>
    </row>
    <row r="399" spans="1:9" ht="12.15" customHeight="1" x14ac:dyDescent="0.25">
      <c r="A399" s="56" t="s">
        <v>396</v>
      </c>
      <c r="B399" s="487" t="s">
        <v>38</v>
      </c>
      <c r="C399" s="488"/>
      <c r="D399" s="488"/>
      <c r="E399" s="488"/>
      <c r="F399" s="488"/>
      <c r="G399" s="488"/>
      <c r="H399" s="488"/>
      <c r="I399" s="68">
        <v>4583.5099999999993</v>
      </c>
    </row>
    <row r="400" spans="1:9" ht="12.6" customHeight="1" x14ac:dyDescent="0.25">
      <c r="A400" s="56" t="s">
        <v>396</v>
      </c>
      <c r="B400" s="507" t="s">
        <v>482</v>
      </c>
      <c r="C400" s="507"/>
      <c r="D400" s="507"/>
      <c r="E400" s="507"/>
      <c r="F400" s="507"/>
      <c r="G400" s="507"/>
      <c r="H400" s="507"/>
      <c r="I400" s="507"/>
    </row>
    <row r="401" spans="1:11" ht="13.35" customHeight="1" x14ac:dyDescent="0.25">
      <c r="A401" s="56" t="s">
        <v>396</v>
      </c>
      <c r="B401" s="56" t="s">
        <v>248</v>
      </c>
      <c r="C401" s="501" t="s">
        <v>246</v>
      </c>
      <c r="D401" s="501"/>
      <c r="E401" s="501"/>
      <c r="F401" s="501"/>
      <c r="G401" s="501"/>
      <c r="H401" s="501"/>
      <c r="I401" s="127" t="s">
        <v>247</v>
      </c>
    </row>
    <row r="402" spans="1:11" ht="12.15" customHeight="1" x14ac:dyDescent="0.25">
      <c r="A402" s="69" t="s">
        <v>396</v>
      </c>
      <c r="B402" s="162">
        <v>40500</v>
      </c>
      <c r="C402" s="508" t="s">
        <v>116</v>
      </c>
      <c r="D402" s="508"/>
      <c r="E402" s="508"/>
      <c r="F402" s="508"/>
      <c r="G402" s="508"/>
      <c r="H402" s="508"/>
      <c r="I402" s="163" t="s">
        <v>114</v>
      </c>
      <c r="K402" s="123">
        <v>3407.92</v>
      </c>
    </row>
    <row r="403" spans="1:11" ht="24.15" customHeight="1" x14ac:dyDescent="0.25">
      <c r="A403" s="56" t="s">
        <v>396</v>
      </c>
      <c r="B403" s="70" t="s">
        <v>249</v>
      </c>
      <c r="C403" s="3" t="s">
        <v>0</v>
      </c>
      <c r="D403" s="70" t="s">
        <v>1</v>
      </c>
      <c r="E403" s="3" t="s">
        <v>2</v>
      </c>
      <c r="F403" s="3" t="s">
        <v>3</v>
      </c>
      <c r="G403" s="3" t="s">
        <v>4</v>
      </c>
      <c r="H403" s="70" t="s">
        <v>5</v>
      </c>
      <c r="I403" s="129" t="s">
        <v>6</v>
      </c>
    </row>
    <row r="404" spans="1:11" x14ac:dyDescent="0.25">
      <c r="A404" s="56" t="s">
        <v>396</v>
      </c>
      <c r="B404" s="71"/>
      <c r="C404" s="134" t="s">
        <v>512</v>
      </c>
      <c r="D404" s="72"/>
      <c r="E404" s="60" t="s">
        <v>512</v>
      </c>
      <c r="F404" s="61" t="s">
        <v>512</v>
      </c>
      <c r="G404" s="61" t="s">
        <v>512</v>
      </c>
      <c r="H404" s="136"/>
      <c r="I404" s="67" t="s">
        <v>512</v>
      </c>
    </row>
    <row r="405" spans="1:11" ht="13.05" customHeight="1" x14ac:dyDescent="0.25">
      <c r="A405" s="56" t="s">
        <v>396</v>
      </c>
      <c r="B405" s="71"/>
      <c r="C405" s="134" t="s">
        <v>512</v>
      </c>
      <c r="D405" s="72"/>
      <c r="E405" s="60" t="s">
        <v>512</v>
      </c>
      <c r="F405" s="61" t="s">
        <v>512</v>
      </c>
      <c r="G405" s="61" t="s">
        <v>512</v>
      </c>
      <c r="H405" s="136"/>
      <c r="I405" s="67" t="s">
        <v>512</v>
      </c>
    </row>
    <row r="406" spans="1:11" ht="13.05" customHeight="1" x14ac:dyDescent="0.25">
      <c r="A406" s="56" t="s">
        <v>396</v>
      </c>
      <c r="B406" s="71"/>
      <c r="C406" s="134" t="s">
        <v>512</v>
      </c>
      <c r="D406" s="72"/>
      <c r="E406" s="60" t="s">
        <v>512</v>
      </c>
      <c r="F406" s="61" t="s">
        <v>512</v>
      </c>
      <c r="G406" s="61" t="s">
        <v>512</v>
      </c>
      <c r="H406" s="73"/>
      <c r="I406" s="67" t="s">
        <v>512</v>
      </c>
    </row>
    <row r="407" spans="1:11" x14ac:dyDescent="0.25">
      <c r="A407" s="56" t="s">
        <v>396</v>
      </c>
      <c r="B407" s="71"/>
      <c r="C407" s="134" t="s">
        <v>512</v>
      </c>
      <c r="D407" s="72"/>
      <c r="E407" s="60" t="s">
        <v>512</v>
      </c>
      <c r="F407" s="61" t="s">
        <v>512</v>
      </c>
      <c r="G407" s="61" t="s">
        <v>512</v>
      </c>
      <c r="H407" s="73"/>
      <c r="I407" s="67" t="s">
        <v>512</v>
      </c>
    </row>
    <row r="408" spans="1:11" x14ac:dyDescent="0.25">
      <c r="A408" s="56" t="s">
        <v>396</v>
      </c>
      <c r="B408" s="71"/>
      <c r="C408" s="134" t="s">
        <v>512</v>
      </c>
      <c r="D408" s="72"/>
      <c r="E408" s="60" t="s">
        <v>512</v>
      </c>
      <c r="F408" s="61" t="s">
        <v>512</v>
      </c>
      <c r="G408" s="61" t="s">
        <v>512</v>
      </c>
      <c r="H408" s="73"/>
      <c r="I408" s="67" t="s">
        <v>512</v>
      </c>
    </row>
    <row r="409" spans="1:11" ht="13.05" customHeight="1" x14ac:dyDescent="0.25">
      <c r="A409" s="56" t="s">
        <v>396</v>
      </c>
      <c r="B409" s="71"/>
      <c r="C409" s="134" t="s">
        <v>512</v>
      </c>
      <c r="D409" s="72"/>
      <c r="E409" s="60" t="s">
        <v>512</v>
      </c>
      <c r="F409" s="61" t="s">
        <v>512</v>
      </c>
      <c r="G409" s="61" t="s">
        <v>512</v>
      </c>
      <c r="H409" s="73"/>
      <c r="I409" s="67" t="s">
        <v>512</v>
      </c>
    </row>
    <row r="410" spans="1:11" ht="12.15" customHeight="1" x14ac:dyDescent="0.25">
      <c r="A410" s="56" t="s">
        <v>396</v>
      </c>
      <c r="B410" s="71"/>
      <c r="C410" s="134" t="s">
        <v>512</v>
      </c>
      <c r="D410" s="72"/>
      <c r="E410" s="60" t="s">
        <v>512</v>
      </c>
      <c r="F410" s="61" t="s">
        <v>512</v>
      </c>
      <c r="G410" s="61" t="s">
        <v>512</v>
      </c>
      <c r="H410" s="73"/>
      <c r="I410" s="67" t="s">
        <v>512</v>
      </c>
    </row>
    <row r="411" spans="1:11" ht="12.15" customHeight="1" x14ac:dyDescent="0.25">
      <c r="A411" s="56" t="s">
        <v>396</v>
      </c>
      <c r="D411" s="57"/>
      <c r="E411" s="57"/>
      <c r="F411" s="57"/>
      <c r="G411" s="57"/>
      <c r="H411" s="58" t="s">
        <v>11</v>
      </c>
      <c r="I411" s="68">
        <v>0</v>
      </c>
    </row>
    <row r="412" spans="1:11" ht="10.8" customHeight="1" x14ac:dyDescent="0.25">
      <c r="A412" s="56" t="s">
        <v>396</v>
      </c>
      <c r="C412" s="501"/>
      <c r="D412" s="501"/>
      <c r="E412" s="501"/>
      <c r="F412" s="501"/>
      <c r="G412" s="501"/>
      <c r="H412" s="501"/>
      <c r="I412" s="501"/>
    </row>
    <row r="413" spans="1:11" ht="24.15" customHeight="1" x14ac:dyDescent="0.25">
      <c r="A413" s="56" t="s">
        <v>396</v>
      </c>
      <c r="B413" s="70" t="s">
        <v>249</v>
      </c>
      <c r="C413" s="504" t="s">
        <v>12</v>
      </c>
      <c r="D413" s="505"/>
      <c r="E413" s="3" t="s">
        <v>13</v>
      </c>
      <c r="F413" s="3" t="s">
        <v>14</v>
      </c>
      <c r="G413" s="3" t="s">
        <v>250</v>
      </c>
      <c r="H413" s="70" t="s">
        <v>5</v>
      </c>
      <c r="I413" s="129" t="s">
        <v>6</v>
      </c>
    </row>
    <row r="414" spans="1:11" ht="13.05" customHeight="1" x14ac:dyDescent="0.25">
      <c r="A414" s="56" t="s">
        <v>396</v>
      </c>
      <c r="B414" s="71"/>
      <c r="C414" s="499" t="s">
        <v>512</v>
      </c>
      <c r="D414" s="500"/>
      <c r="E414" s="61" t="s">
        <v>512</v>
      </c>
      <c r="F414" s="61" t="s">
        <v>512</v>
      </c>
      <c r="G414" s="62" t="s">
        <v>512</v>
      </c>
      <c r="H414" s="73"/>
      <c r="I414" s="130" t="s">
        <v>512</v>
      </c>
    </row>
    <row r="415" spans="1:11" ht="13.05" customHeight="1" x14ac:dyDescent="0.25">
      <c r="A415" s="56" t="s">
        <v>396</v>
      </c>
      <c r="B415" s="71"/>
      <c r="C415" s="499" t="s">
        <v>512</v>
      </c>
      <c r="D415" s="500"/>
      <c r="E415" s="61" t="s">
        <v>512</v>
      </c>
      <c r="F415" s="61" t="s">
        <v>512</v>
      </c>
      <c r="G415" s="62" t="s">
        <v>512</v>
      </c>
      <c r="H415" s="73"/>
      <c r="I415" s="130" t="s">
        <v>512</v>
      </c>
    </row>
    <row r="416" spans="1:11" ht="13.05" customHeight="1" x14ac:dyDescent="0.25">
      <c r="A416" s="56" t="s">
        <v>396</v>
      </c>
      <c r="B416" s="71"/>
      <c r="C416" s="499" t="s">
        <v>512</v>
      </c>
      <c r="D416" s="500"/>
      <c r="E416" s="61" t="s">
        <v>512</v>
      </c>
      <c r="F416" s="61" t="s">
        <v>512</v>
      </c>
      <c r="G416" s="62" t="s">
        <v>512</v>
      </c>
      <c r="H416" s="73"/>
      <c r="I416" s="130" t="s">
        <v>512</v>
      </c>
    </row>
    <row r="417" spans="1:9" ht="13.05" customHeight="1" x14ac:dyDescent="0.25">
      <c r="A417" s="56" t="s">
        <v>396</v>
      </c>
      <c r="B417" s="71"/>
      <c r="C417" s="499" t="s">
        <v>512</v>
      </c>
      <c r="D417" s="500"/>
      <c r="E417" s="61" t="s">
        <v>512</v>
      </c>
      <c r="F417" s="61" t="s">
        <v>512</v>
      </c>
      <c r="G417" s="62" t="s">
        <v>512</v>
      </c>
      <c r="H417" s="73"/>
      <c r="I417" s="130" t="s">
        <v>512</v>
      </c>
    </row>
    <row r="418" spans="1:9" ht="13.05" customHeight="1" x14ac:dyDescent="0.25">
      <c r="A418" s="56" t="s">
        <v>396</v>
      </c>
      <c r="B418" s="71"/>
      <c r="C418" s="499" t="s">
        <v>512</v>
      </c>
      <c r="D418" s="500"/>
      <c r="E418" s="61" t="s">
        <v>512</v>
      </c>
      <c r="F418" s="61" t="s">
        <v>512</v>
      </c>
      <c r="G418" s="62" t="s">
        <v>512</v>
      </c>
      <c r="H418" s="73"/>
      <c r="I418" s="130" t="s">
        <v>512</v>
      </c>
    </row>
    <row r="419" spans="1:9" ht="12.15" customHeight="1" x14ac:dyDescent="0.25">
      <c r="A419" s="56" t="s">
        <v>396</v>
      </c>
      <c r="D419" s="57"/>
      <c r="E419" s="57"/>
      <c r="F419" s="57"/>
      <c r="G419" s="57"/>
      <c r="H419" s="58" t="s">
        <v>17</v>
      </c>
      <c r="I419" s="68">
        <v>0</v>
      </c>
    </row>
    <row r="420" spans="1:9" ht="10.8" customHeight="1" x14ac:dyDescent="0.25">
      <c r="A420" s="56" t="s">
        <v>396</v>
      </c>
      <c r="C420" s="501"/>
      <c r="D420" s="501"/>
      <c r="E420" s="501"/>
      <c r="F420" s="501"/>
      <c r="G420" s="501"/>
      <c r="H420" s="501"/>
      <c r="I420" s="501"/>
    </row>
    <row r="421" spans="1:9" ht="24.15" customHeight="1" x14ac:dyDescent="0.25">
      <c r="A421" s="56" t="s">
        <v>396</v>
      </c>
      <c r="B421" s="70" t="s">
        <v>249</v>
      </c>
      <c r="C421" s="1" t="s">
        <v>18</v>
      </c>
      <c r="D421" s="59"/>
      <c r="E421" s="59"/>
      <c r="F421" s="4"/>
      <c r="G421" s="3" t="s">
        <v>19</v>
      </c>
      <c r="H421" s="64" t="s">
        <v>20</v>
      </c>
      <c r="I421" s="131" t="s">
        <v>6</v>
      </c>
    </row>
    <row r="422" spans="1:9" ht="13.05" customHeight="1" x14ac:dyDescent="0.25">
      <c r="A422" s="56" t="s">
        <v>396</v>
      </c>
      <c r="B422" s="71"/>
      <c r="C422" s="2" t="s">
        <v>512</v>
      </c>
      <c r="D422" s="63"/>
      <c r="E422" s="63"/>
      <c r="F422" s="5"/>
      <c r="G422" s="66" t="s">
        <v>512</v>
      </c>
      <c r="H422" s="65" t="s">
        <v>512</v>
      </c>
      <c r="I422" s="67" t="s">
        <v>512</v>
      </c>
    </row>
    <row r="423" spans="1:9" ht="13.05" customHeight="1" x14ac:dyDescent="0.25">
      <c r="A423" s="56" t="s">
        <v>396</v>
      </c>
      <c r="B423" s="71"/>
      <c r="C423" s="2" t="s">
        <v>512</v>
      </c>
      <c r="D423" s="63"/>
      <c r="E423" s="63"/>
      <c r="F423" s="5"/>
      <c r="G423" s="66" t="s">
        <v>512</v>
      </c>
      <c r="H423" s="65" t="s">
        <v>512</v>
      </c>
      <c r="I423" s="67" t="s">
        <v>512</v>
      </c>
    </row>
    <row r="424" spans="1:9" ht="13.05" customHeight="1" x14ac:dyDescent="0.25">
      <c r="A424" s="56" t="s">
        <v>396</v>
      </c>
      <c r="B424" s="71"/>
      <c r="C424" s="2" t="s">
        <v>512</v>
      </c>
      <c r="D424" s="63"/>
      <c r="E424" s="63"/>
      <c r="F424" s="5"/>
      <c r="G424" s="66" t="s">
        <v>512</v>
      </c>
      <c r="H424" s="65" t="s">
        <v>512</v>
      </c>
      <c r="I424" s="67" t="s">
        <v>512</v>
      </c>
    </row>
    <row r="425" spans="1:9" ht="11.4" customHeight="1" x14ac:dyDescent="0.25">
      <c r="A425" s="56" t="s">
        <v>396</v>
      </c>
      <c r="B425" s="71"/>
      <c r="C425" s="2" t="s">
        <v>512</v>
      </c>
      <c r="D425" s="63"/>
      <c r="E425" s="63"/>
      <c r="F425" s="5"/>
      <c r="G425" s="66" t="s">
        <v>512</v>
      </c>
      <c r="H425" s="65" t="s">
        <v>512</v>
      </c>
      <c r="I425" s="67" t="s">
        <v>512</v>
      </c>
    </row>
    <row r="426" spans="1:9" ht="12.15" customHeight="1" x14ac:dyDescent="0.25">
      <c r="A426" s="56" t="s">
        <v>396</v>
      </c>
      <c r="D426" s="57"/>
      <c r="E426" s="57"/>
      <c r="F426" s="57"/>
      <c r="G426" s="57"/>
      <c r="H426" s="58" t="s">
        <v>25</v>
      </c>
      <c r="I426" s="68">
        <v>0</v>
      </c>
    </row>
    <row r="427" spans="1:9" ht="10.8" customHeight="1" x14ac:dyDescent="0.25">
      <c r="A427" s="56" t="s">
        <v>396</v>
      </c>
      <c r="C427" s="501"/>
      <c r="D427" s="501"/>
      <c r="E427" s="501"/>
      <c r="F427" s="501"/>
      <c r="G427" s="501"/>
      <c r="H427" s="501"/>
      <c r="I427" s="501"/>
    </row>
    <row r="428" spans="1:9" ht="12.15" customHeight="1" x14ac:dyDescent="0.25">
      <c r="A428" s="56" t="s">
        <v>396</v>
      </c>
      <c r="B428" s="494" t="s">
        <v>26</v>
      </c>
      <c r="C428" s="494"/>
      <c r="D428" s="494"/>
      <c r="E428" s="494"/>
      <c r="F428" s="494"/>
      <c r="G428" s="494"/>
      <c r="H428" s="494"/>
      <c r="I428" s="68">
        <v>0</v>
      </c>
    </row>
    <row r="429" spans="1:9" ht="12.15" customHeight="1" x14ac:dyDescent="0.25">
      <c r="A429" s="56" t="s">
        <v>396</v>
      </c>
      <c r="B429" s="494" t="s">
        <v>27</v>
      </c>
      <c r="C429" s="494"/>
      <c r="D429" s="494"/>
      <c r="E429" s="494"/>
      <c r="F429" s="494"/>
      <c r="G429" s="494"/>
      <c r="H429" s="494"/>
      <c r="I429" s="142">
        <v>1</v>
      </c>
    </row>
    <row r="430" spans="1:9" ht="12.15" customHeight="1" x14ac:dyDescent="0.25">
      <c r="A430" s="56" t="s">
        <v>396</v>
      </c>
      <c r="B430" s="494" t="s">
        <v>28</v>
      </c>
      <c r="C430" s="494"/>
      <c r="D430" s="494"/>
      <c r="E430" s="494"/>
      <c r="F430" s="494"/>
      <c r="G430" s="494"/>
      <c r="H430" s="494"/>
      <c r="I430" s="68">
        <v>0</v>
      </c>
    </row>
    <row r="431" spans="1:9" ht="10.8" customHeight="1" x14ac:dyDescent="0.25">
      <c r="A431" s="56" t="s">
        <v>396</v>
      </c>
      <c r="C431" s="501"/>
      <c r="D431" s="501"/>
      <c r="E431" s="501"/>
      <c r="F431" s="501"/>
      <c r="G431" s="501"/>
      <c r="H431" s="501"/>
      <c r="I431" s="501"/>
    </row>
    <row r="432" spans="1:9" ht="24.15" customHeight="1" x14ac:dyDescent="0.25">
      <c r="A432" s="56" t="s">
        <v>396</v>
      </c>
      <c r="B432" s="75" t="s">
        <v>249</v>
      </c>
      <c r="C432" s="506" t="s">
        <v>29</v>
      </c>
      <c r="D432" s="506"/>
      <c r="E432" s="506"/>
      <c r="F432" s="64" t="s">
        <v>252</v>
      </c>
      <c r="G432" s="64" t="s">
        <v>251</v>
      </c>
      <c r="H432" s="75" t="s">
        <v>5</v>
      </c>
      <c r="I432" s="133" t="s">
        <v>30</v>
      </c>
    </row>
    <row r="433" spans="1:9" ht="13.05" customHeight="1" x14ac:dyDescent="0.25">
      <c r="A433" s="56" t="s">
        <v>396</v>
      </c>
      <c r="B433" s="76">
        <v>10071</v>
      </c>
      <c r="C433" s="490" t="s">
        <v>238</v>
      </c>
      <c r="D433" s="491"/>
      <c r="E433" s="492"/>
      <c r="F433" s="82" t="s">
        <v>114</v>
      </c>
      <c r="G433" s="83">
        <v>3145</v>
      </c>
      <c r="H433" s="141">
        <v>1</v>
      </c>
      <c r="I433" s="83">
        <v>3145</v>
      </c>
    </row>
    <row r="434" spans="1:9" ht="13.05" customHeight="1" x14ac:dyDescent="0.25">
      <c r="A434" s="56" t="s">
        <v>396</v>
      </c>
      <c r="B434" s="76"/>
      <c r="C434" s="490" t="s">
        <v>512</v>
      </c>
      <c r="D434" s="491"/>
      <c r="E434" s="492"/>
      <c r="F434" s="82" t="s">
        <v>512</v>
      </c>
      <c r="G434" s="83" t="s">
        <v>512</v>
      </c>
      <c r="H434" s="141"/>
      <c r="I434" s="83" t="s">
        <v>512</v>
      </c>
    </row>
    <row r="435" spans="1:9" ht="13.05" customHeight="1" x14ac:dyDescent="0.25">
      <c r="A435" s="56" t="s">
        <v>396</v>
      </c>
      <c r="B435" s="76"/>
      <c r="C435" s="490" t="s">
        <v>512</v>
      </c>
      <c r="D435" s="491"/>
      <c r="E435" s="492"/>
      <c r="F435" s="82" t="s">
        <v>512</v>
      </c>
      <c r="G435" s="83" t="s">
        <v>512</v>
      </c>
      <c r="H435" s="141"/>
      <c r="I435" s="83" t="s">
        <v>512</v>
      </c>
    </row>
    <row r="436" spans="1:9" ht="13.05" customHeight="1" x14ac:dyDescent="0.25">
      <c r="A436" s="56" t="s">
        <v>396</v>
      </c>
      <c r="B436" s="76"/>
      <c r="C436" s="490" t="s">
        <v>512</v>
      </c>
      <c r="D436" s="491"/>
      <c r="E436" s="492"/>
      <c r="F436" s="82" t="s">
        <v>512</v>
      </c>
      <c r="G436" s="83" t="s">
        <v>512</v>
      </c>
      <c r="H436" s="141"/>
      <c r="I436" s="83" t="s">
        <v>512</v>
      </c>
    </row>
    <row r="437" spans="1:9" ht="13.05" customHeight="1" x14ac:dyDescent="0.25">
      <c r="A437" s="56" t="s">
        <v>396</v>
      </c>
      <c r="B437" s="76"/>
      <c r="C437" s="490" t="s">
        <v>512</v>
      </c>
      <c r="D437" s="491"/>
      <c r="E437" s="492"/>
      <c r="F437" s="82" t="s">
        <v>512</v>
      </c>
      <c r="G437" s="83" t="s">
        <v>512</v>
      </c>
      <c r="H437" s="141"/>
      <c r="I437" s="83" t="s">
        <v>512</v>
      </c>
    </row>
    <row r="438" spans="1:9" ht="13.05" customHeight="1" x14ac:dyDescent="0.25">
      <c r="A438" s="56" t="s">
        <v>396</v>
      </c>
      <c r="B438" s="76"/>
      <c r="C438" s="490" t="s">
        <v>512</v>
      </c>
      <c r="D438" s="491"/>
      <c r="E438" s="492"/>
      <c r="F438" s="82" t="s">
        <v>512</v>
      </c>
      <c r="G438" s="83" t="s">
        <v>512</v>
      </c>
      <c r="H438" s="141"/>
      <c r="I438" s="83" t="s">
        <v>512</v>
      </c>
    </row>
    <row r="439" spans="1:9" ht="13.05" customHeight="1" x14ac:dyDescent="0.25">
      <c r="A439" s="56" t="s">
        <v>396</v>
      </c>
      <c r="B439" s="76"/>
      <c r="C439" s="490" t="s">
        <v>512</v>
      </c>
      <c r="D439" s="491"/>
      <c r="E439" s="492"/>
      <c r="F439" s="82" t="s">
        <v>512</v>
      </c>
      <c r="G439" s="83" t="s">
        <v>512</v>
      </c>
      <c r="H439" s="141"/>
      <c r="I439" s="83" t="s">
        <v>512</v>
      </c>
    </row>
    <row r="440" spans="1:9" ht="12.15" customHeight="1" x14ac:dyDescent="0.25">
      <c r="A440" s="56" t="s">
        <v>396</v>
      </c>
      <c r="D440" s="57"/>
      <c r="E440" s="57"/>
      <c r="F440" s="57"/>
      <c r="G440" s="57"/>
      <c r="H440" s="58" t="s">
        <v>31</v>
      </c>
      <c r="I440" s="68">
        <v>3145</v>
      </c>
    </row>
    <row r="441" spans="1:9" ht="10.8" customHeight="1" x14ac:dyDescent="0.25">
      <c r="A441" s="56" t="s">
        <v>396</v>
      </c>
      <c r="C441" s="501"/>
      <c r="D441" s="501"/>
      <c r="E441" s="501"/>
      <c r="F441" s="501"/>
      <c r="G441" s="501"/>
      <c r="H441" s="501"/>
      <c r="I441" s="501"/>
    </row>
    <row r="442" spans="1:9" ht="24.15" customHeight="1" x14ac:dyDescent="0.25">
      <c r="A442" s="56" t="s">
        <v>396</v>
      </c>
      <c r="B442" s="75" t="s">
        <v>249</v>
      </c>
      <c r="C442" s="1" t="s">
        <v>32</v>
      </c>
      <c r="D442" s="59"/>
      <c r="E442" s="59"/>
      <c r="F442" s="64" t="s">
        <v>252</v>
      </c>
      <c r="G442" s="64" t="s">
        <v>251</v>
      </c>
      <c r="H442" s="75" t="s">
        <v>5</v>
      </c>
      <c r="I442" s="133" t="s">
        <v>30</v>
      </c>
    </row>
    <row r="443" spans="1:9" ht="13.05" customHeight="1" x14ac:dyDescent="0.25">
      <c r="A443" s="56" t="s">
        <v>396</v>
      </c>
      <c r="B443" s="76"/>
      <c r="C443" s="490" t="s">
        <v>512</v>
      </c>
      <c r="D443" s="491"/>
      <c r="E443" s="492"/>
      <c r="F443" s="82" t="s">
        <v>512</v>
      </c>
      <c r="G443" s="83" t="s">
        <v>512</v>
      </c>
      <c r="H443" s="80"/>
      <c r="I443" s="83" t="s">
        <v>512</v>
      </c>
    </row>
    <row r="444" spans="1:9" ht="13.05" customHeight="1" x14ac:dyDescent="0.25">
      <c r="A444" s="56" t="s">
        <v>396</v>
      </c>
      <c r="B444" s="76"/>
      <c r="C444" s="490" t="s">
        <v>512</v>
      </c>
      <c r="D444" s="491"/>
      <c r="E444" s="492"/>
      <c r="F444" s="82" t="s">
        <v>512</v>
      </c>
      <c r="G444" s="83" t="s">
        <v>512</v>
      </c>
      <c r="H444" s="80"/>
      <c r="I444" s="83" t="s">
        <v>512</v>
      </c>
    </row>
    <row r="445" spans="1:9" ht="13.05" customHeight="1" x14ac:dyDescent="0.25">
      <c r="A445" s="56" t="s">
        <v>396</v>
      </c>
      <c r="B445" s="76"/>
      <c r="C445" s="490" t="s">
        <v>512</v>
      </c>
      <c r="D445" s="491"/>
      <c r="E445" s="492"/>
      <c r="F445" s="82" t="s">
        <v>512</v>
      </c>
      <c r="G445" s="83" t="s">
        <v>512</v>
      </c>
      <c r="H445" s="80"/>
      <c r="I445" s="83" t="s">
        <v>512</v>
      </c>
    </row>
    <row r="446" spans="1:9" ht="13.05" customHeight="1" x14ac:dyDescent="0.25">
      <c r="A446" s="56" t="s">
        <v>396</v>
      </c>
      <c r="B446" s="76"/>
      <c r="C446" s="490" t="s">
        <v>512</v>
      </c>
      <c r="D446" s="491"/>
      <c r="E446" s="492"/>
      <c r="F446" s="82" t="s">
        <v>512</v>
      </c>
      <c r="G446" s="83" t="s">
        <v>512</v>
      </c>
      <c r="H446" s="80"/>
      <c r="I446" s="83" t="s">
        <v>512</v>
      </c>
    </row>
    <row r="447" spans="1:9" ht="12.15" customHeight="1" x14ac:dyDescent="0.25">
      <c r="A447" s="56" t="s">
        <v>396</v>
      </c>
      <c r="D447" s="57"/>
      <c r="E447" s="57"/>
      <c r="F447" s="57"/>
      <c r="G447" s="57"/>
      <c r="H447" s="86" t="s">
        <v>33</v>
      </c>
      <c r="I447" s="68">
        <v>0</v>
      </c>
    </row>
    <row r="448" spans="1:9" ht="10.8" customHeight="1" x14ac:dyDescent="0.25">
      <c r="A448" s="56" t="s">
        <v>396</v>
      </c>
      <c r="C448" s="501"/>
      <c r="D448" s="501"/>
      <c r="E448" s="501"/>
      <c r="F448" s="501"/>
      <c r="G448" s="501"/>
      <c r="H448" s="501"/>
      <c r="I448" s="501"/>
    </row>
    <row r="449" spans="1:11" ht="24.15" customHeight="1" x14ac:dyDescent="0.25">
      <c r="A449" s="56" t="s">
        <v>396</v>
      </c>
      <c r="B449" s="75" t="s">
        <v>249</v>
      </c>
      <c r="C449" s="1" t="s">
        <v>34</v>
      </c>
      <c r="D449" s="3" t="s">
        <v>254</v>
      </c>
      <c r="E449" s="3" t="s">
        <v>35</v>
      </c>
      <c r="F449" s="3" t="s">
        <v>255</v>
      </c>
      <c r="G449" s="3" t="s">
        <v>253</v>
      </c>
      <c r="H449" s="75" t="s">
        <v>5</v>
      </c>
      <c r="I449" s="133" t="s">
        <v>30</v>
      </c>
    </row>
    <row r="450" spans="1:11" ht="13.05" customHeight="1" x14ac:dyDescent="0.25">
      <c r="A450" s="56" t="s">
        <v>396</v>
      </c>
      <c r="B450" s="76"/>
      <c r="C450" s="77"/>
      <c r="D450" s="78"/>
      <c r="E450" s="78"/>
      <c r="F450" s="78"/>
      <c r="G450" s="79"/>
      <c r="H450" s="80"/>
      <c r="I450" s="83"/>
    </row>
    <row r="451" spans="1:11" ht="13.05" customHeight="1" x14ac:dyDescent="0.25">
      <c r="A451" s="56" t="s">
        <v>396</v>
      </c>
      <c r="B451" s="84"/>
      <c r="C451" s="84"/>
      <c r="D451" s="85"/>
      <c r="E451" s="85"/>
      <c r="F451" s="85"/>
      <c r="G451" s="85"/>
      <c r="H451" s="74"/>
      <c r="I451" s="81"/>
    </row>
    <row r="452" spans="1:11" ht="12.15" customHeight="1" x14ac:dyDescent="0.25">
      <c r="A452" s="56" t="s">
        <v>396</v>
      </c>
      <c r="D452" s="57"/>
      <c r="E452" s="57"/>
      <c r="F452" s="57"/>
      <c r="G452" s="57"/>
      <c r="H452" s="86" t="s">
        <v>36</v>
      </c>
      <c r="I452" s="68">
        <v>0</v>
      </c>
    </row>
    <row r="453" spans="1:11" ht="10.8" customHeight="1" x14ac:dyDescent="0.25">
      <c r="A453" s="56" t="s">
        <v>396</v>
      </c>
      <c r="C453" s="501"/>
      <c r="D453" s="501"/>
      <c r="E453" s="501"/>
      <c r="F453" s="501"/>
      <c r="G453" s="501"/>
      <c r="H453" s="501"/>
      <c r="I453" s="501"/>
    </row>
    <row r="454" spans="1:11" ht="12.15" customHeight="1" x14ac:dyDescent="0.25">
      <c r="A454" s="56" t="s">
        <v>396</v>
      </c>
      <c r="B454" s="487" t="s">
        <v>37</v>
      </c>
      <c r="C454" s="488"/>
      <c r="D454" s="488"/>
      <c r="E454" s="488"/>
      <c r="F454" s="488"/>
      <c r="G454" s="488"/>
      <c r="H454" s="488"/>
      <c r="I454" s="68">
        <v>3145</v>
      </c>
    </row>
    <row r="455" spans="1:11" ht="12.15" customHeight="1" x14ac:dyDescent="0.25">
      <c r="A455" s="56" t="s">
        <v>396</v>
      </c>
      <c r="B455" s="487" t="s">
        <v>256</v>
      </c>
      <c r="C455" s="488"/>
      <c r="D455" s="488"/>
      <c r="E455" s="488"/>
      <c r="F455" s="488"/>
      <c r="G455" s="488"/>
      <c r="H455" s="87">
        <v>8.3599999999999994E-2</v>
      </c>
      <c r="I455" s="68">
        <v>262.92</v>
      </c>
    </row>
    <row r="456" spans="1:11" ht="12.15" customHeight="1" x14ac:dyDescent="0.25">
      <c r="A456" s="56" t="s">
        <v>396</v>
      </c>
      <c r="B456" s="487" t="s">
        <v>38</v>
      </c>
      <c r="C456" s="488"/>
      <c r="D456" s="488"/>
      <c r="E456" s="488"/>
      <c r="F456" s="488"/>
      <c r="G456" s="488"/>
      <c r="H456" s="488"/>
      <c r="I456" s="68">
        <v>3407.92</v>
      </c>
    </row>
    <row r="457" spans="1:11" ht="12.6" customHeight="1" x14ac:dyDescent="0.25">
      <c r="A457" s="56" t="s">
        <v>396</v>
      </c>
      <c r="B457" s="507" t="s">
        <v>482</v>
      </c>
      <c r="C457" s="507"/>
      <c r="D457" s="507"/>
      <c r="E457" s="507"/>
      <c r="F457" s="507"/>
      <c r="G457" s="507"/>
      <c r="H457" s="507"/>
      <c r="I457" s="507"/>
    </row>
    <row r="458" spans="1:11" ht="13.35" customHeight="1" x14ac:dyDescent="0.25">
      <c r="A458" s="56" t="s">
        <v>396</v>
      </c>
      <c r="B458" s="56" t="s">
        <v>248</v>
      </c>
      <c r="C458" s="501" t="s">
        <v>246</v>
      </c>
      <c r="D458" s="501"/>
      <c r="E458" s="501"/>
      <c r="F458" s="501"/>
      <c r="G458" s="501"/>
      <c r="H458" s="501"/>
      <c r="I458" s="127" t="s">
        <v>247</v>
      </c>
    </row>
    <row r="459" spans="1:11" ht="12.15" customHeight="1" x14ac:dyDescent="0.25">
      <c r="A459" s="69" t="s">
        <v>396</v>
      </c>
      <c r="B459" s="162">
        <v>40510</v>
      </c>
      <c r="C459" s="508" t="s">
        <v>117</v>
      </c>
      <c r="D459" s="508"/>
      <c r="E459" s="508"/>
      <c r="F459" s="508"/>
      <c r="G459" s="508"/>
      <c r="H459" s="508"/>
      <c r="I459" s="163" t="s">
        <v>114</v>
      </c>
      <c r="K459" s="123">
        <v>3270.3</v>
      </c>
    </row>
    <row r="460" spans="1:11" ht="24.15" customHeight="1" x14ac:dyDescent="0.25">
      <c r="A460" s="56" t="s">
        <v>396</v>
      </c>
      <c r="B460" s="70" t="s">
        <v>249</v>
      </c>
      <c r="C460" s="3" t="s">
        <v>0</v>
      </c>
      <c r="D460" s="70" t="s">
        <v>1</v>
      </c>
      <c r="E460" s="3" t="s">
        <v>2</v>
      </c>
      <c r="F460" s="3" t="s">
        <v>3</v>
      </c>
      <c r="G460" s="3" t="s">
        <v>4</v>
      </c>
      <c r="H460" s="70" t="s">
        <v>5</v>
      </c>
      <c r="I460" s="129" t="s">
        <v>6</v>
      </c>
    </row>
    <row r="461" spans="1:11" x14ac:dyDescent="0.25">
      <c r="A461" s="56" t="s">
        <v>396</v>
      </c>
      <c r="B461" s="71"/>
      <c r="C461" s="134" t="s">
        <v>512</v>
      </c>
      <c r="D461" s="72"/>
      <c r="E461" s="60" t="s">
        <v>512</v>
      </c>
      <c r="F461" s="61" t="s">
        <v>512</v>
      </c>
      <c r="G461" s="61" t="s">
        <v>512</v>
      </c>
      <c r="H461" s="136"/>
      <c r="I461" s="67" t="s">
        <v>512</v>
      </c>
    </row>
    <row r="462" spans="1:11" ht="13.05" customHeight="1" x14ac:dyDescent="0.25">
      <c r="A462" s="56" t="s">
        <v>396</v>
      </c>
      <c r="B462" s="71"/>
      <c r="C462" s="134" t="s">
        <v>512</v>
      </c>
      <c r="D462" s="72"/>
      <c r="E462" s="60" t="s">
        <v>512</v>
      </c>
      <c r="F462" s="61" t="s">
        <v>512</v>
      </c>
      <c r="G462" s="61" t="s">
        <v>512</v>
      </c>
      <c r="H462" s="136"/>
      <c r="I462" s="67" t="s">
        <v>512</v>
      </c>
    </row>
    <row r="463" spans="1:11" ht="13.05" customHeight="1" x14ac:dyDescent="0.25">
      <c r="A463" s="56" t="s">
        <v>396</v>
      </c>
      <c r="B463" s="71"/>
      <c r="C463" s="134" t="s">
        <v>512</v>
      </c>
      <c r="D463" s="72"/>
      <c r="E463" s="60" t="s">
        <v>512</v>
      </c>
      <c r="F463" s="61" t="s">
        <v>512</v>
      </c>
      <c r="G463" s="61" t="s">
        <v>512</v>
      </c>
      <c r="H463" s="73"/>
      <c r="I463" s="67" t="s">
        <v>512</v>
      </c>
    </row>
    <row r="464" spans="1:11" x14ac:dyDescent="0.25">
      <c r="A464" s="56" t="s">
        <v>396</v>
      </c>
      <c r="B464" s="71"/>
      <c r="C464" s="134" t="s">
        <v>512</v>
      </c>
      <c r="D464" s="72"/>
      <c r="E464" s="60" t="s">
        <v>512</v>
      </c>
      <c r="F464" s="61" t="s">
        <v>512</v>
      </c>
      <c r="G464" s="61" t="s">
        <v>512</v>
      </c>
      <c r="H464" s="73"/>
      <c r="I464" s="67" t="s">
        <v>512</v>
      </c>
    </row>
    <row r="465" spans="1:9" x14ac:dyDescent="0.25">
      <c r="A465" s="56" t="s">
        <v>396</v>
      </c>
      <c r="B465" s="71"/>
      <c r="C465" s="134" t="s">
        <v>512</v>
      </c>
      <c r="D465" s="72"/>
      <c r="E465" s="60" t="s">
        <v>512</v>
      </c>
      <c r="F465" s="61" t="s">
        <v>512</v>
      </c>
      <c r="G465" s="61" t="s">
        <v>512</v>
      </c>
      <c r="H465" s="73"/>
      <c r="I465" s="67" t="s">
        <v>512</v>
      </c>
    </row>
    <row r="466" spans="1:9" ht="13.05" customHeight="1" x14ac:dyDescent="0.25">
      <c r="A466" s="56" t="s">
        <v>396</v>
      </c>
      <c r="B466" s="71"/>
      <c r="C466" s="134" t="s">
        <v>512</v>
      </c>
      <c r="D466" s="72"/>
      <c r="E466" s="60" t="s">
        <v>512</v>
      </c>
      <c r="F466" s="61" t="s">
        <v>512</v>
      </c>
      <c r="G466" s="61" t="s">
        <v>512</v>
      </c>
      <c r="H466" s="73"/>
      <c r="I466" s="67" t="s">
        <v>512</v>
      </c>
    </row>
    <row r="467" spans="1:9" ht="12.15" customHeight="1" x14ac:dyDescent="0.25">
      <c r="A467" s="56" t="s">
        <v>396</v>
      </c>
      <c r="B467" s="71"/>
      <c r="C467" s="134" t="s">
        <v>512</v>
      </c>
      <c r="D467" s="72"/>
      <c r="E467" s="60" t="s">
        <v>512</v>
      </c>
      <c r="F467" s="61" t="s">
        <v>512</v>
      </c>
      <c r="G467" s="61" t="s">
        <v>512</v>
      </c>
      <c r="H467" s="73"/>
      <c r="I467" s="67" t="s">
        <v>512</v>
      </c>
    </row>
    <row r="468" spans="1:9" ht="12.15" customHeight="1" x14ac:dyDescent="0.25">
      <c r="A468" s="56" t="s">
        <v>396</v>
      </c>
      <c r="D468" s="57"/>
      <c r="E468" s="57"/>
      <c r="F468" s="57"/>
      <c r="G468" s="57"/>
      <c r="H468" s="58" t="s">
        <v>11</v>
      </c>
      <c r="I468" s="68">
        <v>0</v>
      </c>
    </row>
    <row r="469" spans="1:9" ht="10.8" customHeight="1" x14ac:dyDescent="0.25">
      <c r="A469" s="56" t="s">
        <v>396</v>
      </c>
      <c r="C469" s="501"/>
      <c r="D469" s="501"/>
      <c r="E469" s="501"/>
      <c r="F469" s="501"/>
      <c r="G469" s="501"/>
      <c r="H469" s="501"/>
      <c r="I469" s="501"/>
    </row>
    <row r="470" spans="1:9" ht="24.15" customHeight="1" x14ac:dyDescent="0.25">
      <c r="A470" s="56" t="s">
        <v>396</v>
      </c>
      <c r="B470" s="70" t="s">
        <v>249</v>
      </c>
      <c r="C470" s="504" t="s">
        <v>12</v>
      </c>
      <c r="D470" s="505"/>
      <c r="E470" s="3" t="s">
        <v>13</v>
      </c>
      <c r="F470" s="3" t="s">
        <v>14</v>
      </c>
      <c r="G470" s="3" t="s">
        <v>250</v>
      </c>
      <c r="H470" s="70" t="s">
        <v>5</v>
      </c>
      <c r="I470" s="129" t="s">
        <v>6</v>
      </c>
    </row>
    <row r="471" spans="1:9" ht="13.05" customHeight="1" x14ac:dyDescent="0.25">
      <c r="A471" s="56" t="s">
        <v>396</v>
      </c>
      <c r="B471" s="71"/>
      <c r="C471" s="499" t="s">
        <v>512</v>
      </c>
      <c r="D471" s="500"/>
      <c r="E471" s="61" t="s">
        <v>512</v>
      </c>
      <c r="F471" s="61" t="s">
        <v>512</v>
      </c>
      <c r="G471" s="62" t="s">
        <v>512</v>
      </c>
      <c r="H471" s="73"/>
      <c r="I471" s="130" t="s">
        <v>512</v>
      </c>
    </row>
    <row r="472" spans="1:9" ht="13.05" customHeight="1" x14ac:dyDescent="0.25">
      <c r="A472" s="56" t="s">
        <v>396</v>
      </c>
      <c r="B472" s="71"/>
      <c r="C472" s="499" t="s">
        <v>512</v>
      </c>
      <c r="D472" s="500"/>
      <c r="E472" s="61" t="s">
        <v>512</v>
      </c>
      <c r="F472" s="61" t="s">
        <v>512</v>
      </c>
      <c r="G472" s="62" t="s">
        <v>512</v>
      </c>
      <c r="H472" s="73"/>
      <c r="I472" s="130" t="s">
        <v>512</v>
      </c>
    </row>
    <row r="473" spans="1:9" ht="13.05" customHeight="1" x14ac:dyDescent="0.25">
      <c r="A473" s="56" t="s">
        <v>396</v>
      </c>
      <c r="B473" s="71"/>
      <c r="C473" s="499" t="s">
        <v>512</v>
      </c>
      <c r="D473" s="500"/>
      <c r="E473" s="61" t="s">
        <v>512</v>
      </c>
      <c r="F473" s="61" t="s">
        <v>512</v>
      </c>
      <c r="G473" s="62" t="s">
        <v>512</v>
      </c>
      <c r="H473" s="73"/>
      <c r="I473" s="130" t="s">
        <v>512</v>
      </c>
    </row>
    <row r="474" spans="1:9" ht="13.05" customHeight="1" x14ac:dyDescent="0.25">
      <c r="A474" s="56" t="s">
        <v>396</v>
      </c>
      <c r="B474" s="71"/>
      <c r="C474" s="499" t="s">
        <v>512</v>
      </c>
      <c r="D474" s="500"/>
      <c r="E474" s="61" t="s">
        <v>512</v>
      </c>
      <c r="F474" s="61" t="s">
        <v>512</v>
      </c>
      <c r="G474" s="62" t="s">
        <v>512</v>
      </c>
      <c r="H474" s="73"/>
      <c r="I474" s="130" t="s">
        <v>512</v>
      </c>
    </row>
    <row r="475" spans="1:9" ht="13.05" customHeight="1" x14ac:dyDescent="0.25">
      <c r="A475" s="56" t="s">
        <v>396</v>
      </c>
      <c r="B475" s="71"/>
      <c r="C475" s="499" t="s">
        <v>512</v>
      </c>
      <c r="D475" s="500"/>
      <c r="E475" s="61" t="s">
        <v>512</v>
      </c>
      <c r="F475" s="61" t="s">
        <v>512</v>
      </c>
      <c r="G475" s="62" t="s">
        <v>512</v>
      </c>
      <c r="H475" s="73"/>
      <c r="I475" s="130" t="s">
        <v>512</v>
      </c>
    </row>
    <row r="476" spans="1:9" ht="12.15" customHeight="1" x14ac:dyDescent="0.25">
      <c r="A476" s="56" t="s">
        <v>396</v>
      </c>
      <c r="D476" s="57"/>
      <c r="E476" s="57"/>
      <c r="F476" s="57"/>
      <c r="G476" s="57"/>
      <c r="H476" s="58" t="s">
        <v>17</v>
      </c>
      <c r="I476" s="68">
        <v>0</v>
      </c>
    </row>
    <row r="477" spans="1:9" ht="10.8" customHeight="1" x14ac:dyDescent="0.25">
      <c r="A477" s="56" t="s">
        <v>396</v>
      </c>
      <c r="C477" s="501"/>
      <c r="D477" s="501"/>
      <c r="E477" s="501"/>
      <c r="F477" s="501"/>
      <c r="G477" s="501"/>
      <c r="H477" s="501"/>
      <c r="I477" s="501"/>
    </row>
    <row r="478" spans="1:9" ht="24.15" customHeight="1" x14ac:dyDescent="0.25">
      <c r="A478" s="56" t="s">
        <v>396</v>
      </c>
      <c r="B478" s="70" t="s">
        <v>249</v>
      </c>
      <c r="C478" s="1" t="s">
        <v>18</v>
      </c>
      <c r="D478" s="59"/>
      <c r="E478" s="59"/>
      <c r="F478" s="4"/>
      <c r="G478" s="3" t="s">
        <v>19</v>
      </c>
      <c r="H478" s="64" t="s">
        <v>20</v>
      </c>
      <c r="I478" s="131" t="s">
        <v>6</v>
      </c>
    </row>
    <row r="479" spans="1:9" ht="13.05" customHeight="1" x14ac:dyDescent="0.25">
      <c r="A479" s="56" t="s">
        <v>396</v>
      </c>
      <c r="B479" s="71"/>
      <c r="C479" s="2" t="s">
        <v>512</v>
      </c>
      <c r="D479" s="63"/>
      <c r="E479" s="63"/>
      <c r="F479" s="5"/>
      <c r="G479" s="66" t="s">
        <v>512</v>
      </c>
      <c r="H479" s="65" t="s">
        <v>512</v>
      </c>
      <c r="I479" s="67" t="s">
        <v>512</v>
      </c>
    </row>
    <row r="480" spans="1:9" ht="13.05" customHeight="1" x14ac:dyDescent="0.25">
      <c r="A480" s="56" t="s">
        <v>396</v>
      </c>
      <c r="B480" s="71"/>
      <c r="C480" s="2" t="s">
        <v>512</v>
      </c>
      <c r="D480" s="63"/>
      <c r="E480" s="63"/>
      <c r="F480" s="5"/>
      <c r="G480" s="66" t="s">
        <v>512</v>
      </c>
      <c r="H480" s="65" t="s">
        <v>512</v>
      </c>
      <c r="I480" s="67" t="s">
        <v>512</v>
      </c>
    </row>
    <row r="481" spans="1:9" ht="13.05" customHeight="1" x14ac:dyDescent="0.25">
      <c r="A481" s="56" t="s">
        <v>396</v>
      </c>
      <c r="B481" s="71"/>
      <c r="C481" s="2" t="s">
        <v>512</v>
      </c>
      <c r="D481" s="63"/>
      <c r="E481" s="63"/>
      <c r="F481" s="5"/>
      <c r="G481" s="66" t="s">
        <v>512</v>
      </c>
      <c r="H481" s="65" t="s">
        <v>512</v>
      </c>
      <c r="I481" s="67" t="s">
        <v>512</v>
      </c>
    </row>
    <row r="482" spans="1:9" ht="11.4" customHeight="1" x14ac:dyDescent="0.25">
      <c r="A482" s="56" t="s">
        <v>396</v>
      </c>
      <c r="B482" s="71"/>
      <c r="C482" s="2" t="s">
        <v>512</v>
      </c>
      <c r="D482" s="63"/>
      <c r="E482" s="63"/>
      <c r="F482" s="5"/>
      <c r="G482" s="66" t="s">
        <v>512</v>
      </c>
      <c r="H482" s="65" t="s">
        <v>512</v>
      </c>
      <c r="I482" s="67" t="s">
        <v>512</v>
      </c>
    </row>
    <row r="483" spans="1:9" ht="12.15" customHeight="1" x14ac:dyDescent="0.25">
      <c r="A483" s="56" t="s">
        <v>396</v>
      </c>
      <c r="D483" s="57"/>
      <c r="E483" s="57"/>
      <c r="F483" s="57"/>
      <c r="G483" s="57"/>
      <c r="H483" s="58" t="s">
        <v>25</v>
      </c>
      <c r="I483" s="68">
        <v>0</v>
      </c>
    </row>
    <row r="484" spans="1:9" ht="10.8" customHeight="1" x14ac:dyDescent="0.25">
      <c r="A484" s="56" t="s">
        <v>396</v>
      </c>
      <c r="C484" s="501"/>
      <c r="D484" s="501"/>
      <c r="E484" s="501"/>
      <c r="F484" s="501"/>
      <c r="G484" s="501"/>
      <c r="H484" s="501"/>
      <c r="I484" s="501"/>
    </row>
    <row r="485" spans="1:9" ht="12.15" customHeight="1" x14ac:dyDescent="0.25">
      <c r="A485" s="56" t="s">
        <v>396</v>
      </c>
      <c r="B485" s="494" t="s">
        <v>26</v>
      </c>
      <c r="C485" s="494"/>
      <c r="D485" s="494"/>
      <c r="E485" s="494"/>
      <c r="F485" s="494"/>
      <c r="G485" s="494"/>
      <c r="H485" s="494"/>
      <c r="I485" s="68">
        <v>0</v>
      </c>
    </row>
    <row r="486" spans="1:9" ht="12.15" customHeight="1" x14ac:dyDescent="0.25">
      <c r="A486" s="56" t="s">
        <v>396</v>
      </c>
      <c r="B486" s="494" t="s">
        <v>27</v>
      </c>
      <c r="C486" s="494"/>
      <c r="D486" s="494"/>
      <c r="E486" s="494"/>
      <c r="F486" s="494"/>
      <c r="G486" s="494"/>
      <c r="H486" s="494"/>
      <c r="I486" s="142">
        <v>1</v>
      </c>
    </row>
    <row r="487" spans="1:9" ht="12.15" customHeight="1" x14ac:dyDescent="0.25">
      <c r="A487" s="56" t="s">
        <v>396</v>
      </c>
      <c r="B487" s="494" t="s">
        <v>28</v>
      </c>
      <c r="C487" s="494"/>
      <c r="D487" s="494"/>
      <c r="E487" s="494"/>
      <c r="F487" s="494"/>
      <c r="G487" s="494"/>
      <c r="H487" s="494"/>
      <c r="I487" s="68">
        <v>0</v>
      </c>
    </row>
    <row r="488" spans="1:9" ht="10.8" customHeight="1" x14ac:dyDescent="0.25">
      <c r="A488" s="56" t="s">
        <v>396</v>
      </c>
      <c r="C488" s="501"/>
      <c r="D488" s="501"/>
      <c r="E488" s="501"/>
      <c r="F488" s="501"/>
      <c r="G488" s="501"/>
      <c r="H488" s="501"/>
      <c r="I488" s="501"/>
    </row>
    <row r="489" spans="1:9" ht="24.15" customHeight="1" x14ac:dyDescent="0.25">
      <c r="A489" s="56" t="s">
        <v>396</v>
      </c>
      <c r="B489" s="75" t="s">
        <v>249</v>
      </c>
      <c r="C489" s="506" t="s">
        <v>29</v>
      </c>
      <c r="D489" s="506"/>
      <c r="E489" s="506"/>
      <c r="F489" s="64" t="s">
        <v>252</v>
      </c>
      <c r="G489" s="64" t="s">
        <v>251</v>
      </c>
      <c r="H489" s="75" t="s">
        <v>5</v>
      </c>
      <c r="I489" s="133" t="s">
        <v>30</v>
      </c>
    </row>
    <row r="490" spans="1:9" ht="13.05" customHeight="1" x14ac:dyDescent="0.25">
      <c r="A490" s="56" t="s">
        <v>396</v>
      </c>
      <c r="B490" s="76">
        <v>10073</v>
      </c>
      <c r="C490" s="490" t="s">
        <v>239</v>
      </c>
      <c r="D490" s="491"/>
      <c r="E490" s="492"/>
      <c r="F490" s="82" t="s">
        <v>114</v>
      </c>
      <c r="G490" s="83">
        <v>3018</v>
      </c>
      <c r="H490" s="141">
        <v>1</v>
      </c>
      <c r="I490" s="83">
        <v>3018</v>
      </c>
    </row>
    <row r="491" spans="1:9" ht="13.05" customHeight="1" x14ac:dyDescent="0.25">
      <c r="A491" s="56" t="s">
        <v>396</v>
      </c>
      <c r="B491" s="76"/>
      <c r="C491" s="490" t="s">
        <v>512</v>
      </c>
      <c r="D491" s="491"/>
      <c r="E491" s="492"/>
      <c r="F491" s="82" t="s">
        <v>512</v>
      </c>
      <c r="G491" s="83" t="s">
        <v>512</v>
      </c>
      <c r="H491" s="141"/>
      <c r="I491" s="83" t="s">
        <v>512</v>
      </c>
    </row>
    <row r="492" spans="1:9" ht="13.05" customHeight="1" x14ac:dyDescent="0.25">
      <c r="A492" s="56" t="s">
        <v>396</v>
      </c>
      <c r="B492" s="76"/>
      <c r="C492" s="490" t="s">
        <v>512</v>
      </c>
      <c r="D492" s="491"/>
      <c r="E492" s="492"/>
      <c r="F492" s="82" t="s">
        <v>512</v>
      </c>
      <c r="G492" s="83" t="s">
        <v>512</v>
      </c>
      <c r="H492" s="141"/>
      <c r="I492" s="83" t="s">
        <v>512</v>
      </c>
    </row>
    <row r="493" spans="1:9" ht="13.05" customHeight="1" x14ac:dyDescent="0.25">
      <c r="A493" s="56" t="s">
        <v>396</v>
      </c>
      <c r="B493" s="76"/>
      <c r="C493" s="490" t="s">
        <v>512</v>
      </c>
      <c r="D493" s="491"/>
      <c r="E493" s="492"/>
      <c r="F493" s="82" t="s">
        <v>512</v>
      </c>
      <c r="G493" s="83" t="s">
        <v>512</v>
      </c>
      <c r="H493" s="141"/>
      <c r="I493" s="83" t="s">
        <v>512</v>
      </c>
    </row>
    <row r="494" spans="1:9" ht="13.05" customHeight="1" x14ac:dyDescent="0.25">
      <c r="A494" s="56" t="s">
        <v>396</v>
      </c>
      <c r="B494" s="76"/>
      <c r="C494" s="490" t="s">
        <v>512</v>
      </c>
      <c r="D494" s="491"/>
      <c r="E494" s="492"/>
      <c r="F494" s="82" t="s">
        <v>512</v>
      </c>
      <c r="G494" s="83" t="s">
        <v>512</v>
      </c>
      <c r="H494" s="141"/>
      <c r="I494" s="83" t="s">
        <v>512</v>
      </c>
    </row>
    <row r="495" spans="1:9" ht="13.05" customHeight="1" x14ac:dyDescent="0.25">
      <c r="A495" s="56" t="s">
        <v>396</v>
      </c>
      <c r="B495" s="76"/>
      <c r="C495" s="490" t="s">
        <v>512</v>
      </c>
      <c r="D495" s="491"/>
      <c r="E495" s="492"/>
      <c r="F495" s="82" t="s">
        <v>512</v>
      </c>
      <c r="G495" s="83" t="s">
        <v>512</v>
      </c>
      <c r="H495" s="141"/>
      <c r="I495" s="83" t="s">
        <v>512</v>
      </c>
    </row>
    <row r="496" spans="1:9" ht="13.05" customHeight="1" x14ac:dyDescent="0.25">
      <c r="A496" s="56" t="s">
        <v>396</v>
      </c>
      <c r="B496" s="76"/>
      <c r="C496" s="490" t="s">
        <v>512</v>
      </c>
      <c r="D496" s="491"/>
      <c r="E496" s="492"/>
      <c r="F496" s="82" t="s">
        <v>512</v>
      </c>
      <c r="G496" s="83" t="s">
        <v>512</v>
      </c>
      <c r="H496" s="141"/>
      <c r="I496" s="83" t="s">
        <v>512</v>
      </c>
    </row>
    <row r="497" spans="1:9" ht="12.15" customHeight="1" x14ac:dyDescent="0.25">
      <c r="A497" s="56" t="s">
        <v>396</v>
      </c>
      <c r="D497" s="57"/>
      <c r="E497" s="57"/>
      <c r="F497" s="57"/>
      <c r="G497" s="57"/>
      <c r="H497" s="58" t="s">
        <v>31</v>
      </c>
      <c r="I497" s="68">
        <v>3018</v>
      </c>
    </row>
    <row r="498" spans="1:9" ht="10.8" customHeight="1" x14ac:dyDescent="0.25">
      <c r="A498" s="56" t="s">
        <v>396</v>
      </c>
      <c r="C498" s="501"/>
      <c r="D498" s="501"/>
      <c r="E498" s="501"/>
      <c r="F498" s="501"/>
      <c r="G498" s="501"/>
      <c r="H498" s="501"/>
      <c r="I498" s="501"/>
    </row>
    <row r="499" spans="1:9" ht="24.15" customHeight="1" x14ac:dyDescent="0.25">
      <c r="A499" s="56" t="s">
        <v>396</v>
      </c>
      <c r="B499" s="75" t="s">
        <v>249</v>
      </c>
      <c r="C499" s="1" t="s">
        <v>32</v>
      </c>
      <c r="D499" s="59"/>
      <c r="E499" s="59"/>
      <c r="F499" s="64" t="s">
        <v>252</v>
      </c>
      <c r="G499" s="64" t="s">
        <v>251</v>
      </c>
      <c r="H499" s="75" t="s">
        <v>5</v>
      </c>
      <c r="I499" s="133" t="s">
        <v>30</v>
      </c>
    </row>
    <row r="500" spans="1:9" ht="13.05" customHeight="1" x14ac:dyDescent="0.25">
      <c r="A500" s="56" t="s">
        <v>396</v>
      </c>
      <c r="B500" s="76"/>
      <c r="C500" s="490" t="s">
        <v>512</v>
      </c>
      <c r="D500" s="491"/>
      <c r="E500" s="492"/>
      <c r="F500" s="82" t="s">
        <v>512</v>
      </c>
      <c r="G500" s="83" t="s">
        <v>512</v>
      </c>
      <c r="H500" s="80"/>
      <c r="I500" s="83" t="s">
        <v>512</v>
      </c>
    </row>
    <row r="501" spans="1:9" ht="13.05" customHeight="1" x14ac:dyDescent="0.25">
      <c r="A501" s="56" t="s">
        <v>396</v>
      </c>
      <c r="B501" s="76"/>
      <c r="C501" s="490" t="s">
        <v>512</v>
      </c>
      <c r="D501" s="491"/>
      <c r="E501" s="492"/>
      <c r="F501" s="82" t="s">
        <v>512</v>
      </c>
      <c r="G501" s="83" t="s">
        <v>512</v>
      </c>
      <c r="H501" s="80"/>
      <c r="I501" s="83" t="s">
        <v>512</v>
      </c>
    </row>
    <row r="502" spans="1:9" ht="13.05" customHeight="1" x14ac:dyDescent="0.25">
      <c r="A502" s="56" t="s">
        <v>396</v>
      </c>
      <c r="B502" s="76"/>
      <c r="C502" s="490" t="s">
        <v>512</v>
      </c>
      <c r="D502" s="491"/>
      <c r="E502" s="492"/>
      <c r="F502" s="82" t="s">
        <v>512</v>
      </c>
      <c r="G502" s="83" t="s">
        <v>512</v>
      </c>
      <c r="H502" s="80"/>
      <c r="I502" s="83" t="s">
        <v>512</v>
      </c>
    </row>
    <row r="503" spans="1:9" ht="13.05" customHeight="1" x14ac:dyDescent="0.25">
      <c r="A503" s="56" t="s">
        <v>396</v>
      </c>
      <c r="B503" s="76"/>
      <c r="C503" s="490" t="s">
        <v>512</v>
      </c>
      <c r="D503" s="491"/>
      <c r="E503" s="492"/>
      <c r="F503" s="82" t="s">
        <v>512</v>
      </c>
      <c r="G503" s="83" t="s">
        <v>512</v>
      </c>
      <c r="H503" s="80"/>
      <c r="I503" s="83" t="s">
        <v>512</v>
      </c>
    </row>
    <row r="504" spans="1:9" ht="12.15" customHeight="1" x14ac:dyDescent="0.25">
      <c r="A504" s="56" t="s">
        <v>396</v>
      </c>
      <c r="D504" s="57"/>
      <c r="E504" s="57"/>
      <c r="F504" s="57"/>
      <c r="G504" s="57"/>
      <c r="H504" s="86" t="s">
        <v>33</v>
      </c>
      <c r="I504" s="68">
        <v>0</v>
      </c>
    </row>
    <row r="505" spans="1:9" ht="10.8" customHeight="1" x14ac:dyDescent="0.25">
      <c r="A505" s="56" t="s">
        <v>396</v>
      </c>
      <c r="C505" s="501"/>
      <c r="D505" s="501"/>
      <c r="E505" s="501"/>
      <c r="F505" s="501"/>
      <c r="G505" s="501"/>
      <c r="H505" s="501"/>
      <c r="I505" s="501"/>
    </row>
    <row r="506" spans="1:9" ht="24.15" customHeight="1" x14ac:dyDescent="0.25">
      <c r="A506" s="56" t="s">
        <v>396</v>
      </c>
      <c r="B506" s="75" t="s">
        <v>249</v>
      </c>
      <c r="C506" s="1" t="s">
        <v>34</v>
      </c>
      <c r="D506" s="3" t="s">
        <v>254</v>
      </c>
      <c r="E506" s="3" t="s">
        <v>35</v>
      </c>
      <c r="F506" s="3" t="s">
        <v>255</v>
      </c>
      <c r="G506" s="3" t="s">
        <v>253</v>
      </c>
      <c r="H506" s="75" t="s">
        <v>5</v>
      </c>
      <c r="I506" s="133" t="s">
        <v>30</v>
      </c>
    </row>
    <row r="507" spans="1:9" ht="13.05" customHeight="1" x14ac:dyDescent="0.25">
      <c r="A507" s="56" t="s">
        <v>396</v>
      </c>
      <c r="B507" s="76"/>
      <c r="C507" s="77"/>
      <c r="D507" s="78"/>
      <c r="E507" s="78"/>
      <c r="F507" s="78"/>
      <c r="G507" s="79"/>
      <c r="H507" s="80"/>
      <c r="I507" s="83"/>
    </row>
    <row r="508" spans="1:9" ht="13.05" customHeight="1" x14ac:dyDescent="0.25">
      <c r="A508" s="56" t="s">
        <v>396</v>
      </c>
      <c r="B508" s="84"/>
      <c r="C508" s="84"/>
      <c r="D508" s="85"/>
      <c r="E508" s="85"/>
      <c r="F508" s="85"/>
      <c r="G508" s="85"/>
      <c r="H508" s="74"/>
      <c r="I508" s="81"/>
    </row>
    <row r="509" spans="1:9" ht="12.15" customHeight="1" x14ac:dyDescent="0.25">
      <c r="A509" s="56" t="s">
        <v>396</v>
      </c>
      <c r="D509" s="57"/>
      <c r="E509" s="57"/>
      <c r="F509" s="57"/>
      <c r="G509" s="57"/>
      <c r="H509" s="86" t="s">
        <v>36</v>
      </c>
      <c r="I509" s="68">
        <v>0</v>
      </c>
    </row>
    <row r="510" spans="1:9" ht="10.8" customHeight="1" x14ac:dyDescent="0.25">
      <c r="A510" s="56" t="s">
        <v>396</v>
      </c>
      <c r="C510" s="501"/>
      <c r="D510" s="501"/>
      <c r="E510" s="501"/>
      <c r="F510" s="501"/>
      <c r="G510" s="501"/>
      <c r="H510" s="501"/>
      <c r="I510" s="501"/>
    </row>
    <row r="511" spans="1:9" ht="12.15" customHeight="1" x14ac:dyDescent="0.25">
      <c r="A511" s="56" t="s">
        <v>396</v>
      </c>
      <c r="B511" s="487" t="s">
        <v>37</v>
      </c>
      <c r="C511" s="488"/>
      <c r="D511" s="488"/>
      <c r="E511" s="488"/>
      <c r="F511" s="488"/>
      <c r="G511" s="488"/>
      <c r="H511" s="488"/>
      <c r="I511" s="68">
        <v>3018</v>
      </c>
    </row>
    <row r="512" spans="1:9" ht="12.15" customHeight="1" x14ac:dyDescent="0.25">
      <c r="A512" s="56" t="s">
        <v>396</v>
      </c>
      <c r="B512" s="487" t="s">
        <v>256</v>
      </c>
      <c r="C512" s="488"/>
      <c r="D512" s="488"/>
      <c r="E512" s="488"/>
      <c r="F512" s="488"/>
      <c r="G512" s="488"/>
      <c r="H512" s="87">
        <v>8.3599999999999994E-2</v>
      </c>
      <c r="I512" s="68">
        <v>252.3</v>
      </c>
    </row>
    <row r="513" spans="1:11" ht="12.15" customHeight="1" x14ac:dyDescent="0.25">
      <c r="A513" s="56" t="s">
        <v>396</v>
      </c>
      <c r="B513" s="487" t="s">
        <v>38</v>
      </c>
      <c r="C513" s="488"/>
      <c r="D513" s="488"/>
      <c r="E513" s="488"/>
      <c r="F513" s="488"/>
      <c r="G513" s="488"/>
      <c r="H513" s="488"/>
      <c r="I513" s="68">
        <v>3270.3</v>
      </c>
    </row>
    <row r="514" spans="1:11" ht="12.6" customHeight="1" x14ac:dyDescent="0.25">
      <c r="A514" s="56" t="s">
        <v>396</v>
      </c>
      <c r="B514" s="507" t="s">
        <v>482</v>
      </c>
      <c r="C514" s="507"/>
      <c r="D514" s="507"/>
      <c r="E514" s="507"/>
      <c r="F514" s="507"/>
      <c r="G514" s="507"/>
      <c r="H514" s="507"/>
      <c r="I514" s="507"/>
    </row>
    <row r="515" spans="1:11" ht="13.35" customHeight="1" x14ac:dyDescent="0.25">
      <c r="A515" s="56" t="s">
        <v>396</v>
      </c>
      <c r="B515" s="56" t="s">
        <v>248</v>
      </c>
      <c r="C515" s="501" t="s">
        <v>246</v>
      </c>
      <c r="D515" s="501"/>
      <c r="E515" s="501"/>
      <c r="F515" s="501"/>
      <c r="G515" s="501"/>
      <c r="H515" s="501"/>
      <c r="I515" s="127" t="s">
        <v>247</v>
      </c>
    </row>
    <row r="516" spans="1:11" ht="12.15" customHeight="1" x14ac:dyDescent="0.25">
      <c r="A516" s="69" t="s">
        <v>396</v>
      </c>
      <c r="B516" s="162">
        <v>44200</v>
      </c>
      <c r="C516" s="508" t="s">
        <v>125</v>
      </c>
      <c r="D516" s="508"/>
      <c r="E516" s="508"/>
      <c r="F516" s="508"/>
      <c r="G516" s="508"/>
      <c r="H516" s="508"/>
      <c r="I516" s="163" t="s">
        <v>504</v>
      </c>
      <c r="K516" s="123">
        <v>0.17</v>
      </c>
    </row>
    <row r="517" spans="1:11" ht="24.15" customHeight="1" x14ac:dyDescent="0.25">
      <c r="A517" s="56" t="s">
        <v>396</v>
      </c>
      <c r="B517" s="70" t="s">
        <v>249</v>
      </c>
      <c r="C517" s="3" t="s">
        <v>0</v>
      </c>
      <c r="D517" s="70" t="s">
        <v>1</v>
      </c>
      <c r="E517" s="3" t="s">
        <v>2</v>
      </c>
      <c r="F517" s="3" t="s">
        <v>3</v>
      </c>
      <c r="G517" s="3" t="s">
        <v>4</v>
      </c>
      <c r="H517" s="70" t="s">
        <v>5</v>
      </c>
      <c r="I517" s="129" t="s">
        <v>6</v>
      </c>
    </row>
    <row r="518" spans="1:11" x14ac:dyDescent="0.25">
      <c r="A518" s="56" t="s">
        <v>396</v>
      </c>
      <c r="B518" s="71">
        <v>30040</v>
      </c>
      <c r="C518" s="134" t="s">
        <v>53</v>
      </c>
      <c r="D518" s="72">
        <v>0.05</v>
      </c>
      <c r="E518" s="60">
        <v>0</v>
      </c>
      <c r="F518" s="61">
        <v>108.08744999999999</v>
      </c>
      <c r="G518" s="61">
        <v>32.620000000000005</v>
      </c>
      <c r="H518" s="136">
        <v>1</v>
      </c>
      <c r="I518" s="67">
        <v>5.4</v>
      </c>
    </row>
    <row r="519" spans="1:11" ht="13.05" customHeight="1" x14ac:dyDescent="0.25">
      <c r="A519" s="56" t="s">
        <v>396</v>
      </c>
      <c r="B519" s="71">
        <v>30021</v>
      </c>
      <c r="C519" s="134" t="s">
        <v>48</v>
      </c>
      <c r="D519" s="72">
        <v>1</v>
      </c>
      <c r="E519" s="60">
        <v>0</v>
      </c>
      <c r="F519" s="61">
        <v>86.1327</v>
      </c>
      <c r="G519" s="61">
        <v>31.51</v>
      </c>
      <c r="H519" s="136">
        <v>1</v>
      </c>
      <c r="I519" s="67">
        <v>86.13</v>
      </c>
    </row>
    <row r="520" spans="1:11" ht="13.05" customHeight="1" x14ac:dyDescent="0.25">
      <c r="A520" s="56" t="s">
        <v>396</v>
      </c>
      <c r="B520" s="71">
        <v>30020</v>
      </c>
      <c r="C520" s="134" t="s">
        <v>51</v>
      </c>
      <c r="D520" s="72">
        <v>1</v>
      </c>
      <c r="E520" s="60">
        <v>0</v>
      </c>
      <c r="F520" s="61">
        <v>17.633150000000001</v>
      </c>
      <c r="G520" s="61">
        <v>10.87</v>
      </c>
      <c r="H520" s="73">
        <v>1</v>
      </c>
      <c r="I520" s="67">
        <v>17.63</v>
      </c>
    </row>
    <row r="521" spans="1:11" x14ac:dyDescent="0.25">
      <c r="A521" s="56" t="s">
        <v>396</v>
      </c>
      <c r="B521" s="71">
        <v>30005</v>
      </c>
      <c r="C521" s="134" t="s">
        <v>56</v>
      </c>
      <c r="D521" s="72">
        <v>0.35</v>
      </c>
      <c r="E521" s="60">
        <v>0.65</v>
      </c>
      <c r="F521" s="61">
        <v>49.7057</v>
      </c>
      <c r="G521" s="61">
        <v>27.11</v>
      </c>
      <c r="H521" s="73">
        <v>1</v>
      </c>
      <c r="I521" s="67">
        <v>35.01</v>
      </c>
    </row>
    <row r="522" spans="1:11" x14ac:dyDescent="0.25">
      <c r="A522" s="56" t="s">
        <v>396</v>
      </c>
      <c r="B522" s="71">
        <v>30017</v>
      </c>
      <c r="C522" s="134" t="s">
        <v>58</v>
      </c>
      <c r="D522" s="72">
        <v>0.35</v>
      </c>
      <c r="E522" s="60">
        <v>0.65</v>
      </c>
      <c r="F522" s="61">
        <v>3.7704499999999999</v>
      </c>
      <c r="G522" s="61">
        <v>2.2599999999999998</v>
      </c>
      <c r="H522" s="73">
        <v>1</v>
      </c>
      <c r="I522" s="67">
        <v>2.78</v>
      </c>
    </row>
    <row r="523" spans="1:11" ht="13.05" customHeight="1" x14ac:dyDescent="0.25">
      <c r="A523" s="56" t="s">
        <v>396</v>
      </c>
      <c r="B523" s="71"/>
      <c r="C523" s="134" t="s">
        <v>512</v>
      </c>
      <c r="D523" s="72"/>
      <c r="E523" s="60" t="s">
        <v>512</v>
      </c>
      <c r="F523" s="61" t="s">
        <v>512</v>
      </c>
      <c r="G523" s="61" t="s">
        <v>512</v>
      </c>
      <c r="H523" s="73"/>
      <c r="I523" s="67" t="s">
        <v>512</v>
      </c>
    </row>
    <row r="524" spans="1:11" ht="12.15" customHeight="1" x14ac:dyDescent="0.25">
      <c r="A524" s="56" t="s">
        <v>396</v>
      </c>
      <c r="B524" s="71"/>
      <c r="C524" s="134" t="s">
        <v>512</v>
      </c>
      <c r="D524" s="72"/>
      <c r="E524" s="60" t="s">
        <v>512</v>
      </c>
      <c r="F524" s="61" t="s">
        <v>512</v>
      </c>
      <c r="G524" s="61" t="s">
        <v>512</v>
      </c>
      <c r="H524" s="73"/>
      <c r="I524" s="67" t="s">
        <v>512</v>
      </c>
    </row>
    <row r="525" spans="1:11" ht="12.15" customHeight="1" x14ac:dyDescent="0.25">
      <c r="A525" s="56" t="s">
        <v>396</v>
      </c>
      <c r="D525" s="57"/>
      <c r="E525" s="57"/>
      <c r="F525" s="57"/>
      <c r="G525" s="57"/>
      <c r="H525" s="58" t="s">
        <v>11</v>
      </c>
      <c r="I525" s="68">
        <v>146.94999999999999</v>
      </c>
    </row>
    <row r="526" spans="1:11" ht="10.8" customHeight="1" x14ac:dyDescent="0.25">
      <c r="A526" s="56" t="s">
        <v>396</v>
      </c>
      <c r="C526" s="501"/>
      <c r="D526" s="501"/>
      <c r="E526" s="501"/>
      <c r="F526" s="501"/>
      <c r="G526" s="501"/>
      <c r="H526" s="501"/>
      <c r="I526" s="501"/>
    </row>
    <row r="527" spans="1:11" ht="24.15" customHeight="1" x14ac:dyDescent="0.25">
      <c r="A527" s="56" t="s">
        <v>396</v>
      </c>
      <c r="B527" s="70" t="s">
        <v>249</v>
      </c>
      <c r="C527" s="504" t="s">
        <v>12</v>
      </c>
      <c r="D527" s="505"/>
      <c r="E527" s="3" t="s">
        <v>13</v>
      </c>
      <c r="F527" s="3" t="s">
        <v>14</v>
      </c>
      <c r="G527" s="3" t="s">
        <v>250</v>
      </c>
      <c r="H527" s="70" t="s">
        <v>5</v>
      </c>
      <c r="I527" s="129" t="s">
        <v>6</v>
      </c>
    </row>
    <row r="528" spans="1:11" ht="13.05" customHeight="1" x14ac:dyDescent="0.25">
      <c r="A528" s="56" t="s">
        <v>396</v>
      </c>
      <c r="B528" s="71">
        <v>20002</v>
      </c>
      <c r="C528" s="499" t="s">
        <v>15</v>
      </c>
      <c r="D528" s="500"/>
      <c r="E528" s="61">
        <v>11.38</v>
      </c>
      <c r="F528" s="61">
        <v>24.06</v>
      </c>
      <c r="G528" s="62">
        <v>1.1150198400000002</v>
      </c>
      <c r="H528" s="73">
        <v>1</v>
      </c>
      <c r="I528" s="130">
        <v>24.06</v>
      </c>
    </row>
    <row r="529" spans="1:11" ht="13.05" customHeight="1" x14ac:dyDescent="0.25">
      <c r="A529" s="56" t="s">
        <v>396</v>
      </c>
      <c r="B529" s="71">
        <v>20031</v>
      </c>
      <c r="C529" s="499" t="s">
        <v>16</v>
      </c>
      <c r="D529" s="500"/>
      <c r="E529" s="61">
        <v>6.42</v>
      </c>
      <c r="F529" s="61">
        <v>13.57</v>
      </c>
      <c r="G529" s="62">
        <v>1.1150198400000002</v>
      </c>
      <c r="H529" s="73">
        <v>2</v>
      </c>
      <c r="I529" s="130">
        <v>27.14</v>
      </c>
    </row>
    <row r="530" spans="1:11" ht="13.05" customHeight="1" x14ac:dyDescent="0.25">
      <c r="A530" s="56" t="s">
        <v>396</v>
      </c>
      <c r="B530" s="71"/>
      <c r="C530" s="499" t="s">
        <v>512</v>
      </c>
      <c r="D530" s="500"/>
      <c r="E530" s="61" t="s">
        <v>512</v>
      </c>
      <c r="F530" s="61" t="s">
        <v>512</v>
      </c>
      <c r="G530" s="62" t="s">
        <v>512</v>
      </c>
      <c r="H530" s="73"/>
      <c r="I530" s="130" t="s">
        <v>512</v>
      </c>
    </row>
    <row r="531" spans="1:11" ht="13.05" customHeight="1" x14ac:dyDescent="0.25">
      <c r="A531" s="56" t="s">
        <v>396</v>
      </c>
      <c r="B531" s="71"/>
      <c r="C531" s="499" t="s">
        <v>512</v>
      </c>
      <c r="D531" s="500"/>
      <c r="E531" s="61" t="s">
        <v>512</v>
      </c>
      <c r="F531" s="61" t="s">
        <v>512</v>
      </c>
      <c r="G531" s="62" t="s">
        <v>512</v>
      </c>
      <c r="H531" s="73"/>
      <c r="I531" s="130" t="s">
        <v>512</v>
      </c>
    </row>
    <row r="532" spans="1:11" ht="13.05" customHeight="1" x14ac:dyDescent="0.25">
      <c r="A532" s="56" t="s">
        <v>396</v>
      </c>
      <c r="B532" s="71"/>
      <c r="C532" s="499" t="s">
        <v>512</v>
      </c>
      <c r="D532" s="500"/>
      <c r="E532" s="61" t="s">
        <v>512</v>
      </c>
      <c r="F532" s="61" t="s">
        <v>512</v>
      </c>
      <c r="G532" s="62" t="s">
        <v>512</v>
      </c>
      <c r="H532" s="73"/>
      <c r="I532" s="130" t="s">
        <v>512</v>
      </c>
    </row>
    <row r="533" spans="1:11" ht="12.15" customHeight="1" x14ac:dyDescent="0.25">
      <c r="A533" s="56" t="s">
        <v>396</v>
      </c>
      <c r="D533" s="57"/>
      <c r="E533" s="57"/>
      <c r="F533" s="57"/>
      <c r="G533" s="57"/>
      <c r="H533" s="58" t="s">
        <v>17</v>
      </c>
      <c r="I533" s="68">
        <v>51.2</v>
      </c>
    </row>
    <row r="534" spans="1:11" ht="10.8" customHeight="1" x14ac:dyDescent="0.25">
      <c r="A534" s="56" t="s">
        <v>396</v>
      </c>
      <c r="C534" s="501"/>
      <c r="D534" s="501"/>
      <c r="E534" s="501"/>
      <c r="F534" s="501"/>
      <c r="G534" s="501"/>
      <c r="H534" s="501"/>
      <c r="I534" s="501"/>
    </row>
    <row r="535" spans="1:11" ht="24.15" customHeight="1" x14ac:dyDescent="0.25">
      <c r="A535" s="56" t="s">
        <v>396</v>
      </c>
      <c r="B535" s="70" t="s">
        <v>249</v>
      </c>
      <c r="C535" s="1" t="s">
        <v>18</v>
      </c>
      <c r="D535" s="59"/>
      <c r="E535" s="59"/>
      <c r="F535" s="4"/>
      <c r="G535" s="3" t="s">
        <v>19</v>
      </c>
      <c r="H535" s="64" t="s">
        <v>20</v>
      </c>
      <c r="I535" s="131" t="s">
        <v>6</v>
      </c>
    </row>
    <row r="536" spans="1:11" ht="13.05" customHeight="1" x14ac:dyDescent="0.25">
      <c r="A536" s="56" t="s">
        <v>396</v>
      </c>
      <c r="B536" s="71">
        <v>12</v>
      </c>
      <c r="C536" s="2" t="s">
        <v>21</v>
      </c>
      <c r="D536" s="63"/>
      <c r="E536" s="63"/>
      <c r="F536" s="5"/>
      <c r="G536" s="66">
        <v>9.6000000000000002E-2</v>
      </c>
      <c r="H536" s="65" t="s">
        <v>22</v>
      </c>
      <c r="I536" s="67">
        <v>4.91</v>
      </c>
    </row>
    <row r="537" spans="1:11" ht="13.05" customHeight="1" x14ac:dyDescent="0.25">
      <c r="A537" s="56" t="s">
        <v>396</v>
      </c>
      <c r="B537" s="71">
        <v>11</v>
      </c>
      <c r="C537" s="2" t="s">
        <v>23</v>
      </c>
      <c r="D537" s="63"/>
      <c r="E537" s="63"/>
      <c r="F537" s="5"/>
      <c r="G537" s="66">
        <v>1.12E-2</v>
      </c>
      <c r="H537" s="65" t="s">
        <v>22</v>
      </c>
      <c r="I537" s="67">
        <v>0.56999999999999995</v>
      </c>
    </row>
    <row r="538" spans="1:11" ht="13.05" customHeight="1" x14ac:dyDescent="0.25">
      <c r="A538" s="56" t="s">
        <v>396</v>
      </c>
      <c r="B538" s="71">
        <v>13</v>
      </c>
      <c r="C538" s="2" t="s">
        <v>24</v>
      </c>
      <c r="D538" s="63"/>
      <c r="E538" s="63"/>
      <c r="F538" s="5"/>
      <c r="G538" s="66">
        <v>4.7899999999999998E-2</v>
      </c>
      <c r="H538" s="65" t="s">
        <v>22</v>
      </c>
      <c r="I538" s="67">
        <v>2.4500000000000002</v>
      </c>
    </row>
    <row r="539" spans="1:11" ht="11.4" customHeight="1" x14ac:dyDescent="0.25">
      <c r="A539" s="56" t="s">
        <v>396</v>
      </c>
      <c r="B539" s="71">
        <v>14</v>
      </c>
      <c r="C539" s="2" t="s">
        <v>264</v>
      </c>
      <c r="D539" s="63"/>
      <c r="E539" s="63"/>
      <c r="F539" s="5"/>
      <c r="G539" s="66">
        <v>0.05</v>
      </c>
      <c r="H539" s="65" t="s">
        <v>22</v>
      </c>
      <c r="I539" s="67">
        <v>2.56</v>
      </c>
    </row>
    <row r="540" spans="1:11" ht="12.15" customHeight="1" x14ac:dyDescent="0.25">
      <c r="A540" s="56" t="s">
        <v>396</v>
      </c>
      <c r="D540" s="57"/>
      <c r="E540" s="57"/>
      <c r="F540" s="57"/>
      <c r="G540" s="57"/>
      <c r="H540" s="58" t="s">
        <v>25</v>
      </c>
      <c r="I540" s="68">
        <v>10.49</v>
      </c>
    </row>
    <row r="541" spans="1:11" ht="10.8" customHeight="1" x14ac:dyDescent="0.25">
      <c r="A541" s="56" t="s">
        <v>396</v>
      </c>
      <c r="C541" s="501"/>
      <c r="D541" s="501"/>
      <c r="E541" s="501"/>
      <c r="F541" s="501"/>
      <c r="G541" s="501"/>
      <c r="H541" s="501"/>
      <c r="I541" s="501"/>
    </row>
    <row r="542" spans="1:11" ht="12.15" customHeight="1" x14ac:dyDescent="0.25">
      <c r="A542" s="56" t="s">
        <v>396</v>
      </c>
      <c r="B542" s="494" t="s">
        <v>26</v>
      </c>
      <c r="C542" s="494"/>
      <c r="D542" s="494"/>
      <c r="E542" s="494"/>
      <c r="F542" s="494"/>
      <c r="G542" s="494"/>
      <c r="H542" s="494"/>
      <c r="I542" s="68">
        <v>208.64</v>
      </c>
    </row>
    <row r="543" spans="1:11" ht="12.15" customHeight="1" x14ac:dyDescent="0.25">
      <c r="A543" s="56" t="s">
        <v>396</v>
      </c>
      <c r="B543" s="494" t="s">
        <v>27</v>
      </c>
      <c r="C543" s="494"/>
      <c r="D543" s="494"/>
      <c r="E543" s="494"/>
      <c r="F543" s="494"/>
      <c r="G543" s="494"/>
      <c r="H543" s="494"/>
      <c r="I543" s="142">
        <v>1270.7078750000001</v>
      </c>
      <c r="K543" s="142">
        <v>1016.5663</v>
      </c>
    </row>
    <row r="544" spans="1:11" ht="12.15" customHeight="1" x14ac:dyDescent="0.25">
      <c r="A544" s="56" t="s">
        <v>396</v>
      </c>
      <c r="B544" s="494" t="s">
        <v>28</v>
      </c>
      <c r="C544" s="494"/>
      <c r="D544" s="494"/>
      <c r="E544" s="494"/>
      <c r="F544" s="494"/>
      <c r="G544" s="494"/>
      <c r="H544" s="494"/>
      <c r="I544" s="68">
        <v>0.16</v>
      </c>
    </row>
    <row r="545" spans="1:9" ht="10.8" customHeight="1" x14ac:dyDescent="0.25">
      <c r="A545" s="56" t="s">
        <v>396</v>
      </c>
      <c r="C545" s="501"/>
      <c r="D545" s="501"/>
      <c r="E545" s="501"/>
      <c r="F545" s="501"/>
      <c r="G545" s="501"/>
      <c r="H545" s="501"/>
      <c r="I545" s="501"/>
    </row>
    <row r="546" spans="1:9" ht="24.15" customHeight="1" x14ac:dyDescent="0.25">
      <c r="A546" s="56" t="s">
        <v>396</v>
      </c>
      <c r="B546" s="75" t="s">
        <v>249</v>
      </c>
      <c r="C546" s="506" t="s">
        <v>29</v>
      </c>
      <c r="D546" s="506"/>
      <c r="E546" s="506"/>
      <c r="F546" s="64" t="s">
        <v>252</v>
      </c>
      <c r="G546" s="64" t="s">
        <v>251</v>
      </c>
      <c r="H546" s="75" t="s">
        <v>5</v>
      </c>
      <c r="I546" s="133" t="s">
        <v>30</v>
      </c>
    </row>
    <row r="547" spans="1:9" ht="13.05" customHeight="1" x14ac:dyDescent="0.25">
      <c r="A547" s="56" t="s">
        <v>396</v>
      </c>
      <c r="B547" s="76"/>
      <c r="C547" s="490" t="s">
        <v>512</v>
      </c>
      <c r="D547" s="491"/>
      <c r="E547" s="492"/>
      <c r="F547" s="82" t="s">
        <v>512</v>
      </c>
      <c r="G547" s="83" t="s">
        <v>512</v>
      </c>
      <c r="H547" s="141"/>
      <c r="I547" s="83" t="s">
        <v>512</v>
      </c>
    </row>
    <row r="548" spans="1:9" ht="13.05" customHeight="1" x14ac:dyDescent="0.25">
      <c r="A548" s="56" t="s">
        <v>396</v>
      </c>
      <c r="B548" s="76"/>
      <c r="C548" s="490" t="s">
        <v>512</v>
      </c>
      <c r="D548" s="491"/>
      <c r="E548" s="492"/>
      <c r="F548" s="82" t="s">
        <v>512</v>
      </c>
      <c r="G548" s="83" t="s">
        <v>512</v>
      </c>
      <c r="H548" s="141"/>
      <c r="I548" s="83" t="s">
        <v>512</v>
      </c>
    </row>
    <row r="549" spans="1:9" ht="13.05" customHeight="1" x14ac:dyDescent="0.25">
      <c r="A549" s="56" t="s">
        <v>396</v>
      </c>
      <c r="B549" s="76"/>
      <c r="C549" s="490" t="s">
        <v>512</v>
      </c>
      <c r="D549" s="491"/>
      <c r="E549" s="492"/>
      <c r="F549" s="82" t="s">
        <v>512</v>
      </c>
      <c r="G549" s="83" t="s">
        <v>512</v>
      </c>
      <c r="H549" s="141"/>
      <c r="I549" s="83" t="s">
        <v>512</v>
      </c>
    </row>
    <row r="550" spans="1:9" ht="13.05" customHeight="1" x14ac:dyDescent="0.25">
      <c r="A550" s="56" t="s">
        <v>396</v>
      </c>
      <c r="B550" s="76"/>
      <c r="C550" s="490" t="s">
        <v>512</v>
      </c>
      <c r="D550" s="491"/>
      <c r="E550" s="492"/>
      <c r="F550" s="82" t="s">
        <v>512</v>
      </c>
      <c r="G550" s="83" t="s">
        <v>512</v>
      </c>
      <c r="H550" s="141"/>
      <c r="I550" s="83" t="s">
        <v>512</v>
      </c>
    </row>
    <row r="551" spans="1:9" ht="13.05" customHeight="1" x14ac:dyDescent="0.25">
      <c r="A551" s="56" t="s">
        <v>396</v>
      </c>
      <c r="B551" s="76"/>
      <c r="C551" s="490" t="s">
        <v>512</v>
      </c>
      <c r="D551" s="491"/>
      <c r="E551" s="492"/>
      <c r="F551" s="82" t="s">
        <v>512</v>
      </c>
      <c r="G551" s="83" t="s">
        <v>512</v>
      </c>
      <c r="H551" s="141"/>
      <c r="I551" s="83" t="s">
        <v>512</v>
      </c>
    </row>
    <row r="552" spans="1:9" ht="13.05" customHeight="1" x14ac:dyDescent="0.25">
      <c r="A552" s="56" t="s">
        <v>396</v>
      </c>
      <c r="B552" s="76"/>
      <c r="C552" s="490" t="s">
        <v>512</v>
      </c>
      <c r="D552" s="491"/>
      <c r="E552" s="492"/>
      <c r="F552" s="82" t="s">
        <v>512</v>
      </c>
      <c r="G552" s="83" t="s">
        <v>512</v>
      </c>
      <c r="H552" s="141"/>
      <c r="I552" s="83" t="s">
        <v>512</v>
      </c>
    </row>
    <row r="553" spans="1:9" ht="13.05" customHeight="1" x14ac:dyDescent="0.25">
      <c r="A553" s="56" t="s">
        <v>396</v>
      </c>
      <c r="B553" s="76"/>
      <c r="C553" s="490" t="s">
        <v>512</v>
      </c>
      <c r="D553" s="491"/>
      <c r="E553" s="492"/>
      <c r="F553" s="82" t="s">
        <v>512</v>
      </c>
      <c r="G553" s="83" t="s">
        <v>512</v>
      </c>
      <c r="H553" s="141"/>
      <c r="I553" s="83" t="s">
        <v>512</v>
      </c>
    </row>
    <row r="554" spans="1:9" ht="12.15" customHeight="1" x14ac:dyDescent="0.25">
      <c r="A554" s="56" t="s">
        <v>396</v>
      </c>
      <c r="D554" s="57"/>
      <c r="E554" s="57"/>
      <c r="F554" s="57"/>
      <c r="G554" s="57"/>
      <c r="H554" s="58" t="s">
        <v>31</v>
      </c>
      <c r="I554" s="68">
        <v>0</v>
      </c>
    </row>
    <row r="555" spans="1:9" ht="10.8" customHeight="1" x14ac:dyDescent="0.25">
      <c r="A555" s="56" t="s">
        <v>396</v>
      </c>
      <c r="C555" s="501"/>
      <c r="D555" s="501"/>
      <c r="E555" s="501"/>
      <c r="F555" s="501"/>
      <c r="G555" s="501"/>
      <c r="H555" s="501"/>
      <c r="I555" s="501"/>
    </row>
    <row r="556" spans="1:9" ht="24.15" customHeight="1" x14ac:dyDescent="0.25">
      <c r="A556" s="56" t="s">
        <v>396</v>
      </c>
      <c r="B556" s="75" t="s">
        <v>249</v>
      </c>
      <c r="C556" s="1" t="s">
        <v>32</v>
      </c>
      <c r="D556" s="59"/>
      <c r="E556" s="59"/>
      <c r="F556" s="64" t="s">
        <v>252</v>
      </c>
      <c r="G556" s="64" t="s">
        <v>251</v>
      </c>
      <c r="H556" s="75" t="s">
        <v>5</v>
      </c>
      <c r="I556" s="133" t="s">
        <v>30</v>
      </c>
    </row>
    <row r="557" spans="1:9" ht="13.05" customHeight="1" x14ac:dyDescent="0.25">
      <c r="A557" s="56" t="s">
        <v>396</v>
      </c>
      <c r="B557" s="76"/>
      <c r="C557" s="490" t="s">
        <v>512</v>
      </c>
      <c r="D557" s="491"/>
      <c r="E557" s="492"/>
      <c r="F557" s="82" t="s">
        <v>512</v>
      </c>
      <c r="G557" s="83" t="s">
        <v>512</v>
      </c>
      <c r="H557" s="80"/>
      <c r="I557" s="83" t="s">
        <v>512</v>
      </c>
    </row>
    <row r="558" spans="1:9" ht="13.05" customHeight="1" x14ac:dyDescent="0.25">
      <c r="A558" s="56" t="s">
        <v>396</v>
      </c>
      <c r="B558" s="76"/>
      <c r="C558" s="490" t="s">
        <v>512</v>
      </c>
      <c r="D558" s="491"/>
      <c r="E558" s="492"/>
      <c r="F558" s="82" t="s">
        <v>512</v>
      </c>
      <c r="G558" s="83" t="s">
        <v>512</v>
      </c>
      <c r="H558" s="80"/>
      <c r="I558" s="83" t="s">
        <v>512</v>
      </c>
    </row>
    <row r="559" spans="1:9" ht="13.05" customHeight="1" x14ac:dyDescent="0.25">
      <c r="A559" s="56" t="s">
        <v>396</v>
      </c>
      <c r="B559" s="76"/>
      <c r="C559" s="490" t="s">
        <v>512</v>
      </c>
      <c r="D559" s="491"/>
      <c r="E559" s="492"/>
      <c r="F559" s="82" t="s">
        <v>512</v>
      </c>
      <c r="G559" s="83" t="s">
        <v>512</v>
      </c>
      <c r="H559" s="80"/>
      <c r="I559" s="83" t="s">
        <v>512</v>
      </c>
    </row>
    <row r="560" spans="1:9" ht="13.05" customHeight="1" x14ac:dyDescent="0.25">
      <c r="A560" s="56" t="s">
        <v>396</v>
      </c>
      <c r="B560" s="76"/>
      <c r="C560" s="490" t="s">
        <v>512</v>
      </c>
      <c r="D560" s="491"/>
      <c r="E560" s="492"/>
      <c r="F560" s="82" t="s">
        <v>512</v>
      </c>
      <c r="G560" s="83" t="s">
        <v>512</v>
      </c>
      <c r="H560" s="80"/>
      <c r="I560" s="83" t="s">
        <v>512</v>
      </c>
    </row>
    <row r="561" spans="1:11" ht="12.15" customHeight="1" x14ac:dyDescent="0.25">
      <c r="A561" s="56" t="s">
        <v>396</v>
      </c>
      <c r="D561" s="57"/>
      <c r="E561" s="57"/>
      <c r="F561" s="57"/>
      <c r="G561" s="57"/>
      <c r="H561" s="86" t="s">
        <v>33</v>
      </c>
      <c r="I561" s="68">
        <v>0</v>
      </c>
    </row>
    <row r="562" spans="1:11" ht="10.8" customHeight="1" x14ac:dyDescent="0.25">
      <c r="A562" s="56" t="s">
        <v>396</v>
      </c>
      <c r="C562" s="501"/>
      <c r="D562" s="501"/>
      <c r="E562" s="501"/>
      <c r="F562" s="501"/>
      <c r="G562" s="501"/>
      <c r="H562" s="501"/>
      <c r="I562" s="501"/>
    </row>
    <row r="563" spans="1:11" ht="24.15" customHeight="1" x14ac:dyDescent="0.25">
      <c r="A563" s="56" t="s">
        <v>396</v>
      </c>
      <c r="B563" s="75" t="s">
        <v>249</v>
      </c>
      <c r="C563" s="1" t="s">
        <v>34</v>
      </c>
      <c r="D563" s="3" t="s">
        <v>254</v>
      </c>
      <c r="E563" s="3" t="s">
        <v>35</v>
      </c>
      <c r="F563" s="3" t="s">
        <v>255</v>
      </c>
      <c r="G563" s="3" t="s">
        <v>253</v>
      </c>
      <c r="H563" s="75" t="s">
        <v>5</v>
      </c>
      <c r="I563" s="133" t="s">
        <v>30</v>
      </c>
    </row>
    <row r="564" spans="1:11" ht="13.05" customHeight="1" x14ac:dyDescent="0.25">
      <c r="A564" s="56" t="s">
        <v>396</v>
      </c>
      <c r="B564" s="76"/>
      <c r="C564" s="77"/>
      <c r="D564" s="78"/>
      <c r="E564" s="78"/>
      <c r="F564" s="78"/>
      <c r="G564" s="79"/>
      <c r="H564" s="80"/>
      <c r="I564" s="83"/>
    </row>
    <row r="565" spans="1:11" ht="13.05" customHeight="1" x14ac:dyDescent="0.25">
      <c r="A565" s="56" t="s">
        <v>396</v>
      </c>
      <c r="B565" s="84"/>
      <c r="C565" s="84"/>
      <c r="D565" s="85"/>
      <c r="E565" s="85"/>
      <c r="F565" s="85"/>
      <c r="G565" s="85"/>
      <c r="H565" s="74"/>
      <c r="I565" s="81"/>
    </row>
    <row r="566" spans="1:11" ht="12.15" customHeight="1" x14ac:dyDescent="0.25">
      <c r="A566" s="56" t="s">
        <v>396</v>
      </c>
      <c r="D566" s="57"/>
      <c r="E566" s="57"/>
      <c r="F566" s="57"/>
      <c r="G566" s="57"/>
      <c r="H566" s="86" t="s">
        <v>36</v>
      </c>
      <c r="I566" s="68">
        <v>0</v>
      </c>
    </row>
    <row r="567" spans="1:11" ht="10.8" customHeight="1" x14ac:dyDescent="0.25">
      <c r="A567" s="56" t="s">
        <v>396</v>
      </c>
      <c r="C567" s="501"/>
      <c r="D567" s="501"/>
      <c r="E567" s="501"/>
      <c r="F567" s="501"/>
      <c r="G567" s="501"/>
      <c r="H567" s="501"/>
      <c r="I567" s="501"/>
    </row>
    <row r="568" spans="1:11" ht="12.15" customHeight="1" x14ac:dyDescent="0.25">
      <c r="A568" s="56" t="s">
        <v>396</v>
      </c>
      <c r="B568" s="487" t="s">
        <v>37</v>
      </c>
      <c r="C568" s="488"/>
      <c r="D568" s="488"/>
      <c r="E568" s="488"/>
      <c r="F568" s="488"/>
      <c r="G568" s="488"/>
      <c r="H568" s="488"/>
      <c r="I568" s="68">
        <v>0.16</v>
      </c>
    </row>
    <row r="569" spans="1:11" ht="12.15" customHeight="1" x14ac:dyDescent="0.25">
      <c r="A569" s="56" t="s">
        <v>396</v>
      </c>
      <c r="B569" s="487" t="s">
        <v>256</v>
      </c>
      <c r="C569" s="488"/>
      <c r="D569" s="488"/>
      <c r="E569" s="488"/>
      <c r="F569" s="488"/>
      <c r="G569" s="488"/>
      <c r="H569" s="87">
        <v>0.1191</v>
      </c>
      <c r="I569" s="68">
        <v>0.01</v>
      </c>
    </row>
    <row r="570" spans="1:11" ht="12.15" customHeight="1" x14ac:dyDescent="0.25">
      <c r="A570" s="56" t="s">
        <v>396</v>
      </c>
      <c r="B570" s="487" t="s">
        <v>38</v>
      </c>
      <c r="C570" s="488"/>
      <c r="D570" s="488"/>
      <c r="E570" s="488"/>
      <c r="F570" s="488"/>
      <c r="G570" s="488"/>
      <c r="H570" s="488"/>
      <c r="I570" s="68">
        <v>0.17</v>
      </c>
    </row>
    <row r="571" spans="1:11" ht="12.6" customHeight="1" x14ac:dyDescent="0.25">
      <c r="A571" s="56" t="s">
        <v>396</v>
      </c>
      <c r="B571" s="507" t="s">
        <v>482</v>
      </c>
      <c r="C571" s="507"/>
      <c r="D571" s="507"/>
      <c r="E571" s="507"/>
      <c r="F571" s="507"/>
      <c r="G571" s="507"/>
      <c r="H571" s="507"/>
      <c r="I571" s="507"/>
    </row>
    <row r="572" spans="1:11" ht="13.35" customHeight="1" x14ac:dyDescent="0.25">
      <c r="A572" s="56" t="s">
        <v>396</v>
      </c>
      <c r="B572" s="56" t="s">
        <v>248</v>
      </c>
      <c r="C572" s="501" t="s">
        <v>246</v>
      </c>
      <c r="D572" s="501"/>
      <c r="E572" s="501"/>
      <c r="F572" s="501"/>
      <c r="G572" s="501"/>
      <c r="H572" s="501"/>
      <c r="I572" s="127" t="s">
        <v>247</v>
      </c>
    </row>
    <row r="573" spans="1:11" ht="12.15" customHeight="1" x14ac:dyDescent="0.25">
      <c r="A573" s="69" t="s">
        <v>396</v>
      </c>
      <c r="B573" s="162">
        <v>44211</v>
      </c>
      <c r="C573" s="508" t="s">
        <v>128</v>
      </c>
      <c r="D573" s="508"/>
      <c r="E573" s="508"/>
      <c r="F573" s="508"/>
      <c r="G573" s="508"/>
      <c r="H573" s="508"/>
      <c r="I573" s="163" t="s">
        <v>504</v>
      </c>
      <c r="K573" s="123">
        <v>2.21</v>
      </c>
    </row>
    <row r="574" spans="1:11" ht="24.15" customHeight="1" x14ac:dyDescent="0.25">
      <c r="A574" s="56" t="s">
        <v>396</v>
      </c>
      <c r="B574" s="70" t="s">
        <v>249</v>
      </c>
      <c r="C574" s="3" t="s">
        <v>0</v>
      </c>
      <c r="D574" s="70" t="s">
        <v>1</v>
      </c>
      <c r="E574" s="3" t="s">
        <v>2</v>
      </c>
      <c r="F574" s="3" t="s">
        <v>3</v>
      </c>
      <c r="G574" s="3" t="s">
        <v>4</v>
      </c>
      <c r="H574" s="70" t="s">
        <v>5</v>
      </c>
      <c r="I574" s="129" t="s">
        <v>6</v>
      </c>
    </row>
    <row r="575" spans="1:11" x14ac:dyDescent="0.25">
      <c r="A575" s="56" t="s">
        <v>396</v>
      </c>
      <c r="B575" s="71">
        <v>30037</v>
      </c>
      <c r="C575" s="134" t="s">
        <v>47</v>
      </c>
      <c r="D575" s="72">
        <v>1</v>
      </c>
      <c r="E575" s="60">
        <v>0</v>
      </c>
      <c r="F575" s="61">
        <v>107.89034999999998</v>
      </c>
      <c r="G575" s="61">
        <v>36.19</v>
      </c>
      <c r="H575" s="136">
        <v>0.03</v>
      </c>
      <c r="I575" s="67">
        <v>3.23</v>
      </c>
    </row>
    <row r="576" spans="1:11" ht="13.05" customHeight="1" x14ac:dyDescent="0.25">
      <c r="A576" s="56" t="s">
        <v>396</v>
      </c>
      <c r="B576" s="71">
        <v>30035</v>
      </c>
      <c r="C576" s="134" t="s">
        <v>46</v>
      </c>
      <c r="D576" s="72">
        <v>0.3</v>
      </c>
      <c r="E576" s="60">
        <v>0.7</v>
      </c>
      <c r="F576" s="61">
        <v>90.4251</v>
      </c>
      <c r="G576" s="61">
        <v>31.72</v>
      </c>
      <c r="H576" s="136">
        <v>1</v>
      </c>
      <c r="I576" s="67">
        <v>49.33</v>
      </c>
    </row>
    <row r="577" spans="1:9" ht="13.05" customHeight="1" x14ac:dyDescent="0.25">
      <c r="A577" s="56" t="s">
        <v>396</v>
      </c>
      <c r="B577" s="71">
        <v>30040</v>
      </c>
      <c r="C577" s="134" t="s">
        <v>53</v>
      </c>
      <c r="D577" s="72">
        <v>0.3</v>
      </c>
      <c r="E577" s="60">
        <v>0.7</v>
      </c>
      <c r="F577" s="61">
        <v>108.08744999999999</v>
      </c>
      <c r="G577" s="61">
        <v>32.620000000000005</v>
      </c>
      <c r="H577" s="136">
        <v>1</v>
      </c>
      <c r="I577" s="67">
        <v>55.26</v>
      </c>
    </row>
    <row r="578" spans="1:9" x14ac:dyDescent="0.25">
      <c r="A578" s="56" t="s">
        <v>396</v>
      </c>
      <c r="B578" s="71">
        <v>30010</v>
      </c>
      <c r="C578" s="134" t="s">
        <v>49</v>
      </c>
      <c r="D578" s="72">
        <v>3.5999999999999997E-2</v>
      </c>
      <c r="E578" s="60">
        <v>0.96399999999999997</v>
      </c>
      <c r="F578" s="61">
        <v>95.644600000000011</v>
      </c>
      <c r="G578" s="61">
        <v>56.79</v>
      </c>
      <c r="H578" s="136">
        <v>1</v>
      </c>
      <c r="I578" s="67">
        <v>58.18</v>
      </c>
    </row>
    <row r="579" spans="1:9" x14ac:dyDescent="0.25">
      <c r="A579" s="56" t="s">
        <v>396</v>
      </c>
      <c r="B579" s="71">
        <v>30020</v>
      </c>
      <c r="C579" s="134" t="s">
        <v>51</v>
      </c>
      <c r="D579" s="72">
        <v>1</v>
      </c>
      <c r="E579" s="60">
        <v>0</v>
      </c>
      <c r="F579" s="61">
        <v>17.633150000000001</v>
      </c>
      <c r="G579" s="61">
        <v>10.87</v>
      </c>
      <c r="H579" s="136">
        <v>2</v>
      </c>
      <c r="I579" s="67">
        <v>35.26</v>
      </c>
    </row>
    <row r="580" spans="1:9" ht="13.05" customHeight="1" x14ac:dyDescent="0.25">
      <c r="A580" s="56" t="s">
        <v>396</v>
      </c>
      <c r="B580" s="71">
        <v>30005</v>
      </c>
      <c r="C580" s="134" t="s">
        <v>56</v>
      </c>
      <c r="D580" s="72">
        <v>0.1202</v>
      </c>
      <c r="E580" s="60">
        <v>0.87980000000000003</v>
      </c>
      <c r="F580" s="61">
        <v>49.7057</v>
      </c>
      <c r="G580" s="61">
        <v>27.11</v>
      </c>
      <c r="H580" s="136">
        <v>1</v>
      </c>
      <c r="I580" s="67">
        <v>29.82</v>
      </c>
    </row>
    <row r="581" spans="1:9" ht="12.15" customHeight="1" x14ac:dyDescent="0.25">
      <c r="A581" s="56" t="s">
        <v>396</v>
      </c>
      <c r="B581" s="71">
        <v>30030</v>
      </c>
      <c r="C581" s="134" t="s">
        <v>84</v>
      </c>
      <c r="D581" s="72">
        <v>1</v>
      </c>
      <c r="E581" s="60">
        <v>0</v>
      </c>
      <c r="F581" s="61">
        <v>224.18665000000001</v>
      </c>
      <c r="G581" s="61">
        <v>71.38</v>
      </c>
      <c r="H581" s="136">
        <v>1</v>
      </c>
      <c r="I581" s="67">
        <v>224.18</v>
      </c>
    </row>
    <row r="582" spans="1:9" ht="12.15" customHeight="1" x14ac:dyDescent="0.25">
      <c r="A582" s="56" t="s">
        <v>396</v>
      </c>
      <c r="B582" s="71">
        <v>30017</v>
      </c>
      <c r="C582" s="134" t="s">
        <v>58</v>
      </c>
      <c r="D582" s="72">
        <v>0.1202</v>
      </c>
      <c r="E582" s="60">
        <v>0.87980000000000003</v>
      </c>
      <c r="F582" s="61">
        <v>3.7704499999999999</v>
      </c>
      <c r="G582" s="61">
        <v>2.2599999999999998</v>
      </c>
      <c r="H582" s="136">
        <v>1</v>
      </c>
      <c r="I582" s="67">
        <v>2.44</v>
      </c>
    </row>
    <row r="583" spans="1:9" ht="12.15" customHeight="1" x14ac:dyDescent="0.25">
      <c r="A583" s="56" t="s">
        <v>396</v>
      </c>
      <c r="B583" s="71"/>
      <c r="C583" s="134" t="s">
        <v>512</v>
      </c>
      <c r="D583" s="72"/>
      <c r="E583" s="60" t="s">
        <v>512</v>
      </c>
      <c r="F583" s="61" t="s">
        <v>512</v>
      </c>
      <c r="G583" s="61" t="s">
        <v>512</v>
      </c>
      <c r="H583" s="73"/>
      <c r="I583" s="67" t="s">
        <v>512</v>
      </c>
    </row>
    <row r="584" spans="1:9" ht="12.15" customHeight="1" x14ac:dyDescent="0.25">
      <c r="A584" s="56" t="s">
        <v>396</v>
      </c>
      <c r="D584" s="57"/>
      <c r="E584" s="57"/>
      <c r="F584" s="57"/>
      <c r="G584" s="57"/>
      <c r="H584" s="58" t="s">
        <v>11</v>
      </c>
      <c r="I584" s="68">
        <v>457.7</v>
      </c>
    </row>
    <row r="585" spans="1:9" ht="10.8" customHeight="1" x14ac:dyDescent="0.25">
      <c r="A585" s="56" t="s">
        <v>396</v>
      </c>
      <c r="C585" s="501"/>
      <c r="D585" s="501"/>
      <c r="E585" s="501"/>
      <c r="F585" s="501"/>
      <c r="G585" s="501"/>
      <c r="H585" s="501"/>
      <c r="I585" s="501"/>
    </row>
    <row r="586" spans="1:9" ht="24.15" customHeight="1" x14ac:dyDescent="0.25">
      <c r="A586" s="56" t="s">
        <v>396</v>
      </c>
      <c r="B586" s="70" t="s">
        <v>249</v>
      </c>
      <c r="C586" s="504" t="s">
        <v>12</v>
      </c>
      <c r="D586" s="505"/>
      <c r="E586" s="3" t="s">
        <v>13</v>
      </c>
      <c r="F586" s="3" t="s">
        <v>14</v>
      </c>
      <c r="G586" s="3" t="s">
        <v>250</v>
      </c>
      <c r="H586" s="70" t="s">
        <v>5</v>
      </c>
      <c r="I586" s="129" t="s">
        <v>6</v>
      </c>
    </row>
    <row r="587" spans="1:9" ht="13.05" customHeight="1" x14ac:dyDescent="0.25">
      <c r="A587" s="56" t="s">
        <v>396</v>
      </c>
      <c r="B587" s="71">
        <v>20003</v>
      </c>
      <c r="C587" s="499" t="s">
        <v>41</v>
      </c>
      <c r="D587" s="500"/>
      <c r="E587" s="61">
        <v>7.03</v>
      </c>
      <c r="F587" s="61">
        <v>14.86</v>
      </c>
      <c r="G587" s="62">
        <v>1.1150198400000002</v>
      </c>
      <c r="H587" s="73">
        <v>4</v>
      </c>
      <c r="I587" s="130">
        <v>59.44</v>
      </c>
    </row>
    <row r="588" spans="1:9" ht="13.05" customHeight="1" x14ac:dyDescent="0.25">
      <c r="A588" s="56" t="s">
        <v>396</v>
      </c>
      <c r="B588" s="71">
        <v>20002</v>
      </c>
      <c r="C588" s="499" t="s">
        <v>15</v>
      </c>
      <c r="D588" s="500"/>
      <c r="E588" s="61">
        <v>11.38</v>
      </c>
      <c r="F588" s="61">
        <v>24.06</v>
      </c>
      <c r="G588" s="62">
        <v>1.1150198400000002</v>
      </c>
      <c r="H588" s="73">
        <v>1</v>
      </c>
      <c r="I588" s="130">
        <v>24.06</v>
      </c>
    </row>
    <row r="589" spans="1:9" ht="13.05" customHeight="1" x14ac:dyDescent="0.25">
      <c r="A589" s="56" t="s">
        <v>396</v>
      </c>
      <c r="B589" s="71"/>
      <c r="C589" s="499" t="s">
        <v>512</v>
      </c>
      <c r="D589" s="500"/>
      <c r="E589" s="61" t="s">
        <v>512</v>
      </c>
      <c r="F589" s="61" t="s">
        <v>512</v>
      </c>
      <c r="G589" s="62" t="s">
        <v>512</v>
      </c>
      <c r="H589" s="73"/>
      <c r="I589" s="130" t="s">
        <v>512</v>
      </c>
    </row>
    <row r="590" spans="1:9" ht="13.05" customHeight="1" x14ac:dyDescent="0.25">
      <c r="A590" s="56" t="s">
        <v>396</v>
      </c>
      <c r="B590" s="71"/>
      <c r="C590" s="499" t="s">
        <v>512</v>
      </c>
      <c r="D590" s="500"/>
      <c r="E590" s="61" t="s">
        <v>512</v>
      </c>
      <c r="F590" s="61" t="s">
        <v>512</v>
      </c>
      <c r="G590" s="62" t="s">
        <v>512</v>
      </c>
      <c r="H590" s="73"/>
      <c r="I590" s="130" t="s">
        <v>512</v>
      </c>
    </row>
    <row r="591" spans="1:9" ht="13.05" customHeight="1" x14ac:dyDescent="0.25">
      <c r="A591" s="56" t="s">
        <v>396</v>
      </c>
      <c r="B591" s="71"/>
      <c r="C591" s="499" t="s">
        <v>512</v>
      </c>
      <c r="D591" s="500"/>
      <c r="E591" s="61" t="s">
        <v>512</v>
      </c>
      <c r="F591" s="61" t="s">
        <v>512</v>
      </c>
      <c r="G591" s="62" t="s">
        <v>512</v>
      </c>
      <c r="H591" s="73"/>
      <c r="I591" s="130" t="s">
        <v>512</v>
      </c>
    </row>
    <row r="592" spans="1:9" ht="12.15" customHeight="1" x14ac:dyDescent="0.25">
      <c r="A592" s="56" t="s">
        <v>396</v>
      </c>
      <c r="D592" s="57"/>
      <c r="E592" s="57"/>
      <c r="F592" s="57"/>
      <c r="G592" s="57"/>
      <c r="H592" s="58" t="s">
        <v>17</v>
      </c>
      <c r="I592" s="68">
        <v>83.5</v>
      </c>
    </row>
    <row r="593" spans="1:11" ht="10.8" customHeight="1" x14ac:dyDescent="0.25">
      <c r="A593" s="56" t="s">
        <v>396</v>
      </c>
      <c r="C593" s="501"/>
      <c r="D593" s="501"/>
      <c r="E593" s="501"/>
      <c r="F593" s="501"/>
      <c r="G593" s="501"/>
      <c r="H593" s="501"/>
      <c r="I593" s="501"/>
    </row>
    <row r="594" spans="1:11" ht="24.15" customHeight="1" x14ac:dyDescent="0.25">
      <c r="A594" s="56" t="s">
        <v>396</v>
      </c>
      <c r="B594" s="70" t="s">
        <v>249</v>
      </c>
      <c r="C594" s="1" t="s">
        <v>18</v>
      </c>
      <c r="D594" s="59"/>
      <c r="E594" s="59"/>
      <c r="F594" s="4"/>
      <c r="G594" s="3" t="s">
        <v>19</v>
      </c>
      <c r="H594" s="64" t="s">
        <v>20</v>
      </c>
      <c r="I594" s="131" t="s">
        <v>6</v>
      </c>
    </row>
    <row r="595" spans="1:11" ht="13.05" customHeight="1" x14ac:dyDescent="0.25">
      <c r="A595" s="56" t="s">
        <v>396</v>
      </c>
      <c r="B595" s="71">
        <v>12</v>
      </c>
      <c r="C595" s="2" t="s">
        <v>21</v>
      </c>
      <c r="D595" s="63"/>
      <c r="E595" s="63"/>
      <c r="F595" s="5"/>
      <c r="G595" s="66">
        <v>9.6000000000000002E-2</v>
      </c>
      <c r="H595" s="65" t="s">
        <v>22</v>
      </c>
      <c r="I595" s="67">
        <v>8.01</v>
      </c>
    </row>
    <row r="596" spans="1:11" ht="13.05" customHeight="1" x14ac:dyDescent="0.25">
      <c r="A596" s="56" t="s">
        <v>396</v>
      </c>
      <c r="B596" s="71">
        <v>11</v>
      </c>
      <c r="C596" s="2" t="s">
        <v>23</v>
      </c>
      <c r="D596" s="63"/>
      <c r="E596" s="63"/>
      <c r="F596" s="5"/>
      <c r="G596" s="66">
        <v>1.12E-2</v>
      </c>
      <c r="H596" s="65" t="s">
        <v>22</v>
      </c>
      <c r="I596" s="67">
        <v>0.93</v>
      </c>
    </row>
    <row r="597" spans="1:11" ht="13.05" customHeight="1" x14ac:dyDescent="0.25">
      <c r="A597" s="56" t="s">
        <v>396</v>
      </c>
      <c r="B597" s="71">
        <v>13</v>
      </c>
      <c r="C597" s="2" t="s">
        <v>24</v>
      </c>
      <c r="D597" s="63"/>
      <c r="E597" s="63"/>
      <c r="F597" s="5"/>
      <c r="G597" s="66">
        <v>4.7899999999999998E-2</v>
      </c>
      <c r="H597" s="65" t="s">
        <v>22</v>
      </c>
      <c r="I597" s="67">
        <v>3.99</v>
      </c>
    </row>
    <row r="598" spans="1:11" ht="11.4" customHeight="1" x14ac:dyDescent="0.25">
      <c r="A598" s="56" t="s">
        <v>396</v>
      </c>
      <c r="B598" s="71">
        <v>14</v>
      </c>
      <c r="C598" s="2" t="s">
        <v>264</v>
      </c>
      <c r="D598" s="63"/>
      <c r="E598" s="63"/>
      <c r="F598" s="5"/>
      <c r="G598" s="66">
        <v>0.05</v>
      </c>
      <c r="H598" s="65" t="s">
        <v>22</v>
      </c>
      <c r="I598" s="67">
        <v>4.17</v>
      </c>
    </row>
    <row r="599" spans="1:11" ht="12.15" customHeight="1" x14ac:dyDescent="0.25">
      <c r="A599" s="56" t="s">
        <v>396</v>
      </c>
      <c r="D599" s="57"/>
      <c r="E599" s="57"/>
      <c r="F599" s="57"/>
      <c r="G599" s="57"/>
      <c r="H599" s="58" t="s">
        <v>25</v>
      </c>
      <c r="I599" s="68">
        <v>17.100000000000001</v>
      </c>
    </row>
    <row r="600" spans="1:11" ht="10.8" customHeight="1" x14ac:dyDescent="0.25">
      <c r="A600" s="56" t="s">
        <v>396</v>
      </c>
      <c r="C600" s="501"/>
      <c r="D600" s="501"/>
      <c r="E600" s="501"/>
      <c r="F600" s="501"/>
      <c r="G600" s="501"/>
      <c r="H600" s="501"/>
      <c r="I600" s="501"/>
    </row>
    <row r="601" spans="1:11" ht="12.15" customHeight="1" x14ac:dyDescent="0.25">
      <c r="A601" s="56" t="s">
        <v>396</v>
      </c>
      <c r="B601" s="494" t="s">
        <v>26</v>
      </c>
      <c r="C601" s="494"/>
      <c r="D601" s="494"/>
      <c r="E601" s="494"/>
      <c r="F601" s="494"/>
      <c r="G601" s="494"/>
      <c r="H601" s="494"/>
      <c r="I601" s="68">
        <v>558.29999999999995</v>
      </c>
    </row>
    <row r="602" spans="1:11" ht="12.15" customHeight="1" x14ac:dyDescent="0.25">
      <c r="A602" s="56" t="s">
        <v>396</v>
      </c>
      <c r="B602" s="494" t="s">
        <v>27</v>
      </c>
      <c r="C602" s="494"/>
      <c r="D602" s="494"/>
      <c r="E602" s="494"/>
      <c r="F602" s="494"/>
      <c r="G602" s="494"/>
      <c r="H602" s="494"/>
      <c r="I602" s="142">
        <v>468.75</v>
      </c>
      <c r="K602" s="142">
        <v>375</v>
      </c>
    </row>
    <row r="603" spans="1:11" ht="12.15" customHeight="1" x14ac:dyDescent="0.25">
      <c r="A603" s="56" t="s">
        <v>396</v>
      </c>
      <c r="B603" s="494" t="s">
        <v>28</v>
      </c>
      <c r="C603" s="494"/>
      <c r="D603" s="494"/>
      <c r="E603" s="494"/>
      <c r="F603" s="494"/>
      <c r="G603" s="494"/>
      <c r="H603" s="494"/>
      <c r="I603" s="68">
        <v>1.19</v>
      </c>
    </row>
    <row r="604" spans="1:11" ht="10.8" customHeight="1" x14ac:dyDescent="0.25">
      <c r="A604" s="56" t="s">
        <v>396</v>
      </c>
      <c r="C604" s="501"/>
      <c r="D604" s="501"/>
      <c r="E604" s="501"/>
      <c r="F604" s="501"/>
      <c r="G604" s="501"/>
      <c r="H604" s="501"/>
      <c r="I604" s="501"/>
    </row>
    <row r="605" spans="1:11" ht="24.15" customHeight="1" x14ac:dyDescent="0.25">
      <c r="A605" s="56" t="s">
        <v>396</v>
      </c>
      <c r="B605" s="75" t="s">
        <v>249</v>
      </c>
      <c r="C605" s="506" t="s">
        <v>29</v>
      </c>
      <c r="D605" s="506"/>
      <c r="E605" s="506"/>
      <c r="F605" s="64" t="s">
        <v>252</v>
      </c>
      <c r="G605" s="64" t="s">
        <v>251</v>
      </c>
      <c r="H605" s="75" t="s">
        <v>5</v>
      </c>
      <c r="I605" s="133" t="s">
        <v>30</v>
      </c>
    </row>
    <row r="606" spans="1:11" ht="13.05" customHeight="1" x14ac:dyDescent="0.25">
      <c r="A606" s="56" t="s">
        <v>396</v>
      </c>
      <c r="B606" s="76">
        <v>10082</v>
      </c>
      <c r="C606" s="490" t="s">
        <v>232</v>
      </c>
      <c r="D606" s="491"/>
      <c r="E606" s="492"/>
      <c r="F606" s="82" t="s">
        <v>469</v>
      </c>
      <c r="G606" s="83">
        <v>60</v>
      </c>
      <c r="H606" s="141">
        <v>0.01</v>
      </c>
      <c r="I606" s="83">
        <v>0.6</v>
      </c>
    </row>
    <row r="607" spans="1:11" ht="13.05" customHeight="1" x14ac:dyDescent="0.25">
      <c r="A607" s="56" t="s">
        <v>396</v>
      </c>
      <c r="B607" s="76">
        <v>10010</v>
      </c>
      <c r="C607" s="490" t="s">
        <v>235</v>
      </c>
      <c r="D607" s="491"/>
      <c r="E607" s="492"/>
      <c r="F607" s="82" t="s">
        <v>515</v>
      </c>
      <c r="G607" s="83">
        <v>0.65</v>
      </c>
      <c r="H607" s="141">
        <v>0.22500000000000001</v>
      </c>
      <c r="I607" s="83">
        <v>0.14000000000000001</v>
      </c>
    </row>
    <row r="608" spans="1:11" ht="13.05" customHeight="1" x14ac:dyDescent="0.25">
      <c r="A608" s="56" t="s">
        <v>396</v>
      </c>
      <c r="B608" s="76"/>
      <c r="C608" s="490" t="s">
        <v>512</v>
      </c>
      <c r="D608" s="491"/>
      <c r="E608" s="492"/>
      <c r="F608" s="82" t="s">
        <v>512</v>
      </c>
      <c r="G608" s="83" t="s">
        <v>512</v>
      </c>
      <c r="H608" s="141"/>
      <c r="I608" s="83" t="s">
        <v>512</v>
      </c>
    </row>
    <row r="609" spans="1:9" ht="13.05" customHeight="1" x14ac:dyDescent="0.25">
      <c r="A609" s="56" t="s">
        <v>396</v>
      </c>
      <c r="B609" s="76"/>
      <c r="C609" s="490" t="s">
        <v>512</v>
      </c>
      <c r="D609" s="491"/>
      <c r="E609" s="492"/>
      <c r="F609" s="82" t="s">
        <v>512</v>
      </c>
      <c r="G609" s="83" t="s">
        <v>512</v>
      </c>
      <c r="H609" s="141"/>
      <c r="I609" s="83" t="s">
        <v>512</v>
      </c>
    </row>
    <row r="610" spans="1:9" ht="13.05" customHeight="1" x14ac:dyDescent="0.25">
      <c r="A610" s="56" t="s">
        <v>396</v>
      </c>
      <c r="B610" s="76"/>
      <c r="C610" s="490" t="s">
        <v>512</v>
      </c>
      <c r="D610" s="491"/>
      <c r="E610" s="492"/>
      <c r="F610" s="82" t="s">
        <v>512</v>
      </c>
      <c r="G610" s="83" t="s">
        <v>512</v>
      </c>
      <c r="H610" s="141"/>
      <c r="I610" s="83" t="s">
        <v>512</v>
      </c>
    </row>
    <row r="611" spans="1:9" ht="12.15" customHeight="1" x14ac:dyDescent="0.25">
      <c r="A611" s="56" t="s">
        <v>396</v>
      </c>
      <c r="D611" s="57"/>
      <c r="E611" s="57"/>
      <c r="F611" s="57"/>
      <c r="G611" s="57"/>
      <c r="H611" s="58" t="s">
        <v>31</v>
      </c>
      <c r="I611" s="68">
        <v>0.74</v>
      </c>
    </row>
    <row r="612" spans="1:9" ht="10.8" customHeight="1" x14ac:dyDescent="0.25">
      <c r="A612" s="56" t="s">
        <v>396</v>
      </c>
      <c r="C612" s="501"/>
      <c r="D612" s="501"/>
      <c r="E612" s="501"/>
      <c r="F612" s="501"/>
      <c r="G612" s="501"/>
      <c r="H612" s="501"/>
      <c r="I612" s="501"/>
    </row>
    <row r="613" spans="1:9" ht="24.15" customHeight="1" x14ac:dyDescent="0.25">
      <c r="A613" s="56" t="s">
        <v>396</v>
      </c>
      <c r="B613" s="75" t="s">
        <v>249</v>
      </c>
      <c r="C613" s="1" t="s">
        <v>32</v>
      </c>
      <c r="D613" s="59"/>
      <c r="E613" s="59"/>
      <c r="F613" s="64" t="s">
        <v>252</v>
      </c>
      <c r="G613" s="64" t="s">
        <v>251</v>
      </c>
      <c r="H613" s="75" t="s">
        <v>5</v>
      </c>
      <c r="I613" s="133" t="s">
        <v>30</v>
      </c>
    </row>
    <row r="614" spans="1:9" ht="13.05" customHeight="1" x14ac:dyDescent="0.25">
      <c r="A614" s="56" t="s">
        <v>396</v>
      </c>
      <c r="B614" s="76">
        <v>40620</v>
      </c>
      <c r="C614" s="490" t="s">
        <v>86</v>
      </c>
      <c r="D614" s="491"/>
      <c r="E614" s="492"/>
      <c r="F614" s="82" t="s">
        <v>469</v>
      </c>
      <c r="G614" s="83">
        <v>5.4</v>
      </c>
      <c r="H614" s="80">
        <v>0.01</v>
      </c>
      <c r="I614" s="83">
        <v>0.05</v>
      </c>
    </row>
    <row r="615" spans="1:9" ht="13.05" customHeight="1" x14ac:dyDescent="0.25">
      <c r="A615" s="56" t="s">
        <v>396</v>
      </c>
      <c r="B615" s="76"/>
      <c r="C615" s="490" t="s">
        <v>512</v>
      </c>
      <c r="D615" s="491"/>
      <c r="E615" s="492"/>
      <c r="F615" s="82" t="s">
        <v>512</v>
      </c>
      <c r="G615" s="83" t="s">
        <v>512</v>
      </c>
      <c r="H615" s="80"/>
      <c r="I615" s="83" t="s">
        <v>512</v>
      </c>
    </row>
    <row r="616" spans="1:9" ht="13.05" customHeight="1" x14ac:dyDescent="0.25">
      <c r="A616" s="56" t="s">
        <v>396</v>
      </c>
      <c r="B616" s="76"/>
      <c r="C616" s="490" t="s">
        <v>512</v>
      </c>
      <c r="D616" s="491"/>
      <c r="E616" s="492"/>
      <c r="F616" s="82" t="s">
        <v>512</v>
      </c>
      <c r="G616" s="83" t="s">
        <v>512</v>
      </c>
      <c r="H616" s="80"/>
      <c r="I616" s="83" t="s">
        <v>512</v>
      </c>
    </row>
    <row r="617" spans="1:9" ht="13.05" customHeight="1" x14ac:dyDescent="0.25">
      <c r="A617" s="56" t="s">
        <v>396</v>
      </c>
      <c r="B617" s="76"/>
      <c r="C617" s="490" t="s">
        <v>512</v>
      </c>
      <c r="D617" s="491"/>
      <c r="E617" s="492"/>
      <c r="F617" s="82" t="s">
        <v>512</v>
      </c>
      <c r="G617" s="83" t="s">
        <v>512</v>
      </c>
      <c r="H617" s="80"/>
      <c r="I617" s="83" t="s">
        <v>512</v>
      </c>
    </row>
    <row r="618" spans="1:9" ht="12.15" customHeight="1" x14ac:dyDescent="0.25">
      <c r="A618" s="56" t="s">
        <v>396</v>
      </c>
      <c r="D618" s="57"/>
      <c r="E618" s="57"/>
      <c r="F618" s="57"/>
      <c r="G618" s="57"/>
      <c r="H618" s="86" t="s">
        <v>33</v>
      </c>
      <c r="I618" s="68">
        <v>0.05</v>
      </c>
    </row>
    <row r="619" spans="1:9" ht="10.8" customHeight="1" x14ac:dyDescent="0.25">
      <c r="A619" s="56" t="s">
        <v>396</v>
      </c>
      <c r="C619" s="501"/>
      <c r="D619" s="501"/>
      <c r="E619" s="501"/>
      <c r="F619" s="501"/>
      <c r="G619" s="501"/>
      <c r="H619" s="501"/>
      <c r="I619" s="501"/>
    </row>
    <row r="620" spans="1:9" ht="24.15" customHeight="1" x14ac:dyDescent="0.25">
      <c r="A620" s="56" t="s">
        <v>396</v>
      </c>
      <c r="B620" s="75" t="s">
        <v>249</v>
      </c>
      <c r="C620" s="1" t="s">
        <v>34</v>
      </c>
      <c r="D620" s="3" t="s">
        <v>254</v>
      </c>
      <c r="E620" s="3" t="s">
        <v>35</v>
      </c>
      <c r="F620" s="3" t="s">
        <v>255</v>
      </c>
      <c r="G620" s="3" t="s">
        <v>253</v>
      </c>
      <c r="H620" s="75" t="s">
        <v>5</v>
      </c>
      <c r="I620" s="133" t="s">
        <v>30</v>
      </c>
    </row>
    <row r="621" spans="1:9" ht="13.05" customHeight="1" x14ac:dyDescent="0.25">
      <c r="A621" s="56" t="s">
        <v>396</v>
      </c>
      <c r="B621" s="76"/>
      <c r="C621" s="77"/>
      <c r="D621" s="78"/>
      <c r="E621" s="78"/>
      <c r="F621" s="78"/>
      <c r="G621" s="79"/>
      <c r="H621" s="80"/>
      <c r="I621" s="83"/>
    </row>
    <row r="622" spans="1:9" ht="13.05" customHeight="1" x14ac:dyDescent="0.25">
      <c r="A622" s="56" t="s">
        <v>396</v>
      </c>
      <c r="B622" s="84"/>
      <c r="C622" s="84"/>
      <c r="D622" s="85"/>
      <c r="E622" s="85"/>
      <c r="F622" s="85"/>
      <c r="G622" s="85"/>
      <c r="H622" s="74"/>
      <c r="I622" s="81"/>
    </row>
    <row r="623" spans="1:9" ht="12.15" customHeight="1" x14ac:dyDescent="0.25">
      <c r="A623" s="56" t="s">
        <v>396</v>
      </c>
      <c r="D623" s="57"/>
      <c r="E623" s="57"/>
      <c r="F623" s="57"/>
      <c r="G623" s="57"/>
      <c r="H623" s="86" t="s">
        <v>36</v>
      </c>
      <c r="I623" s="68">
        <v>0</v>
      </c>
    </row>
    <row r="624" spans="1:9" ht="10.8" customHeight="1" x14ac:dyDescent="0.25">
      <c r="A624" s="56" t="s">
        <v>396</v>
      </c>
      <c r="C624" s="501"/>
      <c r="D624" s="501"/>
      <c r="E624" s="501"/>
      <c r="F624" s="501"/>
      <c r="G624" s="501"/>
      <c r="H624" s="501"/>
      <c r="I624" s="501"/>
    </row>
    <row r="625" spans="1:11" ht="12.15" customHeight="1" x14ac:dyDescent="0.25">
      <c r="A625" s="56" t="s">
        <v>396</v>
      </c>
      <c r="B625" s="487" t="s">
        <v>37</v>
      </c>
      <c r="C625" s="488"/>
      <c r="D625" s="488"/>
      <c r="E625" s="488"/>
      <c r="F625" s="488"/>
      <c r="G625" s="488"/>
      <c r="H625" s="488"/>
      <c r="I625" s="68">
        <v>1.98</v>
      </c>
    </row>
    <row r="626" spans="1:11" ht="12.15" customHeight="1" x14ac:dyDescent="0.25">
      <c r="A626" s="56" t="s">
        <v>396</v>
      </c>
      <c r="B626" s="487" t="s">
        <v>256</v>
      </c>
      <c r="C626" s="488"/>
      <c r="D626" s="488"/>
      <c r="E626" s="488"/>
      <c r="F626" s="488"/>
      <c r="G626" s="488"/>
      <c r="H626" s="87">
        <v>0.1191</v>
      </c>
      <c r="I626" s="68">
        <v>0.23</v>
      </c>
    </row>
    <row r="627" spans="1:11" ht="12.15" customHeight="1" x14ac:dyDescent="0.25">
      <c r="A627" s="56" t="s">
        <v>396</v>
      </c>
      <c r="B627" s="487" t="s">
        <v>38</v>
      </c>
      <c r="C627" s="488"/>
      <c r="D627" s="488"/>
      <c r="E627" s="488"/>
      <c r="F627" s="488"/>
      <c r="G627" s="488"/>
      <c r="H627" s="488"/>
      <c r="I627" s="68">
        <v>2.21</v>
      </c>
    </row>
    <row r="628" spans="1:11" ht="12.6" customHeight="1" x14ac:dyDescent="0.25">
      <c r="A628" s="56" t="s">
        <v>396</v>
      </c>
      <c r="B628" s="507" t="s">
        <v>482</v>
      </c>
      <c r="C628" s="507"/>
      <c r="D628" s="507"/>
      <c r="E628" s="507"/>
      <c r="F628" s="507"/>
      <c r="G628" s="507"/>
      <c r="H628" s="507"/>
      <c r="I628" s="507"/>
    </row>
    <row r="629" spans="1:11" ht="13.35" customHeight="1" x14ac:dyDescent="0.25">
      <c r="A629" s="56" t="s">
        <v>396</v>
      </c>
      <c r="B629" s="56" t="s">
        <v>248</v>
      </c>
      <c r="C629" s="501" t="s">
        <v>246</v>
      </c>
      <c r="D629" s="501"/>
      <c r="E629" s="501"/>
      <c r="F629" s="501"/>
      <c r="G629" s="501"/>
      <c r="H629" s="501"/>
      <c r="I629" s="127" t="s">
        <v>247</v>
      </c>
    </row>
    <row r="630" spans="1:11" ht="12.15" customHeight="1" x14ac:dyDescent="0.25">
      <c r="A630" s="69" t="s">
        <v>396</v>
      </c>
      <c r="B630" s="162">
        <v>44201</v>
      </c>
      <c r="C630" s="508" t="s">
        <v>126</v>
      </c>
      <c r="D630" s="508"/>
      <c r="E630" s="508"/>
      <c r="F630" s="508"/>
      <c r="G630" s="508"/>
      <c r="H630" s="508"/>
      <c r="I630" s="163" t="s">
        <v>504</v>
      </c>
      <c r="K630" s="123">
        <v>0.14000000000000001</v>
      </c>
    </row>
    <row r="631" spans="1:11" ht="24.15" customHeight="1" x14ac:dyDescent="0.25">
      <c r="A631" s="56" t="s">
        <v>396</v>
      </c>
      <c r="B631" s="70" t="s">
        <v>249</v>
      </c>
      <c r="C631" s="3" t="s">
        <v>0</v>
      </c>
      <c r="D631" s="70" t="s">
        <v>1</v>
      </c>
      <c r="E631" s="3" t="s">
        <v>2</v>
      </c>
      <c r="F631" s="3" t="s">
        <v>3</v>
      </c>
      <c r="G631" s="3" t="s">
        <v>4</v>
      </c>
      <c r="H631" s="70" t="s">
        <v>5</v>
      </c>
      <c r="I631" s="129" t="s">
        <v>6</v>
      </c>
    </row>
    <row r="632" spans="1:11" x14ac:dyDescent="0.25">
      <c r="A632" s="56" t="s">
        <v>396</v>
      </c>
      <c r="B632" s="71">
        <v>30021</v>
      </c>
      <c r="C632" s="134" t="s">
        <v>48</v>
      </c>
      <c r="D632" s="72">
        <v>1</v>
      </c>
      <c r="E632" s="60">
        <v>0</v>
      </c>
      <c r="F632" s="61">
        <v>86.1327</v>
      </c>
      <c r="G632" s="61">
        <v>31.51</v>
      </c>
      <c r="H632" s="136">
        <v>1</v>
      </c>
      <c r="I632" s="67">
        <v>86.13</v>
      </c>
    </row>
    <row r="633" spans="1:11" ht="13.05" customHeight="1" x14ac:dyDescent="0.25">
      <c r="A633" s="56" t="s">
        <v>396</v>
      </c>
      <c r="B633" s="71">
        <v>30020</v>
      </c>
      <c r="C633" s="134" t="s">
        <v>51</v>
      </c>
      <c r="D633" s="72">
        <v>1</v>
      </c>
      <c r="E633" s="60">
        <v>0</v>
      </c>
      <c r="F633" s="61">
        <v>17.633150000000001</v>
      </c>
      <c r="G633" s="61">
        <v>10.87</v>
      </c>
      <c r="H633" s="136">
        <v>2</v>
      </c>
      <c r="I633" s="67">
        <v>35.26</v>
      </c>
    </row>
    <row r="634" spans="1:11" ht="13.05" customHeight="1" x14ac:dyDescent="0.25">
      <c r="A634" s="56" t="s">
        <v>396</v>
      </c>
      <c r="B634" s="71">
        <v>30005</v>
      </c>
      <c r="C634" s="134" t="s">
        <v>56</v>
      </c>
      <c r="D634" s="72">
        <v>0.47</v>
      </c>
      <c r="E634" s="60">
        <v>0.53</v>
      </c>
      <c r="F634" s="61">
        <v>49.7057</v>
      </c>
      <c r="G634" s="61">
        <v>27.11</v>
      </c>
      <c r="H634" s="136">
        <v>1</v>
      </c>
      <c r="I634" s="67">
        <v>37.72</v>
      </c>
    </row>
    <row r="635" spans="1:11" x14ac:dyDescent="0.25">
      <c r="A635" s="56" t="s">
        <v>396</v>
      </c>
      <c r="B635" s="71">
        <v>30017</v>
      </c>
      <c r="C635" s="134" t="s">
        <v>58</v>
      </c>
      <c r="D635" s="72">
        <v>0.47</v>
      </c>
      <c r="E635" s="60">
        <v>0.53</v>
      </c>
      <c r="F635" s="61">
        <v>3.7704499999999999</v>
      </c>
      <c r="G635" s="61">
        <v>2.2599999999999998</v>
      </c>
      <c r="H635" s="136">
        <v>1</v>
      </c>
      <c r="I635" s="67">
        <v>2.96</v>
      </c>
    </row>
    <row r="636" spans="1:11" x14ac:dyDescent="0.25">
      <c r="A636" s="56" t="s">
        <v>396</v>
      </c>
      <c r="B636" s="71"/>
      <c r="C636" s="134" t="s">
        <v>512</v>
      </c>
      <c r="D636" s="72"/>
      <c r="E636" s="60" t="s">
        <v>512</v>
      </c>
      <c r="F636" s="61" t="s">
        <v>512</v>
      </c>
      <c r="G636" s="61" t="s">
        <v>512</v>
      </c>
      <c r="H636" s="136"/>
      <c r="I636" s="67" t="s">
        <v>512</v>
      </c>
    </row>
    <row r="637" spans="1:11" ht="13.05" customHeight="1" x14ac:dyDescent="0.25">
      <c r="A637" s="56" t="s">
        <v>396</v>
      </c>
      <c r="B637" s="71"/>
      <c r="C637" s="134" t="s">
        <v>512</v>
      </c>
      <c r="D637" s="72"/>
      <c r="E637" s="60" t="s">
        <v>512</v>
      </c>
      <c r="F637" s="61" t="s">
        <v>512</v>
      </c>
      <c r="G637" s="61" t="s">
        <v>512</v>
      </c>
      <c r="H637" s="136"/>
      <c r="I637" s="67" t="s">
        <v>512</v>
      </c>
    </row>
    <row r="638" spans="1:11" ht="12.15" customHeight="1" x14ac:dyDescent="0.25">
      <c r="A638" s="56" t="s">
        <v>396</v>
      </c>
      <c r="B638" s="71"/>
      <c r="C638" s="134" t="s">
        <v>512</v>
      </c>
      <c r="D638" s="72"/>
      <c r="E638" s="60" t="s">
        <v>512</v>
      </c>
      <c r="F638" s="61" t="s">
        <v>512</v>
      </c>
      <c r="G638" s="61" t="s">
        <v>512</v>
      </c>
      <c r="H638" s="73"/>
      <c r="I638" s="67" t="s">
        <v>512</v>
      </c>
    </row>
    <row r="639" spans="1:11" ht="12.15" customHeight="1" x14ac:dyDescent="0.25">
      <c r="A639" s="56" t="s">
        <v>396</v>
      </c>
      <c r="D639" s="57"/>
      <c r="E639" s="57"/>
      <c r="F639" s="57"/>
      <c r="G639" s="57"/>
      <c r="H639" s="58" t="s">
        <v>11</v>
      </c>
      <c r="I639" s="68">
        <v>162.07</v>
      </c>
    </row>
    <row r="640" spans="1:11" ht="10.8" customHeight="1" x14ac:dyDescent="0.25">
      <c r="A640" s="56" t="s">
        <v>396</v>
      </c>
      <c r="C640" s="501"/>
      <c r="D640" s="501"/>
      <c r="E640" s="501"/>
      <c r="F640" s="501"/>
      <c r="G640" s="501"/>
      <c r="H640" s="501"/>
      <c r="I640" s="501"/>
    </row>
    <row r="641" spans="1:9" ht="24.15" customHeight="1" x14ac:dyDescent="0.25">
      <c r="A641" s="56" t="s">
        <v>396</v>
      </c>
      <c r="B641" s="70" t="s">
        <v>249</v>
      </c>
      <c r="C641" s="504" t="s">
        <v>12</v>
      </c>
      <c r="D641" s="505"/>
      <c r="E641" s="3" t="s">
        <v>13</v>
      </c>
      <c r="F641" s="3" t="s">
        <v>14</v>
      </c>
      <c r="G641" s="3" t="s">
        <v>250</v>
      </c>
      <c r="H641" s="70" t="s">
        <v>5</v>
      </c>
      <c r="I641" s="129" t="s">
        <v>6</v>
      </c>
    </row>
    <row r="642" spans="1:9" ht="13.05" customHeight="1" x14ac:dyDescent="0.25">
      <c r="A642" s="56" t="s">
        <v>396</v>
      </c>
      <c r="B642" s="71">
        <v>20002</v>
      </c>
      <c r="C642" s="499" t="s">
        <v>15</v>
      </c>
      <c r="D642" s="500"/>
      <c r="E642" s="61">
        <v>11.38</v>
      </c>
      <c r="F642" s="61">
        <v>24.06</v>
      </c>
      <c r="G642" s="62">
        <v>1.1150198400000002</v>
      </c>
      <c r="H642" s="73">
        <v>1</v>
      </c>
      <c r="I642" s="130">
        <v>24.06</v>
      </c>
    </row>
    <row r="643" spans="1:9" ht="13.05" customHeight="1" x14ac:dyDescent="0.25">
      <c r="A643" s="56" t="s">
        <v>396</v>
      </c>
      <c r="B643" s="71">
        <v>20031</v>
      </c>
      <c r="C643" s="499" t="s">
        <v>16</v>
      </c>
      <c r="D643" s="500"/>
      <c r="E643" s="61">
        <v>6.42</v>
      </c>
      <c r="F643" s="61">
        <v>13.57</v>
      </c>
      <c r="G643" s="62">
        <v>1.1150198400000002</v>
      </c>
      <c r="H643" s="73">
        <v>2</v>
      </c>
      <c r="I643" s="130">
        <v>27.14</v>
      </c>
    </row>
    <row r="644" spans="1:9" ht="13.05" customHeight="1" x14ac:dyDescent="0.25">
      <c r="A644" s="56" t="s">
        <v>396</v>
      </c>
      <c r="B644" s="71"/>
      <c r="C644" s="499" t="s">
        <v>512</v>
      </c>
      <c r="D644" s="500"/>
      <c r="E644" s="61" t="s">
        <v>512</v>
      </c>
      <c r="F644" s="61" t="s">
        <v>512</v>
      </c>
      <c r="G644" s="62" t="s">
        <v>512</v>
      </c>
      <c r="H644" s="73"/>
      <c r="I644" s="130" t="s">
        <v>512</v>
      </c>
    </row>
    <row r="645" spans="1:9" ht="13.05" customHeight="1" x14ac:dyDescent="0.25">
      <c r="A645" s="56" t="s">
        <v>396</v>
      </c>
      <c r="B645" s="71"/>
      <c r="C645" s="499" t="s">
        <v>512</v>
      </c>
      <c r="D645" s="500"/>
      <c r="E645" s="61" t="s">
        <v>512</v>
      </c>
      <c r="F645" s="61" t="s">
        <v>512</v>
      </c>
      <c r="G645" s="62" t="s">
        <v>512</v>
      </c>
      <c r="H645" s="73"/>
      <c r="I645" s="130" t="s">
        <v>512</v>
      </c>
    </row>
    <row r="646" spans="1:9" ht="13.05" customHeight="1" x14ac:dyDescent="0.25">
      <c r="A646" s="56" t="s">
        <v>396</v>
      </c>
      <c r="B646" s="71"/>
      <c r="C646" s="499" t="s">
        <v>512</v>
      </c>
      <c r="D646" s="500"/>
      <c r="E646" s="61" t="s">
        <v>512</v>
      </c>
      <c r="F646" s="61" t="s">
        <v>512</v>
      </c>
      <c r="G646" s="62" t="s">
        <v>512</v>
      </c>
      <c r="H646" s="73"/>
      <c r="I646" s="130" t="s">
        <v>512</v>
      </c>
    </row>
    <row r="647" spans="1:9" ht="12.15" customHeight="1" x14ac:dyDescent="0.25">
      <c r="A647" s="56" t="s">
        <v>396</v>
      </c>
      <c r="D647" s="57"/>
      <c r="E647" s="57"/>
      <c r="F647" s="57"/>
      <c r="G647" s="57"/>
      <c r="H647" s="58" t="s">
        <v>17</v>
      </c>
      <c r="I647" s="68">
        <v>51.2</v>
      </c>
    </row>
    <row r="648" spans="1:9" ht="10.8" customHeight="1" x14ac:dyDescent="0.25">
      <c r="A648" s="56" t="s">
        <v>396</v>
      </c>
      <c r="C648" s="501"/>
      <c r="D648" s="501"/>
      <c r="E648" s="501"/>
      <c r="F648" s="501"/>
      <c r="G648" s="501"/>
      <c r="H648" s="501"/>
      <c r="I648" s="501"/>
    </row>
    <row r="649" spans="1:9" ht="24.15" customHeight="1" x14ac:dyDescent="0.25">
      <c r="A649" s="56" t="s">
        <v>396</v>
      </c>
      <c r="B649" s="70" t="s">
        <v>249</v>
      </c>
      <c r="C649" s="1" t="s">
        <v>18</v>
      </c>
      <c r="D649" s="59"/>
      <c r="E649" s="59"/>
      <c r="F649" s="4"/>
      <c r="G649" s="3" t="s">
        <v>19</v>
      </c>
      <c r="H649" s="64" t="s">
        <v>20</v>
      </c>
      <c r="I649" s="131" t="s">
        <v>6</v>
      </c>
    </row>
    <row r="650" spans="1:9" ht="13.05" customHeight="1" x14ac:dyDescent="0.25">
      <c r="A650" s="56" t="s">
        <v>396</v>
      </c>
      <c r="B650" s="71">
        <v>12</v>
      </c>
      <c r="C650" s="2" t="s">
        <v>21</v>
      </c>
      <c r="D650" s="63"/>
      <c r="E650" s="63"/>
      <c r="F650" s="5"/>
      <c r="G650" s="66">
        <v>9.6000000000000002E-2</v>
      </c>
      <c r="H650" s="65" t="s">
        <v>22</v>
      </c>
      <c r="I650" s="67">
        <v>4.91</v>
      </c>
    </row>
    <row r="651" spans="1:9" ht="13.05" customHeight="1" x14ac:dyDescent="0.25">
      <c r="A651" s="56" t="s">
        <v>396</v>
      </c>
      <c r="B651" s="71">
        <v>11</v>
      </c>
      <c r="C651" s="2" t="s">
        <v>23</v>
      </c>
      <c r="D651" s="63"/>
      <c r="E651" s="63"/>
      <c r="F651" s="5"/>
      <c r="G651" s="66">
        <v>1.12E-2</v>
      </c>
      <c r="H651" s="65" t="s">
        <v>22</v>
      </c>
      <c r="I651" s="67">
        <v>0.56999999999999995</v>
      </c>
    </row>
    <row r="652" spans="1:9" ht="13.05" customHeight="1" x14ac:dyDescent="0.25">
      <c r="A652" s="56" t="s">
        <v>396</v>
      </c>
      <c r="B652" s="71">
        <v>13</v>
      </c>
      <c r="C652" s="2" t="s">
        <v>24</v>
      </c>
      <c r="D652" s="63"/>
      <c r="E652" s="63"/>
      <c r="F652" s="5"/>
      <c r="G652" s="66">
        <v>4.7899999999999998E-2</v>
      </c>
      <c r="H652" s="65" t="s">
        <v>22</v>
      </c>
      <c r="I652" s="67">
        <v>2.4500000000000002</v>
      </c>
    </row>
    <row r="653" spans="1:9" ht="11.4" customHeight="1" x14ac:dyDescent="0.25">
      <c r="A653" s="56" t="s">
        <v>396</v>
      </c>
      <c r="B653" s="71">
        <v>14</v>
      </c>
      <c r="C653" s="2" t="s">
        <v>264</v>
      </c>
      <c r="D653" s="63"/>
      <c r="E653" s="63"/>
      <c r="F653" s="5"/>
      <c r="G653" s="66">
        <v>0.05</v>
      </c>
      <c r="H653" s="65" t="s">
        <v>22</v>
      </c>
      <c r="I653" s="67">
        <v>2.56</v>
      </c>
    </row>
    <row r="654" spans="1:9" ht="12.15" customHeight="1" x14ac:dyDescent="0.25">
      <c r="A654" s="56" t="s">
        <v>396</v>
      </c>
      <c r="D654" s="57"/>
      <c r="E654" s="57"/>
      <c r="F654" s="57"/>
      <c r="G654" s="57"/>
      <c r="H654" s="58" t="s">
        <v>25</v>
      </c>
      <c r="I654" s="68">
        <v>10.49</v>
      </c>
    </row>
    <row r="655" spans="1:9" ht="10.8" customHeight="1" x14ac:dyDescent="0.25">
      <c r="A655" s="56" t="s">
        <v>396</v>
      </c>
      <c r="C655" s="501"/>
      <c r="D655" s="501"/>
      <c r="E655" s="501"/>
      <c r="F655" s="501"/>
      <c r="G655" s="501"/>
      <c r="H655" s="501"/>
      <c r="I655" s="501"/>
    </row>
    <row r="656" spans="1:9" ht="12.15" customHeight="1" x14ac:dyDescent="0.25">
      <c r="A656" s="56" t="s">
        <v>396</v>
      </c>
      <c r="B656" s="494" t="s">
        <v>26</v>
      </c>
      <c r="C656" s="494"/>
      <c r="D656" s="494"/>
      <c r="E656" s="494"/>
      <c r="F656" s="494"/>
      <c r="G656" s="494"/>
      <c r="H656" s="494"/>
      <c r="I656" s="68">
        <v>223.76</v>
      </c>
    </row>
    <row r="657" spans="1:11" ht="12.15" customHeight="1" x14ac:dyDescent="0.25">
      <c r="A657" s="56" t="s">
        <v>396</v>
      </c>
      <c r="B657" s="494" t="s">
        <v>27</v>
      </c>
      <c r="C657" s="494"/>
      <c r="D657" s="494"/>
      <c r="E657" s="494"/>
      <c r="F657" s="494"/>
      <c r="G657" s="494"/>
      <c r="H657" s="494"/>
      <c r="I657" s="142">
        <v>1694.2771250000001</v>
      </c>
      <c r="K657" s="142">
        <v>1355.4217000000001</v>
      </c>
    </row>
    <row r="658" spans="1:11" ht="12.15" customHeight="1" x14ac:dyDescent="0.25">
      <c r="A658" s="56" t="s">
        <v>396</v>
      </c>
      <c r="B658" s="494" t="s">
        <v>28</v>
      </c>
      <c r="C658" s="494"/>
      <c r="D658" s="494"/>
      <c r="E658" s="494"/>
      <c r="F658" s="494"/>
      <c r="G658" s="494"/>
      <c r="H658" s="494"/>
      <c r="I658" s="68">
        <v>0.13</v>
      </c>
    </row>
    <row r="659" spans="1:11" ht="10.8" customHeight="1" x14ac:dyDescent="0.25">
      <c r="A659" s="56" t="s">
        <v>396</v>
      </c>
      <c r="C659" s="501"/>
      <c r="D659" s="501"/>
      <c r="E659" s="501"/>
      <c r="F659" s="501"/>
      <c r="G659" s="501"/>
      <c r="H659" s="501"/>
      <c r="I659" s="501"/>
    </row>
    <row r="660" spans="1:11" ht="24.15" customHeight="1" x14ac:dyDescent="0.25">
      <c r="A660" s="56" t="s">
        <v>396</v>
      </c>
      <c r="B660" s="75" t="s">
        <v>249</v>
      </c>
      <c r="C660" s="506" t="s">
        <v>29</v>
      </c>
      <c r="D660" s="506"/>
      <c r="E660" s="506"/>
      <c r="F660" s="64" t="s">
        <v>252</v>
      </c>
      <c r="G660" s="64" t="s">
        <v>251</v>
      </c>
      <c r="H660" s="75" t="s">
        <v>5</v>
      </c>
      <c r="I660" s="133" t="s">
        <v>30</v>
      </c>
    </row>
    <row r="661" spans="1:11" ht="13.05" customHeight="1" x14ac:dyDescent="0.25">
      <c r="A661" s="56" t="s">
        <v>396</v>
      </c>
      <c r="B661" s="76"/>
      <c r="C661" s="490" t="s">
        <v>512</v>
      </c>
      <c r="D661" s="491"/>
      <c r="E661" s="492"/>
      <c r="F661" s="82" t="s">
        <v>512</v>
      </c>
      <c r="G661" s="83" t="s">
        <v>512</v>
      </c>
      <c r="H661" s="141"/>
      <c r="I661" s="83" t="s">
        <v>512</v>
      </c>
    </row>
    <row r="662" spans="1:11" ht="13.05" customHeight="1" x14ac:dyDescent="0.25">
      <c r="A662" s="56" t="s">
        <v>396</v>
      </c>
      <c r="B662" s="76"/>
      <c r="C662" s="490" t="s">
        <v>512</v>
      </c>
      <c r="D662" s="491"/>
      <c r="E662" s="492"/>
      <c r="F662" s="82" t="s">
        <v>512</v>
      </c>
      <c r="G662" s="83" t="s">
        <v>512</v>
      </c>
      <c r="H662" s="141"/>
      <c r="I662" s="83" t="s">
        <v>512</v>
      </c>
    </row>
    <row r="663" spans="1:11" ht="13.05" customHeight="1" x14ac:dyDescent="0.25">
      <c r="A663" s="56" t="s">
        <v>396</v>
      </c>
      <c r="B663" s="76"/>
      <c r="C663" s="490" t="s">
        <v>512</v>
      </c>
      <c r="D663" s="491"/>
      <c r="E663" s="492"/>
      <c r="F663" s="82" t="s">
        <v>512</v>
      </c>
      <c r="G663" s="83" t="s">
        <v>512</v>
      </c>
      <c r="H663" s="141"/>
      <c r="I663" s="83" t="s">
        <v>512</v>
      </c>
    </row>
    <row r="664" spans="1:11" ht="13.05" customHeight="1" x14ac:dyDescent="0.25">
      <c r="A664" s="56" t="s">
        <v>396</v>
      </c>
      <c r="B664" s="76"/>
      <c r="C664" s="490" t="s">
        <v>512</v>
      </c>
      <c r="D664" s="491"/>
      <c r="E664" s="492"/>
      <c r="F664" s="82" t="s">
        <v>512</v>
      </c>
      <c r="G664" s="83" t="s">
        <v>512</v>
      </c>
      <c r="H664" s="141"/>
      <c r="I664" s="83" t="s">
        <v>512</v>
      </c>
    </row>
    <row r="665" spans="1:11" ht="13.05" customHeight="1" x14ac:dyDescent="0.25">
      <c r="A665" s="56" t="s">
        <v>396</v>
      </c>
      <c r="B665" s="76"/>
      <c r="C665" s="490" t="s">
        <v>512</v>
      </c>
      <c r="D665" s="491"/>
      <c r="E665" s="492"/>
      <c r="F665" s="82" t="s">
        <v>512</v>
      </c>
      <c r="G665" s="83" t="s">
        <v>512</v>
      </c>
      <c r="H665" s="141"/>
      <c r="I665" s="83" t="s">
        <v>512</v>
      </c>
    </row>
    <row r="666" spans="1:11" ht="13.05" customHeight="1" x14ac:dyDescent="0.25">
      <c r="A666" s="56" t="s">
        <v>396</v>
      </c>
      <c r="B666" s="76"/>
      <c r="C666" s="490" t="s">
        <v>512</v>
      </c>
      <c r="D666" s="491"/>
      <c r="E666" s="492"/>
      <c r="F666" s="82" t="s">
        <v>512</v>
      </c>
      <c r="G666" s="83" t="s">
        <v>512</v>
      </c>
      <c r="H666" s="141"/>
      <c r="I666" s="83" t="s">
        <v>512</v>
      </c>
    </row>
    <row r="667" spans="1:11" ht="13.05" customHeight="1" x14ac:dyDescent="0.25">
      <c r="A667" s="56" t="s">
        <v>396</v>
      </c>
      <c r="B667" s="76"/>
      <c r="C667" s="490" t="s">
        <v>512</v>
      </c>
      <c r="D667" s="491"/>
      <c r="E667" s="492"/>
      <c r="F667" s="82" t="s">
        <v>512</v>
      </c>
      <c r="G667" s="83" t="s">
        <v>512</v>
      </c>
      <c r="H667" s="141"/>
      <c r="I667" s="83" t="s">
        <v>512</v>
      </c>
    </row>
    <row r="668" spans="1:11" ht="12.15" customHeight="1" x14ac:dyDescent="0.25">
      <c r="A668" s="56" t="s">
        <v>396</v>
      </c>
      <c r="D668" s="57"/>
      <c r="E668" s="57"/>
      <c r="F668" s="57"/>
      <c r="G668" s="57"/>
      <c r="H668" s="58" t="s">
        <v>31</v>
      </c>
      <c r="I668" s="68">
        <v>0</v>
      </c>
    </row>
    <row r="669" spans="1:11" ht="10.8" customHeight="1" x14ac:dyDescent="0.25">
      <c r="A669" s="56" t="s">
        <v>396</v>
      </c>
      <c r="C669" s="501"/>
      <c r="D669" s="501"/>
      <c r="E669" s="501"/>
      <c r="F669" s="501"/>
      <c r="G669" s="501"/>
      <c r="H669" s="501"/>
      <c r="I669" s="501"/>
    </row>
    <row r="670" spans="1:11" ht="24.15" customHeight="1" x14ac:dyDescent="0.25">
      <c r="A670" s="56" t="s">
        <v>396</v>
      </c>
      <c r="B670" s="75" t="s">
        <v>249</v>
      </c>
      <c r="C670" s="1" t="s">
        <v>32</v>
      </c>
      <c r="D670" s="59"/>
      <c r="E670" s="59"/>
      <c r="F670" s="64" t="s">
        <v>252</v>
      </c>
      <c r="G670" s="64" t="s">
        <v>251</v>
      </c>
      <c r="H670" s="75" t="s">
        <v>5</v>
      </c>
      <c r="I670" s="133" t="s">
        <v>30</v>
      </c>
    </row>
    <row r="671" spans="1:11" ht="13.05" customHeight="1" x14ac:dyDescent="0.25">
      <c r="A671" s="56" t="s">
        <v>396</v>
      </c>
      <c r="B671" s="76"/>
      <c r="C671" s="490" t="s">
        <v>512</v>
      </c>
      <c r="D671" s="491"/>
      <c r="E671" s="492"/>
      <c r="F671" s="82" t="s">
        <v>512</v>
      </c>
      <c r="G671" s="83" t="s">
        <v>512</v>
      </c>
      <c r="H671" s="80"/>
      <c r="I671" s="83" t="s">
        <v>512</v>
      </c>
    </row>
    <row r="672" spans="1:11" ht="13.05" customHeight="1" x14ac:dyDescent="0.25">
      <c r="A672" s="56" t="s">
        <v>396</v>
      </c>
      <c r="B672" s="76"/>
      <c r="C672" s="490" t="s">
        <v>512</v>
      </c>
      <c r="D672" s="491"/>
      <c r="E672" s="492"/>
      <c r="F672" s="82" t="s">
        <v>512</v>
      </c>
      <c r="G672" s="83" t="s">
        <v>512</v>
      </c>
      <c r="H672" s="80"/>
      <c r="I672" s="83" t="s">
        <v>512</v>
      </c>
    </row>
    <row r="673" spans="1:11" ht="13.05" customHeight="1" x14ac:dyDescent="0.25">
      <c r="A673" s="56" t="s">
        <v>396</v>
      </c>
      <c r="B673" s="76"/>
      <c r="C673" s="490" t="s">
        <v>512</v>
      </c>
      <c r="D673" s="491"/>
      <c r="E673" s="492"/>
      <c r="F673" s="82" t="s">
        <v>512</v>
      </c>
      <c r="G673" s="83" t="s">
        <v>512</v>
      </c>
      <c r="H673" s="80"/>
      <c r="I673" s="83" t="s">
        <v>512</v>
      </c>
    </row>
    <row r="674" spans="1:11" ht="13.05" customHeight="1" x14ac:dyDescent="0.25">
      <c r="A674" s="56" t="s">
        <v>396</v>
      </c>
      <c r="B674" s="76"/>
      <c r="C674" s="490" t="s">
        <v>512</v>
      </c>
      <c r="D674" s="491"/>
      <c r="E674" s="492"/>
      <c r="F674" s="82" t="s">
        <v>512</v>
      </c>
      <c r="G674" s="83" t="s">
        <v>512</v>
      </c>
      <c r="H674" s="80"/>
      <c r="I674" s="83" t="s">
        <v>512</v>
      </c>
    </row>
    <row r="675" spans="1:11" ht="12.15" customHeight="1" x14ac:dyDescent="0.25">
      <c r="A675" s="56" t="s">
        <v>396</v>
      </c>
      <c r="D675" s="57"/>
      <c r="E675" s="57"/>
      <c r="F675" s="57"/>
      <c r="G675" s="57"/>
      <c r="H675" s="86" t="s">
        <v>33</v>
      </c>
      <c r="I675" s="68">
        <v>0</v>
      </c>
    </row>
    <row r="676" spans="1:11" ht="10.8" customHeight="1" x14ac:dyDescent="0.25">
      <c r="A676" s="56" t="s">
        <v>396</v>
      </c>
      <c r="C676" s="501"/>
      <c r="D676" s="501"/>
      <c r="E676" s="501"/>
      <c r="F676" s="501"/>
      <c r="G676" s="501"/>
      <c r="H676" s="501"/>
      <c r="I676" s="501"/>
    </row>
    <row r="677" spans="1:11" ht="24.15" customHeight="1" x14ac:dyDescent="0.25">
      <c r="A677" s="56" t="s">
        <v>396</v>
      </c>
      <c r="B677" s="75" t="s">
        <v>249</v>
      </c>
      <c r="C677" s="1" t="s">
        <v>34</v>
      </c>
      <c r="D677" s="3" t="s">
        <v>254</v>
      </c>
      <c r="E677" s="3" t="s">
        <v>35</v>
      </c>
      <c r="F677" s="3" t="s">
        <v>255</v>
      </c>
      <c r="G677" s="3" t="s">
        <v>253</v>
      </c>
      <c r="H677" s="75" t="s">
        <v>5</v>
      </c>
      <c r="I677" s="133" t="s">
        <v>30</v>
      </c>
    </row>
    <row r="678" spans="1:11" ht="13.05" customHeight="1" x14ac:dyDescent="0.25">
      <c r="A678" s="56" t="s">
        <v>396</v>
      </c>
      <c r="B678" s="76"/>
      <c r="C678" s="77"/>
      <c r="D678" s="78"/>
      <c r="E678" s="78"/>
      <c r="F678" s="78"/>
      <c r="G678" s="79"/>
      <c r="H678" s="80"/>
      <c r="I678" s="83"/>
    </row>
    <row r="679" spans="1:11" ht="13.05" customHeight="1" x14ac:dyDescent="0.25">
      <c r="A679" s="56" t="s">
        <v>396</v>
      </c>
      <c r="B679" s="84"/>
      <c r="C679" s="84"/>
      <c r="D679" s="85"/>
      <c r="E679" s="85"/>
      <c r="F679" s="85"/>
      <c r="G679" s="85"/>
      <c r="H679" s="74"/>
      <c r="I679" s="81"/>
    </row>
    <row r="680" spans="1:11" ht="12.15" customHeight="1" x14ac:dyDescent="0.25">
      <c r="A680" s="56" t="s">
        <v>396</v>
      </c>
      <c r="D680" s="57"/>
      <c r="E680" s="57"/>
      <c r="F680" s="57"/>
      <c r="G680" s="57"/>
      <c r="H680" s="86" t="s">
        <v>36</v>
      </c>
      <c r="I680" s="68">
        <v>0</v>
      </c>
    </row>
    <row r="681" spans="1:11" ht="10.8" customHeight="1" x14ac:dyDescent="0.25">
      <c r="A681" s="56" t="s">
        <v>396</v>
      </c>
      <c r="C681" s="501"/>
      <c r="D681" s="501"/>
      <c r="E681" s="501"/>
      <c r="F681" s="501"/>
      <c r="G681" s="501"/>
      <c r="H681" s="501"/>
      <c r="I681" s="501"/>
    </row>
    <row r="682" spans="1:11" ht="12.15" customHeight="1" x14ac:dyDescent="0.25">
      <c r="A682" s="56" t="s">
        <v>396</v>
      </c>
      <c r="B682" s="487" t="s">
        <v>37</v>
      </c>
      <c r="C682" s="488"/>
      <c r="D682" s="488"/>
      <c r="E682" s="488"/>
      <c r="F682" s="488"/>
      <c r="G682" s="488"/>
      <c r="H682" s="488"/>
      <c r="I682" s="68">
        <v>0.13</v>
      </c>
    </row>
    <row r="683" spans="1:11" ht="12.15" customHeight="1" x14ac:dyDescent="0.25">
      <c r="A683" s="56" t="s">
        <v>396</v>
      </c>
      <c r="B683" s="487" t="s">
        <v>256</v>
      </c>
      <c r="C683" s="488"/>
      <c r="D683" s="488"/>
      <c r="E683" s="488"/>
      <c r="F683" s="488"/>
      <c r="G683" s="488"/>
      <c r="H683" s="87">
        <v>0.1191</v>
      </c>
      <c r="I683" s="68">
        <v>0.01</v>
      </c>
    </row>
    <row r="684" spans="1:11" ht="12.15" customHeight="1" x14ac:dyDescent="0.25">
      <c r="A684" s="56" t="s">
        <v>396</v>
      </c>
      <c r="B684" s="487" t="s">
        <v>38</v>
      </c>
      <c r="C684" s="488"/>
      <c r="D684" s="488"/>
      <c r="E684" s="488"/>
      <c r="F684" s="488"/>
      <c r="G684" s="488"/>
      <c r="H684" s="488"/>
      <c r="I684" s="68">
        <v>0.14000000000000001</v>
      </c>
    </row>
    <row r="685" spans="1:11" ht="12.6" customHeight="1" x14ac:dyDescent="0.25">
      <c r="A685" s="56" t="s">
        <v>396</v>
      </c>
      <c r="B685" s="507" t="s">
        <v>482</v>
      </c>
      <c r="C685" s="507"/>
      <c r="D685" s="507"/>
      <c r="E685" s="507"/>
      <c r="F685" s="507"/>
      <c r="G685" s="507"/>
      <c r="H685" s="507"/>
      <c r="I685" s="507"/>
    </row>
    <row r="686" spans="1:11" ht="13.35" customHeight="1" x14ac:dyDescent="0.25">
      <c r="A686" s="56" t="s">
        <v>396</v>
      </c>
      <c r="B686" s="56" t="s">
        <v>248</v>
      </c>
      <c r="C686" s="501" t="s">
        <v>246</v>
      </c>
      <c r="D686" s="501"/>
      <c r="E686" s="501"/>
      <c r="F686" s="501"/>
      <c r="G686" s="501"/>
      <c r="H686" s="501"/>
      <c r="I686" s="127" t="s">
        <v>247</v>
      </c>
    </row>
    <row r="687" spans="1:11" ht="12.15" customHeight="1" x14ac:dyDescent="0.25">
      <c r="A687" s="69" t="s">
        <v>396</v>
      </c>
      <c r="B687" s="162">
        <v>44205</v>
      </c>
      <c r="C687" s="508" t="s">
        <v>127</v>
      </c>
      <c r="D687" s="508"/>
      <c r="E687" s="508"/>
      <c r="F687" s="508"/>
      <c r="G687" s="508"/>
      <c r="H687" s="508"/>
      <c r="I687" s="163" t="s">
        <v>469</v>
      </c>
      <c r="K687" s="123">
        <v>148.49</v>
      </c>
    </row>
    <row r="688" spans="1:11" ht="24.15" customHeight="1" x14ac:dyDescent="0.25">
      <c r="A688" s="56" t="s">
        <v>396</v>
      </c>
      <c r="B688" s="70" t="s">
        <v>249</v>
      </c>
      <c r="C688" s="3" t="s">
        <v>0</v>
      </c>
      <c r="D688" s="70" t="s">
        <v>1</v>
      </c>
      <c r="E688" s="3" t="s">
        <v>2</v>
      </c>
      <c r="F688" s="3" t="s">
        <v>3</v>
      </c>
      <c r="G688" s="3" t="s">
        <v>4</v>
      </c>
      <c r="H688" s="70" t="s">
        <v>5</v>
      </c>
      <c r="I688" s="129" t="s">
        <v>6</v>
      </c>
    </row>
    <row r="689" spans="1:9" x14ac:dyDescent="0.25">
      <c r="A689" s="56" t="s">
        <v>396</v>
      </c>
      <c r="B689" s="71">
        <v>30015</v>
      </c>
      <c r="C689" s="134" t="s">
        <v>147</v>
      </c>
      <c r="D689" s="72">
        <v>0.37</v>
      </c>
      <c r="E689" s="60">
        <v>0.63</v>
      </c>
      <c r="F689" s="61">
        <v>86.212999999999994</v>
      </c>
      <c r="G689" s="61">
        <v>58.480000000000004</v>
      </c>
      <c r="H689" s="136">
        <v>1</v>
      </c>
      <c r="I689" s="67">
        <v>68.739999999999995</v>
      </c>
    </row>
    <row r="690" spans="1:9" ht="13.05" customHeight="1" x14ac:dyDescent="0.25">
      <c r="A690" s="56" t="s">
        <v>396</v>
      </c>
      <c r="B690" s="71">
        <v>30012</v>
      </c>
      <c r="C690" s="134" t="s">
        <v>50</v>
      </c>
      <c r="D690" s="72">
        <v>0.43</v>
      </c>
      <c r="E690" s="60">
        <v>0.57000000000000006</v>
      </c>
      <c r="F690" s="61">
        <v>87.410199999999989</v>
      </c>
      <c r="G690" s="61">
        <v>59.76</v>
      </c>
      <c r="H690" s="136">
        <v>1</v>
      </c>
      <c r="I690" s="67">
        <v>71.64</v>
      </c>
    </row>
    <row r="691" spans="1:9" ht="13.05" customHeight="1" x14ac:dyDescent="0.25">
      <c r="A691" s="56" t="s">
        <v>396</v>
      </c>
      <c r="B691" s="71">
        <v>30005</v>
      </c>
      <c r="C691" s="134" t="s">
        <v>56</v>
      </c>
      <c r="D691" s="72">
        <v>0.2</v>
      </c>
      <c r="E691" s="60">
        <v>0.8</v>
      </c>
      <c r="F691" s="61">
        <v>49.7057</v>
      </c>
      <c r="G691" s="61">
        <v>27.11</v>
      </c>
      <c r="H691" s="136">
        <v>1</v>
      </c>
      <c r="I691" s="67">
        <v>31.62</v>
      </c>
    </row>
    <row r="692" spans="1:9" x14ac:dyDescent="0.25">
      <c r="A692" s="56" t="s">
        <v>396</v>
      </c>
      <c r="B692" s="71">
        <v>30017</v>
      </c>
      <c r="C692" s="134" t="s">
        <v>58</v>
      </c>
      <c r="D692" s="72">
        <v>0.2</v>
      </c>
      <c r="E692" s="60">
        <v>0.8</v>
      </c>
      <c r="F692" s="61">
        <v>3.7704499999999999</v>
      </c>
      <c r="G692" s="61">
        <v>2.2599999999999998</v>
      </c>
      <c r="H692" s="136">
        <v>1</v>
      </c>
      <c r="I692" s="67">
        <v>2.56</v>
      </c>
    </row>
    <row r="693" spans="1:9" x14ac:dyDescent="0.25">
      <c r="A693" s="56" t="s">
        <v>396</v>
      </c>
      <c r="B693" s="71">
        <v>30023</v>
      </c>
      <c r="C693" s="134" t="s">
        <v>59</v>
      </c>
      <c r="D693" s="72">
        <v>1</v>
      </c>
      <c r="E693" s="60">
        <v>0</v>
      </c>
      <c r="F693" s="61">
        <v>195.01219999999998</v>
      </c>
      <c r="G693" s="61">
        <v>102.82000000000001</v>
      </c>
      <c r="H693" s="136">
        <v>1</v>
      </c>
      <c r="I693" s="67">
        <v>195.01</v>
      </c>
    </row>
    <row r="694" spans="1:9" ht="13.05" customHeight="1" x14ac:dyDescent="0.25">
      <c r="A694" s="56" t="s">
        <v>396</v>
      </c>
      <c r="B694" s="71"/>
      <c r="C694" s="134" t="s">
        <v>512</v>
      </c>
      <c r="D694" s="72"/>
      <c r="E694" s="60" t="s">
        <v>512</v>
      </c>
      <c r="F694" s="61" t="s">
        <v>512</v>
      </c>
      <c r="G694" s="61" t="s">
        <v>512</v>
      </c>
      <c r="H694" s="136"/>
      <c r="I694" s="67" t="s">
        <v>512</v>
      </c>
    </row>
    <row r="695" spans="1:9" ht="12.15" customHeight="1" x14ac:dyDescent="0.25">
      <c r="A695" s="56" t="s">
        <v>396</v>
      </c>
      <c r="B695" s="71"/>
      <c r="C695" s="134" t="s">
        <v>512</v>
      </c>
      <c r="D695" s="72"/>
      <c r="E695" s="60" t="s">
        <v>512</v>
      </c>
      <c r="F695" s="61" t="s">
        <v>512</v>
      </c>
      <c r="G695" s="61" t="s">
        <v>512</v>
      </c>
      <c r="H695" s="73"/>
      <c r="I695" s="67" t="s">
        <v>512</v>
      </c>
    </row>
    <row r="696" spans="1:9" ht="12.15" customHeight="1" x14ac:dyDescent="0.25">
      <c r="A696" s="56" t="s">
        <v>396</v>
      </c>
      <c r="D696" s="57"/>
      <c r="E696" s="57"/>
      <c r="F696" s="57"/>
      <c r="G696" s="57"/>
      <c r="H696" s="58" t="s">
        <v>11</v>
      </c>
      <c r="I696" s="68">
        <v>369.57</v>
      </c>
    </row>
    <row r="697" spans="1:9" ht="10.8" customHeight="1" x14ac:dyDescent="0.25">
      <c r="A697" s="56" t="s">
        <v>396</v>
      </c>
      <c r="C697" s="501"/>
      <c r="D697" s="501"/>
      <c r="E697" s="501"/>
      <c r="F697" s="501"/>
      <c r="G697" s="501"/>
      <c r="H697" s="501"/>
      <c r="I697" s="501"/>
    </row>
    <row r="698" spans="1:9" ht="24.15" customHeight="1" x14ac:dyDescent="0.25">
      <c r="A698" s="56" t="s">
        <v>396</v>
      </c>
      <c r="B698" s="70" t="s">
        <v>249</v>
      </c>
      <c r="C698" s="504" t="s">
        <v>12</v>
      </c>
      <c r="D698" s="505"/>
      <c r="E698" s="3" t="s">
        <v>13</v>
      </c>
      <c r="F698" s="3" t="s">
        <v>14</v>
      </c>
      <c r="G698" s="3" t="s">
        <v>250</v>
      </c>
      <c r="H698" s="70" t="s">
        <v>5</v>
      </c>
      <c r="I698" s="129" t="s">
        <v>6</v>
      </c>
    </row>
    <row r="699" spans="1:9" ht="13.05" customHeight="1" x14ac:dyDescent="0.25">
      <c r="A699" s="56" t="s">
        <v>396</v>
      </c>
      <c r="B699" s="71">
        <v>20002</v>
      </c>
      <c r="C699" s="499" t="s">
        <v>15</v>
      </c>
      <c r="D699" s="500"/>
      <c r="E699" s="61">
        <v>11.38</v>
      </c>
      <c r="F699" s="61">
        <v>24.06</v>
      </c>
      <c r="G699" s="62">
        <v>1.1150198400000002</v>
      </c>
      <c r="H699" s="73">
        <v>2</v>
      </c>
      <c r="I699" s="130">
        <v>48.12</v>
      </c>
    </row>
    <row r="700" spans="1:9" ht="13.05" customHeight="1" x14ac:dyDescent="0.25">
      <c r="A700" s="56" t="s">
        <v>396</v>
      </c>
      <c r="B700" s="71">
        <v>20031</v>
      </c>
      <c r="C700" s="499" t="s">
        <v>16</v>
      </c>
      <c r="D700" s="500"/>
      <c r="E700" s="61">
        <v>6.42</v>
      </c>
      <c r="F700" s="61">
        <v>13.57</v>
      </c>
      <c r="G700" s="62">
        <v>1.1150198400000002</v>
      </c>
      <c r="H700" s="73">
        <v>22</v>
      </c>
      <c r="I700" s="130">
        <v>298.54000000000002</v>
      </c>
    </row>
    <row r="701" spans="1:9" ht="13.05" customHeight="1" x14ac:dyDescent="0.25">
      <c r="A701" s="56" t="s">
        <v>396</v>
      </c>
      <c r="B701" s="71"/>
      <c r="C701" s="499" t="s">
        <v>512</v>
      </c>
      <c r="D701" s="500"/>
      <c r="E701" s="61" t="s">
        <v>512</v>
      </c>
      <c r="F701" s="61" t="s">
        <v>512</v>
      </c>
      <c r="G701" s="62" t="s">
        <v>512</v>
      </c>
      <c r="H701" s="73"/>
      <c r="I701" s="130" t="s">
        <v>512</v>
      </c>
    </row>
    <row r="702" spans="1:9" ht="13.05" customHeight="1" x14ac:dyDescent="0.25">
      <c r="A702" s="56" t="s">
        <v>396</v>
      </c>
      <c r="B702" s="71"/>
      <c r="C702" s="499" t="s">
        <v>512</v>
      </c>
      <c r="D702" s="500"/>
      <c r="E702" s="61" t="s">
        <v>512</v>
      </c>
      <c r="F702" s="61" t="s">
        <v>512</v>
      </c>
      <c r="G702" s="62" t="s">
        <v>512</v>
      </c>
      <c r="H702" s="73"/>
      <c r="I702" s="130" t="s">
        <v>512</v>
      </c>
    </row>
    <row r="703" spans="1:9" ht="13.05" customHeight="1" x14ac:dyDescent="0.25">
      <c r="A703" s="56" t="s">
        <v>396</v>
      </c>
      <c r="B703" s="71"/>
      <c r="C703" s="499" t="s">
        <v>512</v>
      </c>
      <c r="D703" s="500"/>
      <c r="E703" s="61" t="s">
        <v>512</v>
      </c>
      <c r="F703" s="61" t="s">
        <v>512</v>
      </c>
      <c r="G703" s="62" t="s">
        <v>512</v>
      </c>
      <c r="H703" s="73"/>
      <c r="I703" s="130" t="s">
        <v>512</v>
      </c>
    </row>
    <row r="704" spans="1:9" ht="12.15" customHeight="1" x14ac:dyDescent="0.25">
      <c r="A704" s="56" t="s">
        <v>396</v>
      </c>
      <c r="D704" s="57"/>
      <c r="E704" s="57"/>
      <c r="F704" s="57"/>
      <c r="G704" s="57"/>
      <c r="H704" s="58" t="s">
        <v>17</v>
      </c>
      <c r="I704" s="68">
        <v>346.66</v>
      </c>
    </row>
    <row r="705" spans="1:11" ht="10.8" customHeight="1" x14ac:dyDescent="0.25">
      <c r="A705" s="56" t="s">
        <v>396</v>
      </c>
      <c r="C705" s="501"/>
      <c r="D705" s="501"/>
      <c r="E705" s="501"/>
      <c r="F705" s="501"/>
      <c r="G705" s="501"/>
      <c r="H705" s="501"/>
      <c r="I705" s="501"/>
    </row>
    <row r="706" spans="1:11" ht="24.15" customHeight="1" x14ac:dyDescent="0.25">
      <c r="A706" s="56" t="s">
        <v>396</v>
      </c>
      <c r="B706" s="70" t="s">
        <v>249</v>
      </c>
      <c r="C706" s="1" t="s">
        <v>18</v>
      </c>
      <c r="D706" s="59"/>
      <c r="E706" s="59"/>
      <c r="F706" s="4"/>
      <c r="G706" s="3" t="s">
        <v>19</v>
      </c>
      <c r="H706" s="64" t="s">
        <v>20</v>
      </c>
      <c r="I706" s="131" t="s">
        <v>6</v>
      </c>
    </row>
    <row r="707" spans="1:11" ht="13.05" customHeight="1" x14ac:dyDescent="0.25">
      <c r="A707" s="56" t="s">
        <v>396</v>
      </c>
      <c r="B707" s="71">
        <v>12</v>
      </c>
      <c r="C707" s="2" t="s">
        <v>21</v>
      </c>
      <c r="D707" s="63"/>
      <c r="E707" s="63"/>
      <c r="F707" s="5"/>
      <c r="G707" s="66">
        <v>9.6000000000000002E-2</v>
      </c>
      <c r="H707" s="65" t="s">
        <v>22</v>
      </c>
      <c r="I707" s="67">
        <v>33.270000000000003</v>
      </c>
    </row>
    <row r="708" spans="1:11" ht="13.05" customHeight="1" x14ac:dyDescent="0.25">
      <c r="A708" s="56" t="s">
        <v>396</v>
      </c>
      <c r="B708" s="71">
        <v>11</v>
      </c>
      <c r="C708" s="2" t="s">
        <v>23</v>
      </c>
      <c r="D708" s="63"/>
      <c r="E708" s="63"/>
      <c r="F708" s="5"/>
      <c r="G708" s="66">
        <v>1.12E-2</v>
      </c>
      <c r="H708" s="65" t="s">
        <v>22</v>
      </c>
      <c r="I708" s="67">
        <v>3.88</v>
      </c>
    </row>
    <row r="709" spans="1:11" ht="13.05" customHeight="1" x14ac:dyDescent="0.25">
      <c r="A709" s="56" t="s">
        <v>396</v>
      </c>
      <c r="B709" s="71">
        <v>13</v>
      </c>
      <c r="C709" s="2" t="s">
        <v>24</v>
      </c>
      <c r="D709" s="63"/>
      <c r="E709" s="63"/>
      <c r="F709" s="5"/>
      <c r="G709" s="66">
        <v>4.7899999999999998E-2</v>
      </c>
      <c r="H709" s="65" t="s">
        <v>22</v>
      </c>
      <c r="I709" s="67">
        <v>16.600000000000001</v>
      </c>
    </row>
    <row r="710" spans="1:11" ht="11.4" customHeight="1" x14ac:dyDescent="0.25">
      <c r="A710" s="56" t="s">
        <v>396</v>
      </c>
      <c r="B710" s="71">
        <v>14</v>
      </c>
      <c r="C710" s="2" t="s">
        <v>264</v>
      </c>
      <c r="D710" s="63"/>
      <c r="E710" s="63"/>
      <c r="F710" s="5"/>
      <c r="G710" s="66">
        <v>0.05</v>
      </c>
      <c r="H710" s="65" t="s">
        <v>22</v>
      </c>
      <c r="I710" s="67">
        <v>17.329999999999998</v>
      </c>
    </row>
    <row r="711" spans="1:11" ht="12.15" customHeight="1" x14ac:dyDescent="0.25">
      <c r="A711" s="56" t="s">
        <v>396</v>
      </c>
      <c r="D711" s="57"/>
      <c r="E711" s="57"/>
      <c r="F711" s="57"/>
      <c r="G711" s="57"/>
      <c r="H711" s="58" t="s">
        <v>25</v>
      </c>
      <c r="I711" s="68">
        <v>71.080000000000013</v>
      </c>
    </row>
    <row r="712" spans="1:11" ht="10.8" customHeight="1" x14ac:dyDescent="0.25">
      <c r="A712" s="56" t="s">
        <v>396</v>
      </c>
      <c r="C712" s="501"/>
      <c r="D712" s="501"/>
      <c r="E712" s="501"/>
      <c r="F712" s="501"/>
      <c r="G712" s="501"/>
      <c r="H712" s="501"/>
      <c r="I712" s="501"/>
    </row>
    <row r="713" spans="1:11" ht="12.15" customHeight="1" x14ac:dyDescent="0.25">
      <c r="A713" s="56" t="s">
        <v>396</v>
      </c>
      <c r="B713" s="494" t="s">
        <v>26</v>
      </c>
      <c r="C713" s="494"/>
      <c r="D713" s="494"/>
      <c r="E713" s="494"/>
      <c r="F713" s="494"/>
      <c r="G713" s="494"/>
      <c r="H713" s="494"/>
      <c r="I713" s="68">
        <v>787.31</v>
      </c>
    </row>
    <row r="714" spans="1:11" ht="12.15" customHeight="1" x14ac:dyDescent="0.25">
      <c r="A714" s="56" t="s">
        <v>396</v>
      </c>
      <c r="B714" s="494" t="s">
        <v>27</v>
      </c>
      <c r="C714" s="494"/>
      <c r="D714" s="494"/>
      <c r="E714" s="494"/>
      <c r="F714" s="494"/>
      <c r="G714" s="494"/>
      <c r="H714" s="494"/>
      <c r="I714" s="142">
        <v>24.454125000000001</v>
      </c>
      <c r="K714" s="142">
        <v>19.563300000000002</v>
      </c>
    </row>
    <row r="715" spans="1:11" ht="12.15" customHeight="1" x14ac:dyDescent="0.25">
      <c r="A715" s="56" t="s">
        <v>396</v>
      </c>
      <c r="B715" s="494" t="s">
        <v>28</v>
      </c>
      <c r="C715" s="494"/>
      <c r="D715" s="494"/>
      <c r="E715" s="494"/>
      <c r="F715" s="494"/>
      <c r="G715" s="494"/>
      <c r="H715" s="494"/>
      <c r="I715" s="68">
        <v>32.19</v>
      </c>
    </row>
    <row r="716" spans="1:11" ht="10.8" customHeight="1" x14ac:dyDescent="0.25">
      <c r="A716" s="56" t="s">
        <v>396</v>
      </c>
      <c r="C716" s="501"/>
      <c r="D716" s="501"/>
      <c r="E716" s="501"/>
      <c r="F716" s="501"/>
      <c r="G716" s="501"/>
      <c r="H716" s="501"/>
      <c r="I716" s="501"/>
    </row>
    <row r="717" spans="1:11" ht="24.15" customHeight="1" x14ac:dyDescent="0.25">
      <c r="A717" s="56" t="s">
        <v>396</v>
      </c>
      <c r="B717" s="75" t="s">
        <v>249</v>
      </c>
      <c r="C717" s="506" t="s">
        <v>29</v>
      </c>
      <c r="D717" s="506"/>
      <c r="E717" s="506"/>
      <c r="F717" s="64" t="s">
        <v>252</v>
      </c>
      <c r="G717" s="64" t="s">
        <v>251</v>
      </c>
      <c r="H717" s="75" t="s">
        <v>5</v>
      </c>
      <c r="I717" s="133" t="s">
        <v>30</v>
      </c>
    </row>
    <row r="718" spans="1:11" ht="13.05" customHeight="1" x14ac:dyDescent="0.25">
      <c r="A718" s="56" t="s">
        <v>396</v>
      </c>
      <c r="B718" s="76"/>
      <c r="C718" s="490" t="s">
        <v>512</v>
      </c>
      <c r="D718" s="491"/>
      <c r="E718" s="492"/>
      <c r="F718" s="82" t="s">
        <v>512</v>
      </c>
      <c r="G718" s="83" t="s">
        <v>512</v>
      </c>
      <c r="H718" s="141"/>
      <c r="I718" s="83" t="s">
        <v>512</v>
      </c>
    </row>
    <row r="719" spans="1:11" ht="13.05" customHeight="1" x14ac:dyDescent="0.25">
      <c r="A719" s="56" t="s">
        <v>396</v>
      </c>
      <c r="B719" s="76"/>
      <c r="C719" s="490" t="s">
        <v>512</v>
      </c>
      <c r="D719" s="491"/>
      <c r="E719" s="492"/>
      <c r="F719" s="82" t="s">
        <v>512</v>
      </c>
      <c r="G719" s="83" t="s">
        <v>512</v>
      </c>
      <c r="H719" s="141"/>
      <c r="I719" s="83" t="s">
        <v>512</v>
      </c>
    </row>
    <row r="720" spans="1:11" ht="13.05" customHeight="1" x14ac:dyDescent="0.25">
      <c r="A720" s="56" t="s">
        <v>396</v>
      </c>
      <c r="B720" s="76"/>
      <c r="C720" s="490" t="s">
        <v>512</v>
      </c>
      <c r="D720" s="491"/>
      <c r="E720" s="492"/>
      <c r="F720" s="82" t="s">
        <v>512</v>
      </c>
      <c r="G720" s="83" t="s">
        <v>512</v>
      </c>
      <c r="H720" s="141"/>
      <c r="I720" s="83" t="s">
        <v>512</v>
      </c>
    </row>
    <row r="721" spans="1:9" ht="13.05" customHeight="1" x14ac:dyDescent="0.25">
      <c r="A721" s="56" t="s">
        <v>396</v>
      </c>
      <c r="B721" s="76"/>
      <c r="C721" s="490" t="s">
        <v>512</v>
      </c>
      <c r="D721" s="491"/>
      <c r="E721" s="492"/>
      <c r="F721" s="82" t="s">
        <v>512</v>
      </c>
      <c r="G721" s="83" t="s">
        <v>512</v>
      </c>
      <c r="H721" s="141"/>
      <c r="I721" s="83" t="s">
        <v>512</v>
      </c>
    </row>
    <row r="722" spans="1:9" ht="13.05" customHeight="1" x14ac:dyDescent="0.25">
      <c r="A722" s="56" t="s">
        <v>396</v>
      </c>
      <c r="B722" s="76"/>
      <c r="C722" s="490" t="s">
        <v>512</v>
      </c>
      <c r="D722" s="491"/>
      <c r="E722" s="492"/>
      <c r="F722" s="82" t="s">
        <v>512</v>
      </c>
      <c r="G722" s="83" t="s">
        <v>512</v>
      </c>
      <c r="H722" s="141"/>
      <c r="I722" s="83" t="s">
        <v>512</v>
      </c>
    </row>
    <row r="723" spans="1:9" ht="13.05" customHeight="1" x14ac:dyDescent="0.25">
      <c r="A723" s="56" t="s">
        <v>396</v>
      </c>
      <c r="B723" s="76"/>
      <c r="C723" s="490" t="s">
        <v>512</v>
      </c>
      <c r="D723" s="491"/>
      <c r="E723" s="492"/>
      <c r="F723" s="82" t="s">
        <v>512</v>
      </c>
      <c r="G723" s="83" t="s">
        <v>512</v>
      </c>
      <c r="H723" s="141"/>
      <c r="I723" s="83" t="s">
        <v>512</v>
      </c>
    </row>
    <row r="724" spans="1:9" ht="13.05" customHeight="1" x14ac:dyDescent="0.25">
      <c r="A724" s="56" t="s">
        <v>396</v>
      </c>
      <c r="B724" s="76"/>
      <c r="C724" s="490" t="s">
        <v>512</v>
      </c>
      <c r="D724" s="491"/>
      <c r="E724" s="492"/>
      <c r="F724" s="82" t="s">
        <v>512</v>
      </c>
      <c r="G724" s="83" t="s">
        <v>512</v>
      </c>
      <c r="H724" s="141"/>
      <c r="I724" s="83" t="s">
        <v>512</v>
      </c>
    </row>
    <row r="725" spans="1:9" ht="12.15" customHeight="1" x14ac:dyDescent="0.25">
      <c r="A725" s="56" t="s">
        <v>396</v>
      </c>
      <c r="D725" s="57"/>
      <c r="E725" s="57"/>
      <c r="F725" s="57"/>
      <c r="G725" s="57"/>
      <c r="H725" s="58" t="s">
        <v>31</v>
      </c>
      <c r="I725" s="68">
        <v>0</v>
      </c>
    </row>
    <row r="726" spans="1:9" ht="10.8" customHeight="1" x14ac:dyDescent="0.25">
      <c r="A726" s="56" t="s">
        <v>396</v>
      </c>
      <c r="C726" s="501"/>
      <c r="D726" s="501"/>
      <c r="E726" s="501"/>
      <c r="F726" s="501"/>
      <c r="G726" s="501"/>
      <c r="H726" s="501"/>
      <c r="I726" s="501"/>
    </row>
    <row r="727" spans="1:9" ht="24.15" customHeight="1" x14ac:dyDescent="0.25">
      <c r="A727" s="56" t="s">
        <v>396</v>
      </c>
      <c r="B727" s="75" t="s">
        <v>249</v>
      </c>
      <c r="C727" s="1" t="s">
        <v>32</v>
      </c>
      <c r="D727" s="59"/>
      <c r="E727" s="59"/>
      <c r="F727" s="64" t="s">
        <v>252</v>
      </c>
      <c r="G727" s="64" t="s">
        <v>251</v>
      </c>
      <c r="H727" s="75" t="s">
        <v>5</v>
      </c>
      <c r="I727" s="133" t="s">
        <v>30</v>
      </c>
    </row>
    <row r="728" spans="1:9" ht="13.05" customHeight="1" x14ac:dyDescent="0.25">
      <c r="A728" s="56" t="s">
        <v>396</v>
      </c>
      <c r="B728" s="76">
        <v>42491</v>
      </c>
      <c r="C728" s="490" t="s">
        <v>87</v>
      </c>
      <c r="D728" s="491"/>
      <c r="E728" s="492"/>
      <c r="F728" s="82" t="s">
        <v>469</v>
      </c>
      <c r="G728" s="83">
        <v>98.53</v>
      </c>
      <c r="H728" s="80">
        <v>1.02</v>
      </c>
      <c r="I728" s="83">
        <v>100.5</v>
      </c>
    </row>
    <row r="729" spans="1:9" ht="13.05" customHeight="1" x14ac:dyDescent="0.25">
      <c r="A729" s="56" t="s">
        <v>396</v>
      </c>
      <c r="B729" s="76"/>
      <c r="C729" s="490" t="s">
        <v>512</v>
      </c>
      <c r="D729" s="491"/>
      <c r="E729" s="492"/>
      <c r="F729" s="82" t="s">
        <v>512</v>
      </c>
      <c r="G729" s="83" t="s">
        <v>512</v>
      </c>
      <c r="H729" s="80"/>
      <c r="I729" s="83" t="s">
        <v>512</v>
      </c>
    </row>
    <row r="730" spans="1:9" ht="13.05" customHeight="1" x14ac:dyDescent="0.25">
      <c r="A730" s="56" t="s">
        <v>396</v>
      </c>
      <c r="B730" s="76"/>
      <c r="C730" s="490" t="s">
        <v>512</v>
      </c>
      <c r="D730" s="491"/>
      <c r="E730" s="492"/>
      <c r="F730" s="82" t="s">
        <v>512</v>
      </c>
      <c r="G730" s="83" t="s">
        <v>512</v>
      </c>
      <c r="H730" s="80"/>
      <c r="I730" s="83" t="s">
        <v>512</v>
      </c>
    </row>
    <row r="731" spans="1:9" ht="13.05" customHeight="1" x14ac:dyDescent="0.25">
      <c r="A731" s="56" t="s">
        <v>396</v>
      </c>
      <c r="B731" s="76"/>
      <c r="C731" s="490" t="s">
        <v>512</v>
      </c>
      <c r="D731" s="491"/>
      <c r="E731" s="492"/>
      <c r="F731" s="82" t="s">
        <v>512</v>
      </c>
      <c r="G731" s="83" t="s">
        <v>512</v>
      </c>
      <c r="H731" s="80"/>
      <c r="I731" s="83" t="s">
        <v>512</v>
      </c>
    </row>
    <row r="732" spans="1:9" ht="12.15" customHeight="1" x14ac:dyDescent="0.25">
      <c r="A732" s="56" t="s">
        <v>396</v>
      </c>
      <c r="D732" s="57"/>
      <c r="E732" s="57"/>
      <c r="F732" s="57"/>
      <c r="G732" s="57"/>
      <c r="H732" s="86" t="s">
        <v>33</v>
      </c>
      <c r="I732" s="68">
        <v>100.5</v>
      </c>
    </row>
    <row r="733" spans="1:9" ht="10.8" customHeight="1" x14ac:dyDescent="0.25">
      <c r="A733" s="56" t="s">
        <v>396</v>
      </c>
      <c r="C733" s="501"/>
      <c r="D733" s="501"/>
      <c r="E733" s="501"/>
      <c r="F733" s="501"/>
      <c r="G733" s="501"/>
      <c r="H733" s="501"/>
      <c r="I733" s="501"/>
    </row>
    <row r="734" spans="1:9" ht="24.15" customHeight="1" x14ac:dyDescent="0.25">
      <c r="A734" s="56" t="s">
        <v>396</v>
      </c>
      <c r="B734" s="75" t="s">
        <v>249</v>
      </c>
      <c r="C734" s="1" t="s">
        <v>34</v>
      </c>
      <c r="D734" s="3" t="s">
        <v>254</v>
      </c>
      <c r="E734" s="3" t="s">
        <v>35</v>
      </c>
      <c r="F734" s="3" t="s">
        <v>255</v>
      </c>
      <c r="G734" s="3" t="s">
        <v>253</v>
      </c>
      <c r="H734" s="75" t="s">
        <v>5</v>
      </c>
      <c r="I734" s="133" t="s">
        <v>30</v>
      </c>
    </row>
    <row r="735" spans="1:9" ht="13.05" customHeight="1" x14ac:dyDescent="0.25">
      <c r="A735" s="56" t="s">
        <v>396</v>
      </c>
      <c r="B735" s="76"/>
      <c r="C735" s="77"/>
      <c r="D735" s="78"/>
      <c r="E735" s="78"/>
      <c r="F735" s="78"/>
      <c r="G735" s="79"/>
      <c r="H735" s="80"/>
      <c r="I735" s="83"/>
    </row>
    <row r="736" spans="1:9" ht="13.05" customHeight="1" x14ac:dyDescent="0.25">
      <c r="A736" s="56" t="s">
        <v>396</v>
      </c>
      <c r="B736" s="84"/>
      <c r="C736" s="84"/>
      <c r="D736" s="85"/>
      <c r="E736" s="85"/>
      <c r="F736" s="85"/>
      <c r="G736" s="85"/>
      <c r="H736" s="74"/>
      <c r="I736" s="81"/>
    </row>
    <row r="737" spans="1:11" ht="12.15" customHeight="1" x14ac:dyDescent="0.25">
      <c r="A737" s="56" t="s">
        <v>396</v>
      </c>
      <c r="D737" s="57"/>
      <c r="E737" s="57"/>
      <c r="F737" s="57"/>
      <c r="G737" s="57"/>
      <c r="H737" s="86" t="s">
        <v>36</v>
      </c>
      <c r="I737" s="68">
        <v>0</v>
      </c>
    </row>
    <row r="738" spans="1:11" ht="10.8" customHeight="1" x14ac:dyDescent="0.25">
      <c r="A738" s="56" t="s">
        <v>396</v>
      </c>
      <c r="C738" s="501"/>
      <c r="D738" s="501"/>
      <c r="E738" s="501"/>
      <c r="F738" s="501"/>
      <c r="G738" s="501"/>
      <c r="H738" s="501"/>
      <c r="I738" s="501"/>
    </row>
    <row r="739" spans="1:11" ht="12.15" customHeight="1" x14ac:dyDescent="0.25">
      <c r="A739" s="56" t="s">
        <v>396</v>
      </c>
      <c r="B739" s="487" t="s">
        <v>37</v>
      </c>
      <c r="C739" s="488"/>
      <c r="D739" s="488"/>
      <c r="E739" s="488"/>
      <c r="F739" s="488"/>
      <c r="G739" s="488"/>
      <c r="H739" s="488"/>
      <c r="I739" s="68">
        <v>132.69</v>
      </c>
    </row>
    <row r="740" spans="1:11" ht="12.15" customHeight="1" x14ac:dyDescent="0.25">
      <c r="A740" s="56" t="s">
        <v>396</v>
      </c>
      <c r="B740" s="487" t="s">
        <v>256</v>
      </c>
      <c r="C740" s="488"/>
      <c r="D740" s="488"/>
      <c r="E740" s="488"/>
      <c r="F740" s="488"/>
      <c r="G740" s="488"/>
      <c r="H740" s="87">
        <v>0.1191</v>
      </c>
      <c r="I740" s="68">
        <v>15.8</v>
      </c>
    </row>
    <row r="741" spans="1:11" ht="12.15" customHeight="1" x14ac:dyDescent="0.25">
      <c r="A741" s="56" t="s">
        <v>396</v>
      </c>
      <c r="B741" s="487" t="s">
        <v>38</v>
      </c>
      <c r="C741" s="488"/>
      <c r="D741" s="488"/>
      <c r="E741" s="488"/>
      <c r="F741" s="488"/>
      <c r="G741" s="488"/>
      <c r="H741" s="488"/>
      <c r="I741" s="68">
        <v>148.49</v>
      </c>
    </row>
    <row r="742" spans="1:11" ht="12.6" customHeight="1" x14ac:dyDescent="0.25">
      <c r="A742" s="56" t="s">
        <v>396</v>
      </c>
      <c r="B742" s="507" t="s">
        <v>482</v>
      </c>
      <c r="C742" s="507"/>
      <c r="D742" s="507"/>
      <c r="E742" s="507"/>
      <c r="F742" s="507"/>
      <c r="G742" s="507"/>
      <c r="H742" s="507"/>
      <c r="I742" s="507"/>
    </row>
    <row r="743" spans="1:11" ht="13.35" customHeight="1" x14ac:dyDescent="0.25">
      <c r="A743" s="56" t="s">
        <v>396</v>
      </c>
      <c r="B743" s="56" t="s">
        <v>248</v>
      </c>
      <c r="C743" s="501" t="s">
        <v>246</v>
      </c>
      <c r="D743" s="501"/>
      <c r="E743" s="501"/>
      <c r="F743" s="501"/>
      <c r="G743" s="501"/>
      <c r="H743" s="501"/>
      <c r="I743" s="127" t="s">
        <v>247</v>
      </c>
    </row>
    <row r="744" spans="1:11" ht="12.15" customHeight="1" x14ac:dyDescent="0.25">
      <c r="A744" s="69" t="s">
        <v>396</v>
      </c>
      <c r="B744" s="162">
        <v>40425</v>
      </c>
      <c r="C744" s="508" t="s">
        <v>108</v>
      </c>
      <c r="D744" s="508"/>
      <c r="E744" s="508"/>
      <c r="F744" s="508"/>
      <c r="G744" s="508"/>
      <c r="H744" s="508"/>
      <c r="I744" s="163" t="s">
        <v>469</v>
      </c>
      <c r="K744" s="123">
        <v>3.2199999999999998</v>
      </c>
    </row>
    <row r="745" spans="1:11" ht="24.15" customHeight="1" x14ac:dyDescent="0.25">
      <c r="A745" s="56" t="s">
        <v>396</v>
      </c>
      <c r="B745" s="70" t="s">
        <v>249</v>
      </c>
      <c r="C745" s="3" t="s">
        <v>0</v>
      </c>
      <c r="D745" s="70" t="s">
        <v>1</v>
      </c>
      <c r="E745" s="3" t="s">
        <v>2</v>
      </c>
      <c r="F745" s="3" t="s">
        <v>3</v>
      </c>
      <c r="G745" s="3" t="s">
        <v>4</v>
      </c>
      <c r="H745" s="70" t="s">
        <v>5</v>
      </c>
      <c r="I745" s="129" t="s">
        <v>6</v>
      </c>
    </row>
    <row r="746" spans="1:11" x14ac:dyDescent="0.25">
      <c r="A746" s="56" t="s">
        <v>396</v>
      </c>
      <c r="B746" s="71">
        <v>30007</v>
      </c>
      <c r="C746" s="134" t="s">
        <v>143</v>
      </c>
      <c r="D746" s="72">
        <v>0.44</v>
      </c>
      <c r="E746" s="60">
        <v>0.56000000000000005</v>
      </c>
      <c r="F746" s="61">
        <v>152.10645</v>
      </c>
      <c r="G746" s="61">
        <v>85.31</v>
      </c>
      <c r="H746" s="136">
        <v>1</v>
      </c>
      <c r="I746" s="67">
        <v>114.7</v>
      </c>
    </row>
    <row r="747" spans="1:11" ht="13.05" customHeight="1" x14ac:dyDescent="0.25">
      <c r="A747" s="56" t="s">
        <v>396</v>
      </c>
      <c r="B747" s="71">
        <v>30046</v>
      </c>
      <c r="C747" s="134" t="s">
        <v>52</v>
      </c>
      <c r="D747" s="72">
        <v>1</v>
      </c>
      <c r="E747" s="60">
        <v>0</v>
      </c>
      <c r="F747" s="61">
        <v>97.086349999999996</v>
      </c>
      <c r="G747" s="61">
        <v>57.41</v>
      </c>
      <c r="H747" s="136">
        <v>1</v>
      </c>
      <c r="I747" s="67">
        <v>97.08</v>
      </c>
    </row>
    <row r="748" spans="1:11" ht="13.05" customHeight="1" x14ac:dyDescent="0.25">
      <c r="A748" s="56" t="s">
        <v>396</v>
      </c>
      <c r="B748" s="71"/>
      <c r="C748" s="134" t="s">
        <v>512</v>
      </c>
      <c r="D748" s="72"/>
      <c r="E748" s="60" t="s">
        <v>512</v>
      </c>
      <c r="F748" s="61" t="s">
        <v>512</v>
      </c>
      <c r="G748" s="61" t="s">
        <v>512</v>
      </c>
      <c r="H748" s="136"/>
      <c r="I748" s="67" t="s">
        <v>512</v>
      </c>
    </row>
    <row r="749" spans="1:11" x14ac:dyDescent="0.25">
      <c r="A749" s="56" t="s">
        <v>396</v>
      </c>
      <c r="B749" s="71"/>
      <c r="C749" s="134" t="s">
        <v>512</v>
      </c>
      <c r="D749" s="72"/>
      <c r="E749" s="60" t="s">
        <v>512</v>
      </c>
      <c r="F749" s="61" t="s">
        <v>512</v>
      </c>
      <c r="G749" s="61" t="s">
        <v>512</v>
      </c>
      <c r="H749" s="136"/>
      <c r="I749" s="67" t="s">
        <v>512</v>
      </c>
    </row>
    <row r="750" spans="1:11" x14ac:dyDescent="0.25">
      <c r="A750" s="56" t="s">
        <v>396</v>
      </c>
      <c r="B750" s="71"/>
      <c r="C750" s="134" t="s">
        <v>512</v>
      </c>
      <c r="D750" s="72"/>
      <c r="E750" s="60" t="s">
        <v>512</v>
      </c>
      <c r="F750" s="61" t="s">
        <v>512</v>
      </c>
      <c r="G750" s="61" t="s">
        <v>512</v>
      </c>
      <c r="H750" s="136"/>
      <c r="I750" s="67" t="s">
        <v>512</v>
      </c>
    </row>
    <row r="751" spans="1:11" ht="13.05" customHeight="1" x14ac:dyDescent="0.25">
      <c r="A751" s="56" t="s">
        <v>396</v>
      </c>
      <c r="B751" s="71"/>
      <c r="C751" s="134" t="s">
        <v>512</v>
      </c>
      <c r="D751" s="72"/>
      <c r="E751" s="60" t="s">
        <v>512</v>
      </c>
      <c r="F751" s="61" t="s">
        <v>512</v>
      </c>
      <c r="G751" s="61" t="s">
        <v>512</v>
      </c>
      <c r="H751" s="136"/>
      <c r="I751" s="67" t="s">
        <v>512</v>
      </c>
    </row>
    <row r="752" spans="1:11" ht="12.15" customHeight="1" x14ac:dyDescent="0.25">
      <c r="A752" s="56" t="s">
        <v>396</v>
      </c>
      <c r="B752" s="71"/>
      <c r="C752" s="134" t="s">
        <v>512</v>
      </c>
      <c r="D752" s="72"/>
      <c r="E752" s="60" t="s">
        <v>512</v>
      </c>
      <c r="F752" s="61" t="s">
        <v>512</v>
      </c>
      <c r="G752" s="61" t="s">
        <v>512</v>
      </c>
      <c r="H752" s="136"/>
      <c r="I752" s="67" t="s">
        <v>512</v>
      </c>
    </row>
    <row r="753" spans="1:9" ht="12.15" customHeight="1" x14ac:dyDescent="0.25">
      <c r="A753" s="56" t="s">
        <v>396</v>
      </c>
      <c r="B753" s="71"/>
      <c r="C753" s="134" t="s">
        <v>512</v>
      </c>
      <c r="D753" s="72"/>
      <c r="E753" s="60" t="s">
        <v>512</v>
      </c>
      <c r="F753" s="61" t="s">
        <v>512</v>
      </c>
      <c r="G753" s="61" t="s">
        <v>512</v>
      </c>
      <c r="H753" s="73"/>
      <c r="I753" s="67" t="s">
        <v>512</v>
      </c>
    </row>
    <row r="754" spans="1:9" ht="12.15" customHeight="1" x14ac:dyDescent="0.25">
      <c r="A754" s="56" t="s">
        <v>396</v>
      </c>
      <c r="D754" s="57"/>
      <c r="E754" s="57"/>
      <c r="F754" s="57"/>
      <c r="G754" s="57"/>
      <c r="H754" s="58" t="s">
        <v>11</v>
      </c>
      <c r="I754" s="68">
        <v>211.78</v>
      </c>
    </row>
    <row r="755" spans="1:9" ht="10.8" customHeight="1" x14ac:dyDescent="0.25">
      <c r="A755" s="56" t="s">
        <v>396</v>
      </c>
      <c r="C755" s="501"/>
      <c r="D755" s="501"/>
      <c r="E755" s="501"/>
      <c r="F755" s="501"/>
      <c r="G755" s="501"/>
      <c r="H755" s="501"/>
      <c r="I755" s="501"/>
    </row>
    <row r="756" spans="1:9" ht="24.15" customHeight="1" x14ac:dyDescent="0.25">
      <c r="A756" s="56" t="s">
        <v>396</v>
      </c>
      <c r="B756" s="70" t="s">
        <v>249</v>
      </c>
      <c r="C756" s="504" t="s">
        <v>12</v>
      </c>
      <c r="D756" s="505"/>
      <c r="E756" s="3" t="s">
        <v>13</v>
      </c>
      <c r="F756" s="3" t="s">
        <v>14</v>
      </c>
      <c r="G756" s="3" t="s">
        <v>250</v>
      </c>
      <c r="H756" s="70" t="s">
        <v>5</v>
      </c>
      <c r="I756" s="129" t="s">
        <v>6</v>
      </c>
    </row>
    <row r="757" spans="1:9" ht="13.05" customHeight="1" x14ac:dyDescent="0.25">
      <c r="A757" s="56" t="s">
        <v>396</v>
      </c>
      <c r="B757" s="71">
        <v>20003</v>
      </c>
      <c r="C757" s="499" t="s">
        <v>41</v>
      </c>
      <c r="D757" s="500"/>
      <c r="E757" s="61">
        <v>7.03</v>
      </c>
      <c r="F757" s="61">
        <v>14.86</v>
      </c>
      <c r="G757" s="62">
        <v>1.1150198400000002</v>
      </c>
      <c r="H757" s="73">
        <v>2</v>
      </c>
      <c r="I757" s="130">
        <v>29.72</v>
      </c>
    </row>
    <row r="758" spans="1:9" ht="13.05" customHeight="1" x14ac:dyDescent="0.25">
      <c r="A758" s="56" t="s">
        <v>396</v>
      </c>
      <c r="B758" s="71">
        <v>20002</v>
      </c>
      <c r="C758" s="499" t="s">
        <v>15</v>
      </c>
      <c r="D758" s="500"/>
      <c r="E758" s="61">
        <v>11.38</v>
      </c>
      <c r="F758" s="61">
        <v>24.06</v>
      </c>
      <c r="G758" s="62">
        <v>1.1150198400000002</v>
      </c>
      <c r="H758" s="73">
        <v>1</v>
      </c>
      <c r="I758" s="130">
        <v>24.06</v>
      </c>
    </row>
    <row r="759" spans="1:9" ht="13.05" customHeight="1" x14ac:dyDescent="0.25">
      <c r="A759" s="56" t="s">
        <v>396</v>
      </c>
      <c r="B759" s="71"/>
      <c r="C759" s="499" t="s">
        <v>512</v>
      </c>
      <c r="D759" s="500"/>
      <c r="E759" s="61" t="s">
        <v>512</v>
      </c>
      <c r="F759" s="61" t="s">
        <v>512</v>
      </c>
      <c r="G759" s="62" t="s">
        <v>512</v>
      </c>
      <c r="H759" s="73"/>
      <c r="I759" s="130" t="s">
        <v>512</v>
      </c>
    </row>
    <row r="760" spans="1:9" ht="13.05" customHeight="1" x14ac:dyDescent="0.25">
      <c r="A760" s="56" t="s">
        <v>396</v>
      </c>
      <c r="B760" s="71"/>
      <c r="C760" s="499" t="s">
        <v>512</v>
      </c>
      <c r="D760" s="500"/>
      <c r="E760" s="61" t="s">
        <v>512</v>
      </c>
      <c r="F760" s="61" t="s">
        <v>512</v>
      </c>
      <c r="G760" s="62" t="s">
        <v>512</v>
      </c>
      <c r="H760" s="73"/>
      <c r="I760" s="130" t="s">
        <v>512</v>
      </c>
    </row>
    <row r="761" spans="1:9" ht="13.05" customHeight="1" x14ac:dyDescent="0.25">
      <c r="A761" s="56" t="s">
        <v>396</v>
      </c>
      <c r="B761" s="71"/>
      <c r="C761" s="499" t="s">
        <v>512</v>
      </c>
      <c r="D761" s="500"/>
      <c r="E761" s="61" t="s">
        <v>512</v>
      </c>
      <c r="F761" s="61" t="s">
        <v>512</v>
      </c>
      <c r="G761" s="62" t="s">
        <v>512</v>
      </c>
      <c r="H761" s="73"/>
      <c r="I761" s="130" t="s">
        <v>512</v>
      </c>
    </row>
    <row r="762" spans="1:9" ht="12.15" customHeight="1" x14ac:dyDescent="0.25">
      <c r="A762" s="56" t="s">
        <v>396</v>
      </c>
      <c r="D762" s="57"/>
      <c r="E762" s="57"/>
      <c r="F762" s="57"/>
      <c r="G762" s="57"/>
      <c r="H762" s="58" t="s">
        <v>17</v>
      </c>
      <c r="I762" s="68">
        <v>53.78</v>
      </c>
    </row>
    <row r="763" spans="1:9" ht="10.8" customHeight="1" x14ac:dyDescent="0.25">
      <c r="A763" s="56" t="s">
        <v>396</v>
      </c>
      <c r="C763" s="501"/>
      <c r="D763" s="501"/>
      <c r="E763" s="501"/>
      <c r="F763" s="501"/>
      <c r="G763" s="501"/>
      <c r="H763" s="501"/>
      <c r="I763" s="501"/>
    </row>
    <row r="764" spans="1:9" ht="24.15" customHeight="1" x14ac:dyDescent="0.25">
      <c r="A764" s="56" t="s">
        <v>396</v>
      </c>
      <c r="B764" s="70" t="s">
        <v>249</v>
      </c>
      <c r="C764" s="1" t="s">
        <v>18</v>
      </c>
      <c r="D764" s="59"/>
      <c r="E764" s="59"/>
      <c r="F764" s="4"/>
      <c r="G764" s="3" t="s">
        <v>19</v>
      </c>
      <c r="H764" s="64" t="s">
        <v>20</v>
      </c>
      <c r="I764" s="131" t="s">
        <v>6</v>
      </c>
    </row>
    <row r="765" spans="1:9" ht="13.05" customHeight="1" x14ac:dyDescent="0.25">
      <c r="A765" s="56" t="s">
        <v>396</v>
      </c>
      <c r="B765" s="71">
        <v>12</v>
      </c>
      <c r="C765" s="2" t="s">
        <v>21</v>
      </c>
      <c r="D765" s="63"/>
      <c r="E765" s="63"/>
      <c r="F765" s="5"/>
      <c r="G765" s="66">
        <v>9.6000000000000002E-2</v>
      </c>
      <c r="H765" s="65" t="s">
        <v>22</v>
      </c>
      <c r="I765" s="67">
        <v>5.16</v>
      </c>
    </row>
    <row r="766" spans="1:9" ht="13.05" customHeight="1" x14ac:dyDescent="0.25">
      <c r="A766" s="56" t="s">
        <v>396</v>
      </c>
      <c r="B766" s="71">
        <v>11</v>
      </c>
      <c r="C766" s="2" t="s">
        <v>23</v>
      </c>
      <c r="D766" s="63"/>
      <c r="E766" s="63"/>
      <c r="F766" s="5"/>
      <c r="G766" s="66">
        <v>1.12E-2</v>
      </c>
      <c r="H766" s="65" t="s">
        <v>22</v>
      </c>
      <c r="I766" s="67">
        <v>0.6</v>
      </c>
    </row>
    <row r="767" spans="1:9" ht="13.05" customHeight="1" x14ac:dyDescent="0.25">
      <c r="A767" s="56" t="s">
        <v>396</v>
      </c>
      <c r="B767" s="71">
        <v>13</v>
      </c>
      <c r="C767" s="2" t="s">
        <v>24</v>
      </c>
      <c r="D767" s="63"/>
      <c r="E767" s="63"/>
      <c r="F767" s="5"/>
      <c r="G767" s="66">
        <v>4.7899999999999998E-2</v>
      </c>
      <c r="H767" s="65" t="s">
        <v>22</v>
      </c>
      <c r="I767" s="67">
        <v>2.57</v>
      </c>
    </row>
    <row r="768" spans="1:9" ht="11.4" customHeight="1" x14ac:dyDescent="0.25">
      <c r="A768" s="56" t="s">
        <v>396</v>
      </c>
      <c r="B768" s="71"/>
      <c r="C768" s="2" t="s">
        <v>512</v>
      </c>
      <c r="D768" s="63"/>
      <c r="E768" s="63"/>
      <c r="F768" s="5"/>
      <c r="G768" s="66" t="s">
        <v>512</v>
      </c>
      <c r="H768" s="65" t="s">
        <v>512</v>
      </c>
      <c r="I768" s="67" t="s">
        <v>512</v>
      </c>
    </row>
    <row r="769" spans="1:11" ht="12.15" customHeight="1" x14ac:dyDescent="0.25">
      <c r="A769" s="56" t="s">
        <v>396</v>
      </c>
      <c r="D769" s="57"/>
      <c r="E769" s="57"/>
      <c r="F769" s="57"/>
      <c r="G769" s="57"/>
      <c r="H769" s="58" t="s">
        <v>25</v>
      </c>
      <c r="I769" s="68">
        <v>8.33</v>
      </c>
    </row>
    <row r="770" spans="1:11" ht="10.8" customHeight="1" x14ac:dyDescent="0.25">
      <c r="A770" s="56" t="s">
        <v>396</v>
      </c>
      <c r="C770" s="501"/>
      <c r="D770" s="501"/>
      <c r="E770" s="501"/>
      <c r="F770" s="501"/>
      <c r="G770" s="501"/>
      <c r="H770" s="501"/>
      <c r="I770" s="501"/>
    </row>
    <row r="771" spans="1:11" ht="12.15" customHeight="1" x14ac:dyDescent="0.25">
      <c r="A771" s="56" t="s">
        <v>396</v>
      </c>
      <c r="B771" s="494" t="s">
        <v>26</v>
      </c>
      <c r="C771" s="494"/>
      <c r="D771" s="494"/>
      <c r="E771" s="494"/>
      <c r="F771" s="494"/>
      <c r="G771" s="494"/>
      <c r="H771" s="494"/>
      <c r="I771" s="68">
        <v>273.89</v>
      </c>
    </row>
    <row r="772" spans="1:11" ht="12.15" customHeight="1" x14ac:dyDescent="0.25">
      <c r="A772" s="56" t="s">
        <v>396</v>
      </c>
      <c r="B772" s="494" t="s">
        <v>27</v>
      </c>
      <c r="C772" s="494"/>
      <c r="D772" s="494"/>
      <c r="E772" s="494"/>
      <c r="F772" s="494"/>
      <c r="G772" s="494"/>
      <c r="H772" s="494"/>
      <c r="I772" s="142">
        <v>95</v>
      </c>
      <c r="K772" s="142">
        <v>76</v>
      </c>
    </row>
    <row r="773" spans="1:11" ht="12.15" customHeight="1" x14ac:dyDescent="0.25">
      <c r="A773" s="56" t="s">
        <v>396</v>
      </c>
      <c r="B773" s="494" t="s">
        <v>28</v>
      </c>
      <c r="C773" s="494"/>
      <c r="D773" s="494"/>
      <c r="E773" s="494"/>
      <c r="F773" s="494"/>
      <c r="G773" s="494"/>
      <c r="H773" s="494"/>
      <c r="I773" s="68">
        <v>2.88</v>
      </c>
    </row>
    <row r="774" spans="1:11" ht="10.8" customHeight="1" x14ac:dyDescent="0.25">
      <c r="A774" s="56" t="s">
        <v>396</v>
      </c>
      <c r="C774" s="501"/>
      <c r="D774" s="501"/>
      <c r="E774" s="501"/>
      <c r="F774" s="501"/>
      <c r="G774" s="501"/>
      <c r="H774" s="501"/>
      <c r="I774" s="501"/>
    </row>
    <row r="775" spans="1:11" ht="24.15" customHeight="1" x14ac:dyDescent="0.25">
      <c r="A775" s="56" t="s">
        <v>396</v>
      </c>
      <c r="B775" s="75" t="s">
        <v>249</v>
      </c>
      <c r="C775" s="506" t="s">
        <v>29</v>
      </c>
      <c r="D775" s="506"/>
      <c r="E775" s="506"/>
      <c r="F775" s="64" t="s">
        <v>252</v>
      </c>
      <c r="G775" s="64" t="s">
        <v>251</v>
      </c>
      <c r="H775" s="75" t="s">
        <v>5</v>
      </c>
      <c r="I775" s="133" t="s">
        <v>30</v>
      </c>
    </row>
    <row r="776" spans="1:11" ht="13.05" customHeight="1" x14ac:dyDescent="0.25">
      <c r="A776" s="56" t="s">
        <v>396</v>
      </c>
      <c r="B776" s="76"/>
      <c r="C776" s="490" t="s">
        <v>512</v>
      </c>
      <c r="D776" s="491"/>
      <c r="E776" s="492"/>
      <c r="F776" s="82" t="s">
        <v>512</v>
      </c>
      <c r="G776" s="83" t="s">
        <v>512</v>
      </c>
      <c r="H776" s="141"/>
      <c r="I776" s="83" t="s">
        <v>512</v>
      </c>
    </row>
    <row r="777" spans="1:11" ht="13.05" customHeight="1" x14ac:dyDescent="0.25">
      <c r="A777" s="56" t="s">
        <v>396</v>
      </c>
      <c r="B777" s="76"/>
      <c r="C777" s="490" t="s">
        <v>512</v>
      </c>
      <c r="D777" s="491"/>
      <c r="E777" s="492"/>
      <c r="F777" s="82" t="s">
        <v>512</v>
      </c>
      <c r="G777" s="83" t="s">
        <v>512</v>
      </c>
      <c r="H777" s="141"/>
      <c r="I777" s="83" t="s">
        <v>512</v>
      </c>
    </row>
    <row r="778" spans="1:11" ht="13.05" customHeight="1" x14ac:dyDescent="0.25">
      <c r="A778" s="56" t="s">
        <v>396</v>
      </c>
      <c r="B778" s="76"/>
      <c r="C778" s="490" t="s">
        <v>512</v>
      </c>
      <c r="D778" s="491"/>
      <c r="E778" s="492"/>
      <c r="F778" s="82" t="s">
        <v>512</v>
      </c>
      <c r="G778" s="83" t="s">
        <v>512</v>
      </c>
      <c r="H778" s="141"/>
      <c r="I778" s="83" t="s">
        <v>512</v>
      </c>
    </row>
    <row r="779" spans="1:11" ht="13.05" customHeight="1" x14ac:dyDescent="0.25">
      <c r="A779" s="56" t="s">
        <v>396</v>
      </c>
      <c r="B779" s="76"/>
      <c r="C779" s="490" t="s">
        <v>512</v>
      </c>
      <c r="D779" s="491"/>
      <c r="E779" s="492"/>
      <c r="F779" s="82" t="s">
        <v>512</v>
      </c>
      <c r="G779" s="83" t="s">
        <v>512</v>
      </c>
      <c r="H779" s="141"/>
      <c r="I779" s="83" t="s">
        <v>512</v>
      </c>
    </row>
    <row r="780" spans="1:11" ht="13.05" customHeight="1" x14ac:dyDescent="0.25">
      <c r="A780" s="56" t="s">
        <v>396</v>
      </c>
      <c r="B780" s="76"/>
      <c r="C780" s="490" t="s">
        <v>512</v>
      </c>
      <c r="D780" s="491"/>
      <c r="E780" s="492"/>
      <c r="F780" s="82" t="s">
        <v>512</v>
      </c>
      <c r="G780" s="83" t="s">
        <v>512</v>
      </c>
      <c r="H780" s="141"/>
      <c r="I780" s="83" t="s">
        <v>512</v>
      </c>
    </row>
    <row r="781" spans="1:11" ht="13.05" customHeight="1" x14ac:dyDescent="0.25">
      <c r="A781" s="56" t="s">
        <v>396</v>
      </c>
      <c r="B781" s="76"/>
      <c r="C781" s="490" t="s">
        <v>512</v>
      </c>
      <c r="D781" s="491"/>
      <c r="E781" s="492"/>
      <c r="F781" s="82" t="s">
        <v>512</v>
      </c>
      <c r="G781" s="83" t="s">
        <v>512</v>
      </c>
      <c r="H781" s="141"/>
      <c r="I781" s="83" t="s">
        <v>512</v>
      </c>
    </row>
    <row r="782" spans="1:11" ht="13.05" customHeight="1" x14ac:dyDescent="0.25">
      <c r="A782" s="56" t="s">
        <v>396</v>
      </c>
      <c r="B782" s="76"/>
      <c r="C782" s="490" t="s">
        <v>512</v>
      </c>
      <c r="D782" s="491"/>
      <c r="E782" s="492"/>
      <c r="F782" s="82" t="s">
        <v>512</v>
      </c>
      <c r="G782" s="83" t="s">
        <v>512</v>
      </c>
      <c r="H782" s="141"/>
      <c r="I782" s="83" t="s">
        <v>512</v>
      </c>
    </row>
    <row r="783" spans="1:11" ht="12.15" customHeight="1" x14ac:dyDescent="0.25">
      <c r="A783" s="56" t="s">
        <v>396</v>
      </c>
      <c r="D783" s="57"/>
      <c r="E783" s="57"/>
      <c r="F783" s="57"/>
      <c r="G783" s="57"/>
      <c r="H783" s="58" t="s">
        <v>31</v>
      </c>
      <c r="I783" s="68">
        <v>0</v>
      </c>
    </row>
    <row r="784" spans="1:11" ht="10.8" customHeight="1" x14ac:dyDescent="0.25">
      <c r="A784" s="56" t="s">
        <v>396</v>
      </c>
      <c r="C784" s="501"/>
      <c r="D784" s="501"/>
      <c r="E784" s="501"/>
      <c r="F784" s="501"/>
      <c r="G784" s="501"/>
      <c r="H784" s="501"/>
      <c r="I784" s="501"/>
    </row>
    <row r="785" spans="1:9" ht="24.15" customHeight="1" x14ac:dyDescent="0.25">
      <c r="A785" s="56" t="s">
        <v>396</v>
      </c>
      <c r="B785" s="75" t="s">
        <v>249</v>
      </c>
      <c r="C785" s="1" t="s">
        <v>32</v>
      </c>
      <c r="D785" s="59"/>
      <c r="E785" s="59"/>
      <c r="F785" s="64" t="s">
        <v>252</v>
      </c>
      <c r="G785" s="64" t="s">
        <v>251</v>
      </c>
      <c r="H785" s="75" t="s">
        <v>5</v>
      </c>
      <c r="I785" s="133" t="s">
        <v>30</v>
      </c>
    </row>
    <row r="786" spans="1:9" ht="13.05" customHeight="1" x14ac:dyDescent="0.25">
      <c r="A786" s="56" t="s">
        <v>396</v>
      </c>
      <c r="B786" s="76"/>
      <c r="C786" s="490" t="s">
        <v>512</v>
      </c>
      <c r="D786" s="491"/>
      <c r="E786" s="492"/>
      <c r="F786" s="82" t="s">
        <v>512</v>
      </c>
      <c r="G786" s="83" t="s">
        <v>512</v>
      </c>
      <c r="H786" s="80"/>
      <c r="I786" s="83" t="s">
        <v>512</v>
      </c>
    </row>
    <row r="787" spans="1:9" ht="13.05" customHeight="1" x14ac:dyDescent="0.25">
      <c r="A787" s="56" t="s">
        <v>396</v>
      </c>
      <c r="B787" s="76"/>
      <c r="C787" s="490" t="s">
        <v>512</v>
      </c>
      <c r="D787" s="491"/>
      <c r="E787" s="492"/>
      <c r="F787" s="82" t="s">
        <v>512</v>
      </c>
      <c r="G787" s="83" t="s">
        <v>512</v>
      </c>
      <c r="H787" s="80"/>
      <c r="I787" s="83" t="s">
        <v>512</v>
      </c>
    </row>
    <row r="788" spans="1:9" ht="13.05" customHeight="1" x14ac:dyDescent="0.25">
      <c r="A788" s="56" t="s">
        <v>396</v>
      </c>
      <c r="B788" s="76"/>
      <c r="C788" s="490" t="s">
        <v>512</v>
      </c>
      <c r="D788" s="491"/>
      <c r="E788" s="492"/>
      <c r="F788" s="82" t="s">
        <v>512</v>
      </c>
      <c r="G788" s="83" t="s">
        <v>512</v>
      </c>
      <c r="H788" s="80"/>
      <c r="I788" s="83" t="s">
        <v>512</v>
      </c>
    </row>
    <row r="789" spans="1:9" ht="12.15" customHeight="1" x14ac:dyDescent="0.25">
      <c r="A789" s="56" t="s">
        <v>396</v>
      </c>
      <c r="D789" s="57"/>
      <c r="E789" s="57"/>
      <c r="F789" s="57"/>
      <c r="G789" s="57"/>
      <c r="H789" s="86" t="s">
        <v>33</v>
      </c>
      <c r="I789" s="68">
        <v>0</v>
      </c>
    </row>
    <row r="790" spans="1:9" ht="10.8" customHeight="1" x14ac:dyDescent="0.25">
      <c r="A790" s="56" t="s">
        <v>396</v>
      </c>
      <c r="C790" s="501"/>
      <c r="D790" s="501"/>
      <c r="E790" s="501"/>
      <c r="F790" s="501"/>
      <c r="G790" s="501"/>
      <c r="H790" s="501"/>
      <c r="I790" s="501"/>
    </row>
    <row r="791" spans="1:9" ht="24.15" customHeight="1" x14ac:dyDescent="0.25">
      <c r="A791" s="56" t="s">
        <v>396</v>
      </c>
      <c r="B791" s="75" t="s">
        <v>249</v>
      </c>
      <c r="C791" s="1" t="s">
        <v>34</v>
      </c>
      <c r="D791" s="3" t="s">
        <v>254</v>
      </c>
      <c r="E791" s="3" t="s">
        <v>35</v>
      </c>
      <c r="F791" s="3" t="s">
        <v>255</v>
      </c>
      <c r="G791" s="3" t="s">
        <v>253</v>
      </c>
      <c r="H791" s="75" t="s">
        <v>5</v>
      </c>
      <c r="I791" s="133" t="s">
        <v>30</v>
      </c>
    </row>
    <row r="792" spans="1:9" ht="13.05" customHeight="1" x14ac:dyDescent="0.25">
      <c r="A792" s="56" t="s">
        <v>396</v>
      </c>
      <c r="B792" s="76"/>
      <c r="C792" s="77"/>
      <c r="D792" s="78"/>
      <c r="E792" s="78"/>
      <c r="F792" s="78"/>
      <c r="G792" s="79"/>
      <c r="H792" s="80"/>
      <c r="I792" s="83"/>
    </row>
    <row r="793" spans="1:9" ht="13.05" customHeight="1" x14ac:dyDescent="0.25">
      <c r="A793" s="56" t="s">
        <v>396</v>
      </c>
      <c r="B793" s="84"/>
      <c r="C793" s="84"/>
      <c r="D793" s="85"/>
      <c r="E793" s="85"/>
      <c r="F793" s="85"/>
      <c r="G793" s="85"/>
      <c r="H793" s="74"/>
      <c r="I793" s="81"/>
    </row>
    <row r="794" spans="1:9" ht="12.15" customHeight="1" x14ac:dyDescent="0.25">
      <c r="A794" s="56" t="s">
        <v>396</v>
      </c>
      <c r="D794" s="57"/>
      <c r="E794" s="57"/>
      <c r="F794" s="57"/>
      <c r="G794" s="57"/>
      <c r="H794" s="86" t="s">
        <v>36</v>
      </c>
      <c r="I794" s="68">
        <v>0</v>
      </c>
    </row>
    <row r="795" spans="1:9" ht="10.8" customHeight="1" x14ac:dyDescent="0.25">
      <c r="A795" s="56" t="s">
        <v>396</v>
      </c>
      <c r="C795" s="501"/>
      <c r="D795" s="501"/>
      <c r="E795" s="501"/>
      <c r="F795" s="501"/>
      <c r="G795" s="501"/>
      <c r="H795" s="501"/>
      <c r="I795" s="501"/>
    </row>
    <row r="796" spans="1:9" ht="12.15" customHeight="1" x14ac:dyDescent="0.25">
      <c r="A796" s="56" t="s">
        <v>396</v>
      </c>
      <c r="B796" s="487" t="s">
        <v>37</v>
      </c>
      <c r="C796" s="488"/>
      <c r="D796" s="488"/>
      <c r="E796" s="488"/>
      <c r="F796" s="488"/>
      <c r="G796" s="488"/>
      <c r="H796" s="488"/>
      <c r="I796" s="68">
        <v>2.88</v>
      </c>
    </row>
    <row r="797" spans="1:9" ht="12.15" customHeight="1" x14ac:dyDescent="0.25">
      <c r="A797" s="56" t="s">
        <v>396</v>
      </c>
      <c r="B797" s="487" t="s">
        <v>256</v>
      </c>
      <c r="C797" s="488"/>
      <c r="D797" s="488"/>
      <c r="E797" s="488"/>
      <c r="F797" s="488"/>
      <c r="G797" s="488"/>
      <c r="H797" s="87">
        <v>0.1191</v>
      </c>
      <c r="I797" s="68">
        <v>0.34</v>
      </c>
    </row>
    <row r="798" spans="1:9" ht="12.15" customHeight="1" x14ac:dyDescent="0.25">
      <c r="A798" s="56" t="s">
        <v>396</v>
      </c>
      <c r="B798" s="487" t="s">
        <v>38</v>
      </c>
      <c r="C798" s="488"/>
      <c r="D798" s="488"/>
      <c r="E798" s="488"/>
      <c r="F798" s="488"/>
      <c r="G798" s="488"/>
      <c r="H798" s="488"/>
      <c r="I798" s="68">
        <v>3.2199999999999998</v>
      </c>
    </row>
    <row r="799" spans="1:9" ht="12.6" customHeight="1" x14ac:dyDescent="0.25">
      <c r="A799" s="56" t="s">
        <v>396</v>
      </c>
      <c r="B799" s="507" t="s">
        <v>482</v>
      </c>
      <c r="C799" s="507"/>
      <c r="D799" s="507"/>
      <c r="E799" s="507"/>
      <c r="F799" s="507"/>
      <c r="G799" s="507"/>
      <c r="H799" s="507"/>
      <c r="I799" s="507"/>
    </row>
    <row r="800" spans="1:9" ht="13.35" customHeight="1" x14ac:dyDescent="0.25">
      <c r="A800" s="56" t="s">
        <v>396</v>
      </c>
      <c r="B800" s="56" t="s">
        <v>248</v>
      </c>
      <c r="C800" s="501" t="s">
        <v>246</v>
      </c>
      <c r="D800" s="501"/>
      <c r="E800" s="501"/>
      <c r="F800" s="501"/>
      <c r="G800" s="501"/>
      <c r="H800" s="501"/>
      <c r="I800" s="127" t="s">
        <v>247</v>
      </c>
    </row>
    <row r="801" spans="1:11" ht="12.15" customHeight="1" x14ac:dyDescent="0.25">
      <c r="A801" s="69" t="s">
        <v>396</v>
      </c>
      <c r="B801" s="162">
        <v>40865</v>
      </c>
      <c r="C801" s="508" t="s">
        <v>120</v>
      </c>
      <c r="D801" s="508"/>
      <c r="E801" s="508"/>
      <c r="F801" s="508"/>
      <c r="G801" s="508"/>
      <c r="H801" s="508"/>
      <c r="I801" s="163" t="s">
        <v>504</v>
      </c>
      <c r="K801" s="123">
        <v>12.709999999999999</v>
      </c>
    </row>
    <row r="802" spans="1:11" ht="24.15" customHeight="1" x14ac:dyDescent="0.25">
      <c r="A802" s="56" t="s">
        <v>396</v>
      </c>
      <c r="B802" s="70" t="s">
        <v>249</v>
      </c>
      <c r="C802" s="3" t="s">
        <v>0</v>
      </c>
      <c r="D802" s="70" t="s">
        <v>1</v>
      </c>
      <c r="E802" s="3" t="s">
        <v>2</v>
      </c>
      <c r="F802" s="3" t="s">
        <v>3</v>
      </c>
      <c r="G802" s="3" t="s">
        <v>4</v>
      </c>
      <c r="H802" s="70" t="s">
        <v>5</v>
      </c>
      <c r="I802" s="129" t="s">
        <v>6</v>
      </c>
    </row>
    <row r="803" spans="1:11" x14ac:dyDescent="0.25">
      <c r="A803" s="56" t="s">
        <v>396</v>
      </c>
      <c r="B803" s="71">
        <v>30040</v>
      </c>
      <c r="C803" s="134" t="s">
        <v>53</v>
      </c>
      <c r="D803" s="72">
        <v>0.01</v>
      </c>
      <c r="E803" s="60">
        <v>0</v>
      </c>
      <c r="F803" s="61">
        <v>108.08744999999999</v>
      </c>
      <c r="G803" s="61">
        <v>32.620000000000005</v>
      </c>
      <c r="H803" s="136">
        <v>1</v>
      </c>
      <c r="I803" s="67">
        <v>1.08</v>
      </c>
    </row>
    <row r="804" spans="1:11" ht="13.05" customHeight="1" x14ac:dyDescent="0.25">
      <c r="A804" s="56" t="s">
        <v>396</v>
      </c>
      <c r="B804" s="71"/>
      <c r="C804" s="134" t="s">
        <v>512</v>
      </c>
      <c r="D804" s="72"/>
      <c r="E804" s="60" t="s">
        <v>512</v>
      </c>
      <c r="F804" s="61" t="s">
        <v>512</v>
      </c>
      <c r="G804" s="61" t="s">
        <v>512</v>
      </c>
      <c r="H804" s="136"/>
      <c r="I804" s="67" t="s">
        <v>512</v>
      </c>
    </row>
    <row r="805" spans="1:11" ht="13.05" customHeight="1" x14ac:dyDescent="0.25">
      <c r="A805" s="56" t="s">
        <v>396</v>
      </c>
      <c r="B805" s="71"/>
      <c r="C805" s="134" t="s">
        <v>512</v>
      </c>
      <c r="D805" s="72"/>
      <c r="E805" s="60" t="s">
        <v>512</v>
      </c>
      <c r="F805" s="61" t="s">
        <v>512</v>
      </c>
      <c r="G805" s="61" t="s">
        <v>512</v>
      </c>
      <c r="H805" s="136"/>
      <c r="I805" s="67" t="s">
        <v>512</v>
      </c>
    </row>
    <row r="806" spans="1:11" x14ac:dyDescent="0.25">
      <c r="A806" s="56" t="s">
        <v>396</v>
      </c>
      <c r="B806" s="71"/>
      <c r="C806" s="134" t="s">
        <v>512</v>
      </c>
      <c r="D806" s="72"/>
      <c r="E806" s="60" t="s">
        <v>512</v>
      </c>
      <c r="F806" s="61" t="s">
        <v>512</v>
      </c>
      <c r="G806" s="61" t="s">
        <v>512</v>
      </c>
      <c r="H806" s="136"/>
      <c r="I806" s="67" t="s">
        <v>512</v>
      </c>
    </row>
    <row r="807" spans="1:11" x14ac:dyDescent="0.25">
      <c r="A807" s="56" t="s">
        <v>396</v>
      </c>
      <c r="B807" s="71"/>
      <c r="C807" s="134" t="s">
        <v>512</v>
      </c>
      <c r="D807" s="72"/>
      <c r="E807" s="60" t="s">
        <v>512</v>
      </c>
      <c r="F807" s="61" t="s">
        <v>512</v>
      </c>
      <c r="G807" s="61" t="s">
        <v>512</v>
      </c>
      <c r="H807" s="136"/>
      <c r="I807" s="67" t="s">
        <v>512</v>
      </c>
    </row>
    <row r="808" spans="1:11" ht="13.05" customHeight="1" x14ac:dyDescent="0.25">
      <c r="A808" s="56" t="s">
        <v>396</v>
      </c>
      <c r="B808" s="71"/>
      <c r="C808" s="134" t="s">
        <v>512</v>
      </c>
      <c r="D808" s="72"/>
      <c r="E808" s="60" t="s">
        <v>512</v>
      </c>
      <c r="F808" s="61" t="s">
        <v>512</v>
      </c>
      <c r="G808" s="61" t="s">
        <v>512</v>
      </c>
      <c r="H808" s="136"/>
      <c r="I808" s="67" t="s">
        <v>512</v>
      </c>
    </row>
    <row r="809" spans="1:11" ht="12.15" customHeight="1" x14ac:dyDescent="0.25">
      <c r="A809" s="56" t="s">
        <v>396</v>
      </c>
      <c r="B809" s="71"/>
      <c r="C809" s="134" t="s">
        <v>512</v>
      </c>
      <c r="D809" s="72"/>
      <c r="E809" s="60" t="s">
        <v>512</v>
      </c>
      <c r="F809" s="61" t="s">
        <v>512</v>
      </c>
      <c r="G809" s="61" t="s">
        <v>512</v>
      </c>
      <c r="H809" s="136"/>
      <c r="I809" s="67" t="s">
        <v>512</v>
      </c>
    </row>
    <row r="810" spans="1:11" ht="12.15" customHeight="1" x14ac:dyDescent="0.25">
      <c r="A810" s="56" t="s">
        <v>396</v>
      </c>
      <c r="B810" s="71"/>
      <c r="C810" s="134" t="s">
        <v>512</v>
      </c>
      <c r="D810" s="72"/>
      <c r="E810" s="60" t="s">
        <v>512</v>
      </c>
      <c r="F810" s="61" t="s">
        <v>512</v>
      </c>
      <c r="G810" s="61" t="s">
        <v>512</v>
      </c>
      <c r="H810" s="73"/>
      <c r="I810" s="67" t="s">
        <v>512</v>
      </c>
    </row>
    <row r="811" spans="1:11" ht="12.15" customHeight="1" x14ac:dyDescent="0.25">
      <c r="A811" s="56" t="s">
        <v>396</v>
      </c>
      <c r="D811" s="57"/>
      <c r="E811" s="57"/>
      <c r="F811" s="57"/>
      <c r="G811" s="57"/>
      <c r="H811" s="58" t="s">
        <v>11</v>
      </c>
      <c r="I811" s="68">
        <v>1.08</v>
      </c>
    </row>
    <row r="812" spans="1:11" ht="10.8" customHeight="1" x14ac:dyDescent="0.25">
      <c r="A812" s="56" t="s">
        <v>396</v>
      </c>
      <c r="C812" s="501"/>
      <c r="D812" s="501"/>
      <c r="E812" s="501"/>
      <c r="F812" s="501"/>
      <c r="G812" s="501"/>
      <c r="H812" s="501"/>
      <c r="I812" s="501"/>
    </row>
    <row r="813" spans="1:11" ht="24.15" customHeight="1" x14ac:dyDescent="0.25">
      <c r="A813" s="56" t="s">
        <v>396</v>
      </c>
      <c r="B813" s="70" t="s">
        <v>249</v>
      </c>
      <c r="C813" s="504" t="s">
        <v>12</v>
      </c>
      <c r="D813" s="505"/>
      <c r="E813" s="3" t="s">
        <v>13</v>
      </c>
      <c r="F813" s="3" t="s">
        <v>14</v>
      </c>
      <c r="G813" s="3" t="s">
        <v>250</v>
      </c>
      <c r="H813" s="70" t="s">
        <v>5</v>
      </c>
      <c r="I813" s="129" t="s">
        <v>6</v>
      </c>
    </row>
    <row r="814" spans="1:11" ht="13.05" customHeight="1" x14ac:dyDescent="0.25">
      <c r="A814" s="56" t="s">
        <v>396</v>
      </c>
      <c r="B814" s="71">
        <v>20003</v>
      </c>
      <c r="C814" s="499" t="s">
        <v>41</v>
      </c>
      <c r="D814" s="500"/>
      <c r="E814" s="61">
        <v>7.03</v>
      </c>
      <c r="F814" s="61">
        <v>14.86</v>
      </c>
      <c r="G814" s="62">
        <v>1.1150198400000002</v>
      </c>
      <c r="H814" s="73">
        <v>10</v>
      </c>
      <c r="I814" s="130">
        <v>148.6</v>
      </c>
    </row>
    <row r="815" spans="1:11" ht="13.05" customHeight="1" x14ac:dyDescent="0.25">
      <c r="A815" s="56" t="s">
        <v>396</v>
      </c>
      <c r="B815" s="71">
        <v>20002</v>
      </c>
      <c r="C815" s="499" t="s">
        <v>15</v>
      </c>
      <c r="D815" s="500"/>
      <c r="E815" s="61">
        <v>11.38</v>
      </c>
      <c r="F815" s="61">
        <v>24.06</v>
      </c>
      <c r="G815" s="62">
        <v>1.1150198400000002</v>
      </c>
      <c r="H815" s="73">
        <v>0.25</v>
      </c>
      <c r="I815" s="130">
        <v>6.01</v>
      </c>
    </row>
    <row r="816" spans="1:11" ht="13.05" customHeight="1" x14ac:dyDescent="0.25">
      <c r="A816" s="56" t="s">
        <v>396</v>
      </c>
      <c r="B816" s="71"/>
      <c r="C816" s="499" t="s">
        <v>512</v>
      </c>
      <c r="D816" s="500"/>
      <c r="E816" s="61" t="s">
        <v>512</v>
      </c>
      <c r="F816" s="61" t="s">
        <v>512</v>
      </c>
      <c r="G816" s="62" t="s">
        <v>512</v>
      </c>
      <c r="H816" s="73"/>
      <c r="I816" s="130" t="s">
        <v>512</v>
      </c>
    </row>
    <row r="817" spans="1:9" ht="13.05" customHeight="1" x14ac:dyDescent="0.25">
      <c r="A817" s="56" t="s">
        <v>396</v>
      </c>
      <c r="B817" s="71"/>
      <c r="C817" s="499" t="s">
        <v>512</v>
      </c>
      <c r="D817" s="500"/>
      <c r="E817" s="61" t="s">
        <v>512</v>
      </c>
      <c r="F817" s="61" t="s">
        <v>512</v>
      </c>
      <c r="G817" s="62" t="s">
        <v>512</v>
      </c>
      <c r="H817" s="73"/>
      <c r="I817" s="130" t="s">
        <v>512</v>
      </c>
    </row>
    <row r="818" spans="1:9" ht="13.05" customHeight="1" x14ac:dyDescent="0.25">
      <c r="A818" s="56" t="s">
        <v>396</v>
      </c>
      <c r="B818" s="71"/>
      <c r="C818" s="499" t="s">
        <v>512</v>
      </c>
      <c r="D818" s="500"/>
      <c r="E818" s="61" t="s">
        <v>512</v>
      </c>
      <c r="F818" s="61" t="s">
        <v>512</v>
      </c>
      <c r="G818" s="62" t="s">
        <v>512</v>
      </c>
      <c r="H818" s="73"/>
      <c r="I818" s="130" t="s">
        <v>512</v>
      </c>
    </row>
    <row r="819" spans="1:9" ht="12.15" customHeight="1" x14ac:dyDescent="0.25">
      <c r="A819" s="56" t="s">
        <v>396</v>
      </c>
      <c r="D819" s="57"/>
      <c r="E819" s="57"/>
      <c r="F819" s="57"/>
      <c r="G819" s="57"/>
      <c r="H819" s="58" t="s">
        <v>17</v>
      </c>
      <c r="I819" s="68">
        <v>154.60999999999999</v>
      </c>
    </row>
    <row r="820" spans="1:9" ht="10.8" customHeight="1" x14ac:dyDescent="0.25">
      <c r="A820" s="56" t="s">
        <v>396</v>
      </c>
      <c r="C820" s="501"/>
      <c r="D820" s="501"/>
      <c r="E820" s="501"/>
      <c r="F820" s="501"/>
      <c r="G820" s="501"/>
      <c r="H820" s="501"/>
      <c r="I820" s="501"/>
    </row>
    <row r="821" spans="1:9" ht="24.15" customHeight="1" x14ac:dyDescent="0.25">
      <c r="A821" s="56" t="s">
        <v>396</v>
      </c>
      <c r="B821" s="70" t="s">
        <v>249</v>
      </c>
      <c r="C821" s="1" t="s">
        <v>18</v>
      </c>
      <c r="D821" s="59"/>
      <c r="E821" s="59"/>
      <c r="F821" s="4"/>
      <c r="G821" s="3" t="s">
        <v>19</v>
      </c>
      <c r="H821" s="64" t="s">
        <v>20</v>
      </c>
      <c r="I821" s="131" t="s">
        <v>6</v>
      </c>
    </row>
    <row r="822" spans="1:9" ht="13.05" customHeight="1" x14ac:dyDescent="0.25">
      <c r="A822" s="56" t="s">
        <v>396</v>
      </c>
      <c r="B822" s="71">
        <v>12</v>
      </c>
      <c r="C822" s="2" t="s">
        <v>21</v>
      </c>
      <c r="D822" s="63"/>
      <c r="E822" s="63"/>
      <c r="F822" s="5"/>
      <c r="G822" s="66">
        <v>9.6000000000000002E-2</v>
      </c>
      <c r="H822" s="65" t="s">
        <v>22</v>
      </c>
      <c r="I822" s="67">
        <v>14.84</v>
      </c>
    </row>
    <row r="823" spans="1:9" ht="13.05" customHeight="1" x14ac:dyDescent="0.25">
      <c r="A823" s="56" t="s">
        <v>396</v>
      </c>
      <c r="B823" s="71">
        <v>11</v>
      </c>
      <c r="C823" s="2" t="s">
        <v>23</v>
      </c>
      <c r="D823" s="63"/>
      <c r="E823" s="63"/>
      <c r="F823" s="5"/>
      <c r="G823" s="66">
        <v>1.12E-2</v>
      </c>
      <c r="H823" s="65" t="s">
        <v>22</v>
      </c>
      <c r="I823" s="67">
        <v>1.73</v>
      </c>
    </row>
    <row r="824" spans="1:9" ht="13.05" customHeight="1" x14ac:dyDescent="0.25">
      <c r="A824" s="56" t="s">
        <v>396</v>
      </c>
      <c r="B824" s="71">
        <v>13</v>
      </c>
      <c r="C824" s="2" t="s">
        <v>24</v>
      </c>
      <c r="D824" s="63"/>
      <c r="E824" s="63"/>
      <c r="F824" s="5"/>
      <c r="G824" s="66">
        <v>4.7899999999999998E-2</v>
      </c>
      <c r="H824" s="65" t="s">
        <v>22</v>
      </c>
      <c r="I824" s="67">
        <v>7.4</v>
      </c>
    </row>
    <row r="825" spans="1:9" ht="11.4" customHeight="1" x14ac:dyDescent="0.25">
      <c r="A825" s="56" t="s">
        <v>396</v>
      </c>
      <c r="B825" s="71">
        <v>14</v>
      </c>
      <c r="C825" s="2" t="s">
        <v>264</v>
      </c>
      <c r="D825" s="63"/>
      <c r="E825" s="63"/>
      <c r="F825" s="5"/>
      <c r="G825" s="66">
        <v>0.05</v>
      </c>
      <c r="H825" s="65" t="s">
        <v>22</v>
      </c>
      <c r="I825" s="67">
        <v>7.73</v>
      </c>
    </row>
    <row r="826" spans="1:9" ht="12.15" customHeight="1" x14ac:dyDescent="0.25">
      <c r="A826" s="56" t="s">
        <v>396</v>
      </c>
      <c r="D826" s="57"/>
      <c r="E826" s="57"/>
      <c r="F826" s="57"/>
      <c r="G826" s="57"/>
      <c r="H826" s="58" t="s">
        <v>25</v>
      </c>
      <c r="I826" s="68">
        <v>31.7</v>
      </c>
    </row>
    <row r="827" spans="1:9" ht="10.8" customHeight="1" x14ac:dyDescent="0.25">
      <c r="A827" s="56" t="s">
        <v>396</v>
      </c>
      <c r="C827" s="501"/>
      <c r="D827" s="501"/>
      <c r="E827" s="501"/>
      <c r="F827" s="501"/>
      <c r="G827" s="501"/>
      <c r="H827" s="501"/>
      <c r="I827" s="501"/>
    </row>
    <row r="828" spans="1:9" ht="12.15" customHeight="1" x14ac:dyDescent="0.25">
      <c r="A828" s="56" t="s">
        <v>396</v>
      </c>
      <c r="B828" s="494" t="s">
        <v>26</v>
      </c>
      <c r="C828" s="494"/>
      <c r="D828" s="494"/>
      <c r="E828" s="494"/>
      <c r="F828" s="494"/>
      <c r="G828" s="494"/>
      <c r="H828" s="494"/>
      <c r="I828" s="68">
        <v>187.39</v>
      </c>
    </row>
    <row r="829" spans="1:9" ht="12.15" customHeight="1" x14ac:dyDescent="0.25">
      <c r="A829" s="56" t="s">
        <v>396</v>
      </c>
      <c r="B829" s="494" t="s">
        <v>27</v>
      </c>
      <c r="C829" s="494"/>
      <c r="D829" s="494"/>
      <c r="E829" s="494"/>
      <c r="F829" s="494"/>
      <c r="G829" s="494"/>
      <c r="H829" s="494"/>
      <c r="I829" s="142">
        <v>50</v>
      </c>
    </row>
    <row r="830" spans="1:9" ht="12.15" customHeight="1" x14ac:dyDescent="0.25">
      <c r="A830" s="56" t="s">
        <v>396</v>
      </c>
      <c r="B830" s="494" t="s">
        <v>28</v>
      </c>
      <c r="C830" s="494"/>
      <c r="D830" s="494"/>
      <c r="E830" s="494"/>
      <c r="F830" s="494"/>
      <c r="G830" s="494"/>
      <c r="H830" s="494"/>
      <c r="I830" s="68">
        <v>3.74</v>
      </c>
    </row>
    <row r="831" spans="1:9" ht="10.8" customHeight="1" x14ac:dyDescent="0.25">
      <c r="A831" s="56" t="s">
        <v>396</v>
      </c>
      <c r="C831" s="501"/>
      <c r="D831" s="501"/>
      <c r="E831" s="501"/>
      <c r="F831" s="501"/>
      <c r="G831" s="501"/>
      <c r="H831" s="501"/>
      <c r="I831" s="501"/>
    </row>
    <row r="832" spans="1:9" ht="24.15" customHeight="1" x14ac:dyDescent="0.25">
      <c r="A832" s="56" t="s">
        <v>396</v>
      </c>
      <c r="B832" s="75" t="s">
        <v>249</v>
      </c>
      <c r="C832" s="506" t="s">
        <v>29</v>
      </c>
      <c r="D832" s="506"/>
      <c r="E832" s="506"/>
      <c r="F832" s="64" t="s">
        <v>252</v>
      </c>
      <c r="G832" s="64" t="s">
        <v>251</v>
      </c>
      <c r="H832" s="75" t="s">
        <v>5</v>
      </c>
      <c r="I832" s="133" t="s">
        <v>30</v>
      </c>
    </row>
    <row r="833" spans="1:9" ht="13.05" customHeight="1" x14ac:dyDescent="0.25">
      <c r="A833" s="56" t="s">
        <v>396</v>
      </c>
      <c r="B833" s="76">
        <v>10024</v>
      </c>
      <c r="C833" s="490" t="s">
        <v>240</v>
      </c>
      <c r="D833" s="491"/>
      <c r="E833" s="492"/>
      <c r="F833" s="82" t="s">
        <v>504</v>
      </c>
      <c r="G833" s="83">
        <v>7.62</v>
      </c>
      <c r="H833" s="141">
        <v>1</v>
      </c>
      <c r="I833" s="83">
        <v>7.62</v>
      </c>
    </row>
    <row r="834" spans="1:9" ht="13.05" customHeight="1" x14ac:dyDescent="0.25">
      <c r="A834" s="56" t="s">
        <v>396</v>
      </c>
      <c r="B834" s="76"/>
      <c r="C834" s="490" t="s">
        <v>512</v>
      </c>
      <c r="D834" s="491"/>
      <c r="E834" s="492"/>
      <c r="F834" s="82" t="s">
        <v>512</v>
      </c>
      <c r="G834" s="83" t="s">
        <v>512</v>
      </c>
      <c r="H834" s="141"/>
      <c r="I834" s="83" t="s">
        <v>512</v>
      </c>
    </row>
    <row r="835" spans="1:9" ht="13.05" customHeight="1" x14ac:dyDescent="0.25">
      <c r="A835" s="56" t="s">
        <v>396</v>
      </c>
      <c r="B835" s="76"/>
      <c r="C835" s="490" t="s">
        <v>512</v>
      </c>
      <c r="D835" s="491"/>
      <c r="E835" s="492"/>
      <c r="F835" s="82" t="s">
        <v>512</v>
      </c>
      <c r="G835" s="83" t="s">
        <v>512</v>
      </c>
      <c r="H835" s="141"/>
      <c r="I835" s="83" t="s">
        <v>512</v>
      </c>
    </row>
    <row r="836" spans="1:9" ht="13.05" customHeight="1" x14ac:dyDescent="0.25">
      <c r="A836" s="56" t="s">
        <v>396</v>
      </c>
      <c r="B836" s="76"/>
      <c r="C836" s="490" t="s">
        <v>512</v>
      </c>
      <c r="D836" s="491"/>
      <c r="E836" s="492"/>
      <c r="F836" s="82" t="s">
        <v>512</v>
      </c>
      <c r="G836" s="83" t="s">
        <v>512</v>
      </c>
      <c r="H836" s="141"/>
      <c r="I836" s="83" t="s">
        <v>512</v>
      </c>
    </row>
    <row r="837" spans="1:9" ht="13.05" customHeight="1" x14ac:dyDescent="0.25">
      <c r="A837" s="56" t="s">
        <v>396</v>
      </c>
      <c r="B837" s="76"/>
      <c r="C837" s="490" t="s">
        <v>512</v>
      </c>
      <c r="D837" s="491"/>
      <c r="E837" s="492"/>
      <c r="F837" s="82" t="s">
        <v>512</v>
      </c>
      <c r="G837" s="83" t="s">
        <v>512</v>
      </c>
      <c r="H837" s="141"/>
      <c r="I837" s="83" t="s">
        <v>512</v>
      </c>
    </row>
    <row r="838" spans="1:9" ht="13.05" customHeight="1" x14ac:dyDescent="0.25">
      <c r="A838" s="56" t="s">
        <v>396</v>
      </c>
      <c r="B838" s="76"/>
      <c r="C838" s="490" t="s">
        <v>512</v>
      </c>
      <c r="D838" s="491"/>
      <c r="E838" s="492"/>
      <c r="F838" s="82" t="s">
        <v>512</v>
      </c>
      <c r="G838" s="83" t="s">
        <v>512</v>
      </c>
      <c r="H838" s="141"/>
      <c r="I838" s="83" t="s">
        <v>512</v>
      </c>
    </row>
    <row r="839" spans="1:9" ht="13.05" customHeight="1" x14ac:dyDescent="0.25">
      <c r="A839" s="56" t="s">
        <v>396</v>
      </c>
      <c r="B839" s="76"/>
      <c r="C839" s="490" t="s">
        <v>512</v>
      </c>
      <c r="D839" s="491"/>
      <c r="E839" s="492"/>
      <c r="F839" s="82" t="s">
        <v>512</v>
      </c>
      <c r="G839" s="83" t="s">
        <v>512</v>
      </c>
      <c r="H839" s="141"/>
      <c r="I839" s="83" t="s">
        <v>512</v>
      </c>
    </row>
    <row r="840" spans="1:9" ht="12.15" customHeight="1" x14ac:dyDescent="0.25">
      <c r="A840" s="56" t="s">
        <v>396</v>
      </c>
      <c r="D840" s="57"/>
      <c r="E840" s="57"/>
      <c r="F840" s="57"/>
      <c r="G840" s="57"/>
      <c r="H840" s="58" t="s">
        <v>31</v>
      </c>
      <c r="I840" s="68">
        <v>7.62</v>
      </c>
    </row>
    <row r="841" spans="1:9" ht="10.8" customHeight="1" x14ac:dyDescent="0.25">
      <c r="A841" s="56" t="s">
        <v>396</v>
      </c>
      <c r="C841" s="501"/>
      <c r="D841" s="501"/>
      <c r="E841" s="501"/>
      <c r="F841" s="501"/>
      <c r="G841" s="501"/>
      <c r="H841" s="501"/>
      <c r="I841" s="501"/>
    </row>
    <row r="842" spans="1:9" ht="24.15" customHeight="1" x14ac:dyDescent="0.25">
      <c r="A842" s="56" t="s">
        <v>396</v>
      </c>
      <c r="B842" s="75" t="s">
        <v>249</v>
      </c>
      <c r="C842" s="1" t="s">
        <v>32</v>
      </c>
      <c r="D842" s="59"/>
      <c r="E842" s="59"/>
      <c r="F842" s="64" t="s">
        <v>252</v>
      </c>
      <c r="G842" s="64" t="s">
        <v>251</v>
      </c>
      <c r="H842" s="75" t="s">
        <v>5</v>
      </c>
      <c r="I842" s="133" t="s">
        <v>30</v>
      </c>
    </row>
    <row r="843" spans="1:9" ht="13.05" customHeight="1" x14ac:dyDescent="0.25">
      <c r="A843" s="56" t="s">
        <v>396</v>
      </c>
      <c r="B843" s="76"/>
      <c r="C843" s="490" t="s">
        <v>512</v>
      </c>
      <c r="D843" s="491"/>
      <c r="E843" s="492"/>
      <c r="F843" s="82" t="s">
        <v>512</v>
      </c>
      <c r="G843" s="83" t="s">
        <v>512</v>
      </c>
      <c r="H843" s="80"/>
      <c r="I843" s="83" t="s">
        <v>512</v>
      </c>
    </row>
    <row r="844" spans="1:9" ht="13.05" customHeight="1" x14ac:dyDescent="0.25">
      <c r="A844" s="56" t="s">
        <v>396</v>
      </c>
      <c r="B844" s="76"/>
      <c r="C844" s="490" t="s">
        <v>512</v>
      </c>
      <c r="D844" s="491"/>
      <c r="E844" s="492"/>
      <c r="F844" s="82" t="s">
        <v>512</v>
      </c>
      <c r="G844" s="83" t="s">
        <v>512</v>
      </c>
      <c r="H844" s="80"/>
      <c r="I844" s="83" t="s">
        <v>512</v>
      </c>
    </row>
    <row r="845" spans="1:9" ht="13.05" customHeight="1" x14ac:dyDescent="0.25">
      <c r="A845" s="56" t="s">
        <v>396</v>
      </c>
      <c r="B845" s="76"/>
      <c r="C845" s="490" t="s">
        <v>512</v>
      </c>
      <c r="D845" s="491"/>
      <c r="E845" s="492"/>
      <c r="F845" s="82" t="s">
        <v>512</v>
      </c>
      <c r="G845" s="83" t="s">
        <v>512</v>
      </c>
      <c r="H845" s="80"/>
      <c r="I845" s="83" t="s">
        <v>512</v>
      </c>
    </row>
    <row r="846" spans="1:9" ht="12.15" customHeight="1" x14ac:dyDescent="0.25">
      <c r="A846" s="56" t="s">
        <v>396</v>
      </c>
      <c r="D846" s="57"/>
      <c r="E846" s="57"/>
      <c r="F846" s="57"/>
      <c r="G846" s="57"/>
      <c r="H846" s="86" t="s">
        <v>33</v>
      </c>
      <c r="I846" s="68">
        <v>0</v>
      </c>
    </row>
    <row r="847" spans="1:9" ht="10.8" customHeight="1" x14ac:dyDescent="0.25">
      <c r="A847" s="56" t="s">
        <v>396</v>
      </c>
      <c r="C847" s="501"/>
      <c r="D847" s="501"/>
      <c r="E847" s="501"/>
      <c r="F847" s="501"/>
      <c r="G847" s="501"/>
      <c r="H847" s="501"/>
      <c r="I847" s="501"/>
    </row>
    <row r="848" spans="1:9" ht="24.15" customHeight="1" x14ac:dyDescent="0.25">
      <c r="A848" s="56" t="s">
        <v>396</v>
      </c>
      <c r="B848" s="75" t="s">
        <v>249</v>
      </c>
      <c r="C848" s="1" t="s">
        <v>34</v>
      </c>
      <c r="D848" s="3" t="s">
        <v>254</v>
      </c>
      <c r="E848" s="3" t="s">
        <v>35</v>
      </c>
      <c r="F848" s="3" t="s">
        <v>255</v>
      </c>
      <c r="G848" s="3" t="s">
        <v>253</v>
      </c>
      <c r="H848" s="75" t="s">
        <v>5</v>
      </c>
      <c r="I848" s="133" t="s">
        <v>30</v>
      </c>
    </row>
    <row r="849" spans="1:11" ht="13.05" customHeight="1" x14ac:dyDescent="0.25">
      <c r="A849" s="56" t="s">
        <v>396</v>
      </c>
      <c r="B849" s="76"/>
      <c r="C849" s="77"/>
      <c r="D849" s="78"/>
      <c r="E849" s="78"/>
      <c r="F849" s="78"/>
      <c r="G849" s="79"/>
      <c r="H849" s="80"/>
      <c r="I849" s="83"/>
    </row>
    <row r="850" spans="1:11" ht="13.05" customHeight="1" x14ac:dyDescent="0.25">
      <c r="A850" s="56" t="s">
        <v>396</v>
      </c>
      <c r="B850" s="84"/>
      <c r="C850" s="84"/>
      <c r="D850" s="85"/>
      <c r="E850" s="85"/>
      <c r="F850" s="85"/>
      <c r="G850" s="85"/>
      <c r="H850" s="74"/>
      <c r="I850" s="81"/>
    </row>
    <row r="851" spans="1:11" ht="12.15" customHeight="1" x14ac:dyDescent="0.25">
      <c r="A851" s="56" t="s">
        <v>396</v>
      </c>
      <c r="D851" s="57"/>
      <c r="E851" s="57"/>
      <c r="F851" s="57"/>
      <c r="G851" s="57"/>
      <c r="H851" s="86" t="s">
        <v>36</v>
      </c>
      <c r="I851" s="68">
        <v>0</v>
      </c>
    </row>
    <row r="852" spans="1:11" ht="10.8" customHeight="1" x14ac:dyDescent="0.25">
      <c r="A852" s="56" t="s">
        <v>396</v>
      </c>
      <c r="C852" s="501"/>
      <c r="D852" s="501"/>
      <c r="E852" s="501"/>
      <c r="F852" s="501"/>
      <c r="G852" s="501"/>
      <c r="H852" s="501"/>
      <c r="I852" s="501"/>
    </row>
    <row r="853" spans="1:11" ht="12.15" customHeight="1" x14ac:dyDescent="0.25">
      <c r="A853" s="56" t="s">
        <v>396</v>
      </c>
      <c r="B853" s="487" t="s">
        <v>37</v>
      </c>
      <c r="C853" s="488"/>
      <c r="D853" s="488"/>
      <c r="E853" s="488"/>
      <c r="F853" s="488"/>
      <c r="G853" s="488"/>
      <c r="H853" s="488"/>
      <c r="I853" s="68">
        <v>11.36</v>
      </c>
    </row>
    <row r="854" spans="1:11" ht="12.15" customHeight="1" x14ac:dyDescent="0.25">
      <c r="A854" s="56" t="s">
        <v>396</v>
      </c>
      <c r="B854" s="487" t="s">
        <v>256</v>
      </c>
      <c r="C854" s="488"/>
      <c r="D854" s="488"/>
      <c r="E854" s="488"/>
      <c r="F854" s="488"/>
      <c r="G854" s="488"/>
      <c r="H854" s="87">
        <v>0.1191</v>
      </c>
      <c r="I854" s="68">
        <v>1.35</v>
      </c>
    </row>
    <row r="855" spans="1:11" ht="12.15" customHeight="1" x14ac:dyDescent="0.25">
      <c r="A855" s="56" t="s">
        <v>396</v>
      </c>
      <c r="B855" s="487" t="s">
        <v>38</v>
      </c>
      <c r="C855" s="488"/>
      <c r="D855" s="488"/>
      <c r="E855" s="488"/>
      <c r="F855" s="488"/>
      <c r="G855" s="488"/>
      <c r="H855" s="488"/>
      <c r="I855" s="68">
        <v>12.709999999999999</v>
      </c>
    </row>
    <row r="856" spans="1:11" ht="12.6" customHeight="1" x14ac:dyDescent="0.25">
      <c r="A856" s="56" t="s">
        <v>396</v>
      </c>
      <c r="B856" s="507" t="s">
        <v>482</v>
      </c>
      <c r="C856" s="507"/>
      <c r="D856" s="507"/>
      <c r="E856" s="507"/>
      <c r="F856" s="507"/>
      <c r="G856" s="507"/>
      <c r="H856" s="507"/>
      <c r="I856" s="507"/>
    </row>
    <row r="857" spans="1:11" ht="13.35" customHeight="1" x14ac:dyDescent="0.25">
      <c r="A857" s="56" t="s">
        <v>396</v>
      </c>
      <c r="B857" s="56" t="s">
        <v>248</v>
      </c>
      <c r="C857" s="501" t="s">
        <v>246</v>
      </c>
      <c r="D857" s="501"/>
      <c r="E857" s="501"/>
      <c r="F857" s="501"/>
      <c r="G857" s="501"/>
      <c r="H857" s="501"/>
      <c r="I857" s="127" t="s">
        <v>247</v>
      </c>
    </row>
    <row r="858" spans="1:11" ht="12.15" customHeight="1" x14ac:dyDescent="0.25">
      <c r="A858" s="69" t="s">
        <v>396</v>
      </c>
      <c r="B858" s="162">
        <v>40815</v>
      </c>
      <c r="C858" s="508" t="s">
        <v>121</v>
      </c>
      <c r="D858" s="508"/>
      <c r="E858" s="508"/>
      <c r="F858" s="508"/>
      <c r="G858" s="508"/>
      <c r="H858" s="508"/>
      <c r="I858" s="163" t="s">
        <v>504</v>
      </c>
      <c r="K858" s="123">
        <v>34.46</v>
      </c>
    </row>
    <row r="859" spans="1:11" ht="24.15" customHeight="1" x14ac:dyDescent="0.25">
      <c r="A859" s="56" t="s">
        <v>396</v>
      </c>
      <c r="B859" s="70" t="s">
        <v>249</v>
      </c>
      <c r="C859" s="3" t="s">
        <v>0</v>
      </c>
      <c r="D859" s="70" t="s">
        <v>1</v>
      </c>
      <c r="E859" s="3" t="s">
        <v>2</v>
      </c>
      <c r="F859" s="3" t="s">
        <v>3</v>
      </c>
      <c r="G859" s="3" t="s">
        <v>4</v>
      </c>
      <c r="H859" s="70" t="s">
        <v>5</v>
      </c>
      <c r="I859" s="129" t="s">
        <v>6</v>
      </c>
    </row>
    <row r="860" spans="1:11" x14ac:dyDescent="0.25">
      <c r="A860" s="56" t="s">
        <v>396</v>
      </c>
      <c r="B860" s="71">
        <v>30049</v>
      </c>
      <c r="C860" s="134" t="s">
        <v>92</v>
      </c>
      <c r="D860" s="72">
        <v>1</v>
      </c>
      <c r="E860" s="60">
        <v>0</v>
      </c>
      <c r="F860" s="61">
        <v>112.274</v>
      </c>
      <c r="G860" s="61">
        <v>44.86</v>
      </c>
      <c r="H860" s="136">
        <v>1</v>
      </c>
      <c r="I860" s="67">
        <v>112.27</v>
      </c>
    </row>
    <row r="861" spans="1:11" ht="13.05" customHeight="1" x14ac:dyDescent="0.25">
      <c r="A861" s="56" t="s">
        <v>396</v>
      </c>
      <c r="B861" s="71"/>
      <c r="C861" s="134" t="s">
        <v>512</v>
      </c>
      <c r="D861" s="72"/>
      <c r="E861" s="60" t="s">
        <v>512</v>
      </c>
      <c r="F861" s="61" t="s">
        <v>512</v>
      </c>
      <c r="G861" s="61" t="s">
        <v>512</v>
      </c>
      <c r="H861" s="136"/>
      <c r="I861" s="67" t="s">
        <v>512</v>
      </c>
    </row>
    <row r="862" spans="1:11" ht="13.05" customHeight="1" x14ac:dyDescent="0.25">
      <c r="A862" s="56" t="s">
        <v>396</v>
      </c>
      <c r="B862" s="71"/>
      <c r="C862" s="134" t="s">
        <v>512</v>
      </c>
      <c r="D862" s="72"/>
      <c r="E862" s="60" t="s">
        <v>512</v>
      </c>
      <c r="F862" s="61" t="s">
        <v>512</v>
      </c>
      <c r="G862" s="61" t="s">
        <v>512</v>
      </c>
      <c r="H862" s="136"/>
      <c r="I862" s="67" t="s">
        <v>512</v>
      </c>
    </row>
    <row r="863" spans="1:11" ht="13.05" customHeight="1" x14ac:dyDescent="0.25">
      <c r="A863" s="56" t="s">
        <v>396</v>
      </c>
      <c r="B863" s="71"/>
      <c r="C863" s="134" t="s">
        <v>512</v>
      </c>
      <c r="D863" s="72"/>
      <c r="E863" s="60" t="s">
        <v>512</v>
      </c>
      <c r="F863" s="61" t="s">
        <v>512</v>
      </c>
      <c r="G863" s="61" t="s">
        <v>512</v>
      </c>
      <c r="H863" s="136"/>
      <c r="I863" s="67" t="s">
        <v>512</v>
      </c>
    </row>
    <row r="864" spans="1:11" ht="12.15" customHeight="1" x14ac:dyDescent="0.25">
      <c r="A864" s="56" t="s">
        <v>396</v>
      </c>
      <c r="B864" s="71"/>
      <c r="C864" s="134" t="s">
        <v>512</v>
      </c>
      <c r="D864" s="72"/>
      <c r="E864" s="60" t="s">
        <v>512</v>
      </c>
      <c r="F864" s="61" t="s">
        <v>512</v>
      </c>
      <c r="G864" s="61" t="s">
        <v>512</v>
      </c>
      <c r="H864" s="136"/>
      <c r="I864" s="67" t="s">
        <v>512</v>
      </c>
    </row>
    <row r="865" spans="1:9" ht="12.15" customHeight="1" x14ac:dyDescent="0.25">
      <c r="A865" s="56" t="s">
        <v>396</v>
      </c>
      <c r="B865" s="71"/>
      <c r="C865" s="134" t="s">
        <v>512</v>
      </c>
      <c r="D865" s="72"/>
      <c r="E865" s="60" t="s">
        <v>512</v>
      </c>
      <c r="F865" s="61" t="s">
        <v>512</v>
      </c>
      <c r="G865" s="61" t="s">
        <v>512</v>
      </c>
      <c r="H865" s="73"/>
      <c r="I865" s="67" t="s">
        <v>512</v>
      </c>
    </row>
    <row r="866" spans="1:9" ht="12.15" customHeight="1" x14ac:dyDescent="0.25">
      <c r="A866" s="56" t="s">
        <v>396</v>
      </c>
      <c r="D866" s="57"/>
      <c r="E866" s="57"/>
      <c r="F866" s="57"/>
      <c r="G866" s="57"/>
      <c r="H866" s="58" t="s">
        <v>11</v>
      </c>
      <c r="I866" s="68">
        <v>112.27</v>
      </c>
    </row>
    <row r="867" spans="1:9" ht="10.8" customHeight="1" x14ac:dyDescent="0.25">
      <c r="A867" s="56" t="s">
        <v>396</v>
      </c>
      <c r="C867" s="501"/>
      <c r="D867" s="501"/>
      <c r="E867" s="501"/>
      <c r="F867" s="501"/>
      <c r="G867" s="501"/>
      <c r="H867" s="501"/>
      <c r="I867" s="501"/>
    </row>
    <row r="868" spans="1:9" ht="24.15" customHeight="1" x14ac:dyDescent="0.25">
      <c r="A868" s="56" t="s">
        <v>396</v>
      </c>
      <c r="B868" s="70" t="s">
        <v>249</v>
      </c>
      <c r="C868" s="504" t="s">
        <v>12</v>
      </c>
      <c r="D868" s="505"/>
      <c r="E868" s="3" t="s">
        <v>13</v>
      </c>
      <c r="F868" s="3" t="s">
        <v>14</v>
      </c>
      <c r="G868" s="3" t="s">
        <v>250</v>
      </c>
      <c r="H868" s="70" t="s">
        <v>5</v>
      </c>
      <c r="I868" s="129" t="s">
        <v>6</v>
      </c>
    </row>
    <row r="869" spans="1:9" ht="13.05" customHeight="1" x14ac:dyDescent="0.25">
      <c r="A869" s="56" t="s">
        <v>396</v>
      </c>
      <c r="B869" s="71">
        <v>20003</v>
      </c>
      <c r="C869" s="499" t="s">
        <v>41</v>
      </c>
      <c r="D869" s="500"/>
      <c r="E869" s="61">
        <v>7.03</v>
      </c>
      <c r="F869" s="61">
        <v>14.86</v>
      </c>
      <c r="G869" s="62">
        <v>1.1150198400000002</v>
      </c>
      <c r="H869" s="73">
        <v>10</v>
      </c>
      <c r="I869" s="130">
        <v>148.6</v>
      </c>
    </row>
    <row r="870" spans="1:9" ht="13.05" customHeight="1" x14ac:dyDescent="0.25">
      <c r="A870" s="56" t="s">
        <v>396</v>
      </c>
      <c r="B870" s="71">
        <v>20002</v>
      </c>
      <c r="C870" s="499" t="s">
        <v>15</v>
      </c>
      <c r="D870" s="500"/>
      <c r="E870" s="61">
        <v>11.38</v>
      </c>
      <c r="F870" s="61">
        <v>24.06</v>
      </c>
      <c r="G870" s="62">
        <v>1.1150198400000002</v>
      </c>
      <c r="H870" s="73">
        <v>1</v>
      </c>
      <c r="I870" s="130">
        <v>24.06</v>
      </c>
    </row>
    <row r="871" spans="1:9" ht="13.05" customHeight="1" x14ac:dyDescent="0.25">
      <c r="A871" s="56" t="s">
        <v>396</v>
      </c>
      <c r="B871" s="71"/>
      <c r="C871" s="499" t="s">
        <v>512</v>
      </c>
      <c r="D871" s="500"/>
      <c r="E871" s="61" t="s">
        <v>512</v>
      </c>
      <c r="F871" s="61" t="s">
        <v>512</v>
      </c>
      <c r="G871" s="62" t="s">
        <v>512</v>
      </c>
      <c r="H871" s="73"/>
      <c r="I871" s="130" t="s">
        <v>512</v>
      </c>
    </row>
    <row r="872" spans="1:9" ht="13.05" customHeight="1" x14ac:dyDescent="0.25">
      <c r="A872" s="56" t="s">
        <v>396</v>
      </c>
      <c r="B872" s="71"/>
      <c r="C872" s="499" t="s">
        <v>512</v>
      </c>
      <c r="D872" s="500"/>
      <c r="E872" s="61" t="s">
        <v>512</v>
      </c>
      <c r="F872" s="61" t="s">
        <v>512</v>
      </c>
      <c r="G872" s="62" t="s">
        <v>512</v>
      </c>
      <c r="H872" s="73"/>
      <c r="I872" s="130" t="s">
        <v>512</v>
      </c>
    </row>
    <row r="873" spans="1:9" ht="13.05" customHeight="1" x14ac:dyDescent="0.25">
      <c r="A873" s="56" t="s">
        <v>396</v>
      </c>
      <c r="B873" s="71"/>
      <c r="C873" s="499" t="s">
        <v>512</v>
      </c>
      <c r="D873" s="500"/>
      <c r="E873" s="61" t="s">
        <v>512</v>
      </c>
      <c r="F873" s="61" t="s">
        <v>512</v>
      </c>
      <c r="G873" s="62" t="s">
        <v>512</v>
      </c>
      <c r="H873" s="73"/>
      <c r="I873" s="130" t="s">
        <v>512</v>
      </c>
    </row>
    <row r="874" spans="1:9" ht="12.15" customHeight="1" x14ac:dyDescent="0.25">
      <c r="A874" s="56" t="s">
        <v>396</v>
      </c>
      <c r="D874" s="57"/>
      <c r="E874" s="57"/>
      <c r="F874" s="57"/>
      <c r="G874" s="57"/>
      <c r="H874" s="58" t="s">
        <v>17</v>
      </c>
      <c r="I874" s="68">
        <v>172.66</v>
      </c>
    </row>
    <row r="875" spans="1:9" ht="10.8" customHeight="1" x14ac:dyDescent="0.25">
      <c r="A875" s="56" t="s">
        <v>396</v>
      </c>
      <c r="C875" s="501"/>
      <c r="D875" s="501"/>
      <c r="E875" s="501"/>
      <c r="F875" s="501"/>
      <c r="G875" s="501"/>
      <c r="H875" s="501"/>
      <c r="I875" s="501"/>
    </row>
    <row r="876" spans="1:9" ht="24.15" customHeight="1" x14ac:dyDescent="0.25">
      <c r="A876" s="56" t="s">
        <v>396</v>
      </c>
      <c r="B876" s="70" t="s">
        <v>249</v>
      </c>
      <c r="C876" s="1" t="s">
        <v>18</v>
      </c>
      <c r="D876" s="59"/>
      <c r="E876" s="59"/>
      <c r="F876" s="4"/>
      <c r="G876" s="3" t="s">
        <v>19</v>
      </c>
      <c r="H876" s="64" t="s">
        <v>20</v>
      </c>
      <c r="I876" s="131" t="s">
        <v>6</v>
      </c>
    </row>
    <row r="877" spans="1:9" ht="13.05" customHeight="1" x14ac:dyDescent="0.25">
      <c r="A877" s="56" t="s">
        <v>396</v>
      </c>
      <c r="B877" s="71">
        <v>12</v>
      </c>
      <c r="C877" s="2" t="s">
        <v>21</v>
      </c>
      <c r="D877" s="63"/>
      <c r="E877" s="63"/>
      <c r="F877" s="5"/>
      <c r="G877" s="66">
        <v>9.6000000000000002E-2</v>
      </c>
      <c r="H877" s="65" t="s">
        <v>22</v>
      </c>
      <c r="I877" s="67">
        <v>16.57</v>
      </c>
    </row>
    <row r="878" spans="1:9" ht="13.05" customHeight="1" x14ac:dyDescent="0.25">
      <c r="A878" s="56" t="s">
        <v>396</v>
      </c>
      <c r="B878" s="71">
        <v>11</v>
      </c>
      <c r="C878" s="2" t="s">
        <v>23</v>
      </c>
      <c r="D878" s="63"/>
      <c r="E878" s="63"/>
      <c r="F878" s="5"/>
      <c r="G878" s="66">
        <v>1.12E-2</v>
      </c>
      <c r="H878" s="65" t="s">
        <v>22</v>
      </c>
      <c r="I878" s="67">
        <v>1.93</v>
      </c>
    </row>
    <row r="879" spans="1:9" ht="13.05" customHeight="1" x14ac:dyDescent="0.25">
      <c r="A879" s="56" t="s">
        <v>396</v>
      </c>
      <c r="B879" s="71">
        <v>13</v>
      </c>
      <c r="C879" s="2" t="s">
        <v>24</v>
      </c>
      <c r="D879" s="63"/>
      <c r="E879" s="63"/>
      <c r="F879" s="5"/>
      <c r="G879" s="66">
        <v>4.7899999999999998E-2</v>
      </c>
      <c r="H879" s="65" t="s">
        <v>22</v>
      </c>
      <c r="I879" s="67">
        <v>8.27</v>
      </c>
    </row>
    <row r="880" spans="1:9" ht="11.4" customHeight="1" x14ac:dyDescent="0.25">
      <c r="A880" s="56" t="s">
        <v>396</v>
      </c>
      <c r="B880" s="71">
        <v>14</v>
      </c>
      <c r="C880" s="2" t="s">
        <v>264</v>
      </c>
      <c r="D880" s="63"/>
      <c r="E880" s="63"/>
      <c r="F880" s="5"/>
      <c r="G880" s="66">
        <v>0.05</v>
      </c>
      <c r="H880" s="65" t="s">
        <v>22</v>
      </c>
      <c r="I880" s="67">
        <v>8.6300000000000008</v>
      </c>
    </row>
    <row r="881" spans="1:11" ht="12.15" customHeight="1" x14ac:dyDescent="0.25">
      <c r="A881" s="56" t="s">
        <v>396</v>
      </c>
      <c r="D881" s="57"/>
      <c r="E881" s="57"/>
      <c r="F881" s="57"/>
      <c r="G881" s="57"/>
      <c r="H881" s="58" t="s">
        <v>25</v>
      </c>
      <c r="I881" s="68">
        <v>35.4</v>
      </c>
    </row>
    <row r="882" spans="1:11" ht="10.8" customHeight="1" x14ac:dyDescent="0.25">
      <c r="A882" s="56" t="s">
        <v>396</v>
      </c>
      <c r="C882" s="501"/>
      <c r="D882" s="501"/>
      <c r="E882" s="501"/>
      <c r="F882" s="501"/>
      <c r="G882" s="501"/>
      <c r="H882" s="501"/>
      <c r="I882" s="501"/>
    </row>
    <row r="883" spans="1:11" ht="12.15" customHeight="1" x14ac:dyDescent="0.25">
      <c r="A883" s="56" t="s">
        <v>396</v>
      </c>
      <c r="B883" s="494" t="s">
        <v>26</v>
      </c>
      <c r="C883" s="494"/>
      <c r="D883" s="494"/>
      <c r="E883" s="494"/>
      <c r="F883" s="494"/>
      <c r="G883" s="494"/>
      <c r="H883" s="494"/>
      <c r="I883" s="68">
        <v>320.33</v>
      </c>
    </row>
    <row r="884" spans="1:11" ht="12.15" customHeight="1" x14ac:dyDescent="0.25">
      <c r="A884" s="56" t="s">
        <v>396</v>
      </c>
      <c r="B884" s="494" t="s">
        <v>27</v>
      </c>
      <c r="C884" s="494"/>
      <c r="D884" s="494"/>
      <c r="E884" s="494"/>
      <c r="F884" s="494"/>
      <c r="G884" s="494"/>
      <c r="H884" s="494"/>
      <c r="I884" s="142">
        <v>375</v>
      </c>
      <c r="K884" s="142">
        <v>300</v>
      </c>
    </row>
    <row r="885" spans="1:11" ht="12.15" customHeight="1" x14ac:dyDescent="0.25">
      <c r="A885" s="56" t="s">
        <v>396</v>
      </c>
      <c r="B885" s="494" t="s">
        <v>28</v>
      </c>
      <c r="C885" s="494"/>
      <c r="D885" s="494"/>
      <c r="E885" s="494"/>
      <c r="F885" s="494"/>
      <c r="G885" s="494"/>
      <c r="H885" s="494"/>
      <c r="I885" s="68">
        <v>0.85</v>
      </c>
    </row>
    <row r="886" spans="1:11" ht="10.8" customHeight="1" x14ac:dyDescent="0.25">
      <c r="A886" s="56" t="s">
        <v>396</v>
      </c>
      <c r="C886" s="501"/>
      <c r="D886" s="501"/>
      <c r="E886" s="501"/>
      <c r="F886" s="501"/>
      <c r="G886" s="501"/>
      <c r="H886" s="501"/>
      <c r="I886" s="501"/>
    </row>
    <row r="887" spans="1:11" ht="24.15" customHeight="1" x14ac:dyDescent="0.25">
      <c r="A887" s="56" t="s">
        <v>396</v>
      </c>
      <c r="B887" s="75" t="s">
        <v>249</v>
      </c>
      <c r="C887" s="506" t="s">
        <v>29</v>
      </c>
      <c r="D887" s="506"/>
      <c r="E887" s="506"/>
      <c r="F887" s="64" t="s">
        <v>252</v>
      </c>
      <c r="G887" s="64" t="s">
        <v>251</v>
      </c>
      <c r="H887" s="75" t="s">
        <v>5</v>
      </c>
      <c r="I887" s="133" t="s">
        <v>30</v>
      </c>
    </row>
    <row r="888" spans="1:11" ht="13.05" customHeight="1" x14ac:dyDescent="0.25">
      <c r="A888" s="56" t="s">
        <v>396</v>
      </c>
      <c r="B888" s="76">
        <v>10027</v>
      </c>
      <c r="C888" s="490" t="s">
        <v>241</v>
      </c>
      <c r="D888" s="491"/>
      <c r="E888" s="492"/>
      <c r="F888" s="82" t="s">
        <v>515</v>
      </c>
      <c r="G888" s="83">
        <v>12.5</v>
      </c>
      <c r="H888" s="141">
        <v>0.47</v>
      </c>
      <c r="I888" s="83">
        <v>5.87</v>
      </c>
    </row>
    <row r="889" spans="1:11" ht="13.05" customHeight="1" x14ac:dyDescent="0.25">
      <c r="A889" s="56" t="s">
        <v>396</v>
      </c>
      <c r="B889" s="76">
        <v>10050</v>
      </c>
      <c r="C889" s="490" t="s">
        <v>242</v>
      </c>
      <c r="D889" s="491"/>
      <c r="E889" s="492"/>
      <c r="F889" s="82" t="s">
        <v>523</v>
      </c>
      <c r="G889" s="83">
        <v>26</v>
      </c>
      <c r="H889" s="141">
        <v>0.03</v>
      </c>
      <c r="I889" s="83">
        <v>0.78</v>
      </c>
    </row>
    <row r="890" spans="1:11" ht="13.05" customHeight="1" x14ac:dyDescent="0.25">
      <c r="A890" s="56" t="s">
        <v>396</v>
      </c>
      <c r="B890" s="76">
        <v>10059</v>
      </c>
      <c r="C890" s="490" t="s">
        <v>243</v>
      </c>
      <c r="D890" s="491"/>
      <c r="E890" s="492"/>
      <c r="F890" s="82" t="s">
        <v>523</v>
      </c>
      <c r="G890" s="83">
        <v>22.47</v>
      </c>
      <c r="H890" s="141">
        <v>8.9999999999999998E-4</v>
      </c>
      <c r="I890" s="83">
        <v>0.02</v>
      </c>
    </row>
    <row r="891" spans="1:11" ht="13.05" customHeight="1" x14ac:dyDescent="0.25">
      <c r="A891" s="56" t="s">
        <v>396</v>
      </c>
      <c r="B891" s="76">
        <v>10061</v>
      </c>
      <c r="C891" s="490" t="s">
        <v>244</v>
      </c>
      <c r="D891" s="491"/>
      <c r="E891" s="492"/>
      <c r="F891" s="82" t="s">
        <v>523</v>
      </c>
      <c r="G891" s="83">
        <v>38.81</v>
      </c>
      <c r="H891" s="141">
        <v>0.6</v>
      </c>
      <c r="I891" s="83">
        <v>23.28</v>
      </c>
    </row>
    <row r="892" spans="1:11" ht="13.05" customHeight="1" x14ac:dyDescent="0.25">
      <c r="A892" s="56" t="s">
        <v>396</v>
      </c>
      <c r="B892" s="76"/>
      <c r="C892" s="490" t="s">
        <v>512</v>
      </c>
      <c r="D892" s="491"/>
      <c r="E892" s="492"/>
      <c r="F892" s="82" t="s">
        <v>512</v>
      </c>
      <c r="G892" s="83" t="s">
        <v>512</v>
      </c>
      <c r="H892" s="141"/>
      <c r="I892" s="83" t="s">
        <v>512</v>
      </c>
    </row>
    <row r="893" spans="1:11" ht="13.05" customHeight="1" x14ac:dyDescent="0.25">
      <c r="A893" s="56" t="s">
        <v>396</v>
      </c>
      <c r="B893" s="76"/>
      <c r="C893" s="490" t="s">
        <v>512</v>
      </c>
      <c r="D893" s="491"/>
      <c r="E893" s="492"/>
      <c r="F893" s="82" t="s">
        <v>512</v>
      </c>
      <c r="G893" s="83" t="s">
        <v>512</v>
      </c>
      <c r="H893" s="141"/>
      <c r="I893" s="83" t="s">
        <v>512</v>
      </c>
    </row>
    <row r="894" spans="1:11" ht="13.05" customHeight="1" x14ac:dyDescent="0.25">
      <c r="A894" s="56" t="s">
        <v>396</v>
      </c>
      <c r="B894" s="76"/>
      <c r="C894" s="490" t="s">
        <v>512</v>
      </c>
      <c r="D894" s="491"/>
      <c r="E894" s="492"/>
      <c r="F894" s="82" t="s">
        <v>512</v>
      </c>
      <c r="G894" s="83" t="s">
        <v>512</v>
      </c>
      <c r="H894" s="141"/>
      <c r="I894" s="83" t="s">
        <v>512</v>
      </c>
    </row>
    <row r="895" spans="1:11" ht="12.15" customHeight="1" x14ac:dyDescent="0.25">
      <c r="A895" s="56" t="s">
        <v>396</v>
      </c>
      <c r="D895" s="57"/>
      <c r="E895" s="57"/>
      <c r="F895" s="57"/>
      <c r="G895" s="57"/>
      <c r="H895" s="58" t="s">
        <v>31</v>
      </c>
      <c r="I895" s="68">
        <v>29.950000000000003</v>
      </c>
    </row>
    <row r="896" spans="1:11" ht="10.8" customHeight="1" x14ac:dyDescent="0.25">
      <c r="A896" s="56" t="s">
        <v>396</v>
      </c>
      <c r="C896" s="501"/>
      <c r="D896" s="501"/>
      <c r="E896" s="501"/>
      <c r="F896" s="501"/>
      <c r="G896" s="501"/>
      <c r="H896" s="501"/>
      <c r="I896" s="501"/>
    </row>
    <row r="897" spans="1:9" ht="24.15" customHeight="1" x14ac:dyDescent="0.25">
      <c r="A897" s="56" t="s">
        <v>396</v>
      </c>
      <c r="B897" s="75" t="s">
        <v>249</v>
      </c>
      <c r="C897" s="1" t="s">
        <v>32</v>
      </c>
      <c r="D897" s="59"/>
      <c r="E897" s="59"/>
      <c r="F897" s="64" t="s">
        <v>252</v>
      </c>
      <c r="G897" s="64" t="s">
        <v>251</v>
      </c>
      <c r="H897" s="75" t="s">
        <v>5</v>
      </c>
      <c r="I897" s="133" t="s">
        <v>30</v>
      </c>
    </row>
    <row r="898" spans="1:9" ht="13.05" customHeight="1" x14ac:dyDescent="0.25">
      <c r="A898" s="56" t="s">
        <v>396</v>
      </c>
      <c r="B898" s="76"/>
      <c r="C898" s="490" t="s">
        <v>512</v>
      </c>
      <c r="D898" s="491"/>
      <c r="E898" s="492"/>
      <c r="F898" s="82" t="s">
        <v>512</v>
      </c>
      <c r="G898" s="83" t="s">
        <v>512</v>
      </c>
      <c r="H898" s="80"/>
      <c r="I898" s="83" t="s">
        <v>512</v>
      </c>
    </row>
    <row r="899" spans="1:9" ht="13.05" customHeight="1" x14ac:dyDescent="0.25">
      <c r="A899" s="56" t="s">
        <v>396</v>
      </c>
      <c r="B899" s="76"/>
      <c r="C899" s="490" t="s">
        <v>512</v>
      </c>
      <c r="D899" s="491"/>
      <c r="E899" s="492"/>
      <c r="F899" s="82" t="s">
        <v>512</v>
      </c>
      <c r="G899" s="83" t="s">
        <v>512</v>
      </c>
      <c r="H899" s="80"/>
      <c r="I899" s="83" t="s">
        <v>512</v>
      </c>
    </row>
    <row r="900" spans="1:9" ht="13.05" customHeight="1" x14ac:dyDescent="0.25">
      <c r="A900" s="56" t="s">
        <v>396</v>
      </c>
      <c r="B900" s="76"/>
      <c r="C900" s="490" t="s">
        <v>512</v>
      </c>
      <c r="D900" s="491"/>
      <c r="E900" s="492"/>
      <c r="F900" s="82" t="s">
        <v>512</v>
      </c>
      <c r="G900" s="83" t="s">
        <v>512</v>
      </c>
      <c r="H900" s="80"/>
      <c r="I900" s="83" t="s">
        <v>512</v>
      </c>
    </row>
    <row r="901" spans="1:9" ht="13.05" customHeight="1" x14ac:dyDescent="0.25">
      <c r="A901" s="56" t="s">
        <v>396</v>
      </c>
      <c r="B901" s="76"/>
      <c r="C901" s="490" t="s">
        <v>512</v>
      </c>
      <c r="D901" s="491"/>
      <c r="E901" s="492"/>
      <c r="F901" s="82" t="s">
        <v>512</v>
      </c>
      <c r="G901" s="83" t="s">
        <v>512</v>
      </c>
      <c r="H901" s="80"/>
      <c r="I901" s="83" t="s">
        <v>512</v>
      </c>
    </row>
    <row r="902" spans="1:9" ht="13.05" customHeight="1" x14ac:dyDescent="0.25">
      <c r="A902" s="56" t="s">
        <v>396</v>
      </c>
      <c r="B902" s="76"/>
      <c r="C902" s="490" t="s">
        <v>512</v>
      </c>
      <c r="D902" s="491"/>
      <c r="E902" s="492"/>
      <c r="F902" s="82" t="s">
        <v>512</v>
      </c>
      <c r="G902" s="83" t="s">
        <v>512</v>
      </c>
      <c r="H902" s="80"/>
      <c r="I902" s="83" t="s">
        <v>512</v>
      </c>
    </row>
    <row r="903" spans="1:9" ht="12.15" customHeight="1" x14ac:dyDescent="0.25">
      <c r="A903" s="56" t="s">
        <v>396</v>
      </c>
      <c r="D903" s="57"/>
      <c r="E903" s="57"/>
      <c r="F903" s="57"/>
      <c r="G903" s="57"/>
      <c r="H903" s="86" t="s">
        <v>33</v>
      </c>
      <c r="I903" s="68">
        <v>0</v>
      </c>
    </row>
    <row r="904" spans="1:9" ht="10.8" customHeight="1" x14ac:dyDescent="0.25">
      <c r="A904" s="56" t="s">
        <v>396</v>
      </c>
      <c r="C904" s="501"/>
      <c r="D904" s="501"/>
      <c r="E904" s="501"/>
      <c r="F904" s="501"/>
      <c r="G904" s="501"/>
      <c r="H904" s="501"/>
      <c r="I904" s="501"/>
    </row>
    <row r="905" spans="1:9" ht="24.15" customHeight="1" x14ac:dyDescent="0.25">
      <c r="A905" s="56" t="s">
        <v>396</v>
      </c>
      <c r="B905" s="75" t="s">
        <v>249</v>
      </c>
      <c r="C905" s="1" t="s">
        <v>34</v>
      </c>
      <c r="D905" s="3" t="s">
        <v>254</v>
      </c>
      <c r="E905" s="3" t="s">
        <v>35</v>
      </c>
      <c r="F905" s="3" t="s">
        <v>255</v>
      </c>
      <c r="G905" s="3" t="s">
        <v>253</v>
      </c>
      <c r="H905" s="75" t="s">
        <v>5</v>
      </c>
      <c r="I905" s="133" t="s">
        <v>30</v>
      </c>
    </row>
    <row r="906" spans="1:9" ht="13.05" customHeight="1" x14ac:dyDescent="0.25">
      <c r="A906" s="56" t="s">
        <v>396</v>
      </c>
      <c r="B906" s="76"/>
      <c r="C906" s="77"/>
      <c r="D906" s="78"/>
      <c r="E906" s="78"/>
      <c r="F906" s="78"/>
      <c r="G906" s="79"/>
      <c r="H906" s="80"/>
      <c r="I906" s="83"/>
    </row>
    <row r="907" spans="1:9" ht="13.05" customHeight="1" x14ac:dyDescent="0.25">
      <c r="A907" s="56" t="s">
        <v>396</v>
      </c>
      <c r="B907" s="84"/>
      <c r="C907" s="84"/>
      <c r="D907" s="85"/>
      <c r="E907" s="85"/>
      <c r="F907" s="85"/>
      <c r="G907" s="85"/>
      <c r="H907" s="74"/>
      <c r="I907" s="81"/>
    </row>
    <row r="908" spans="1:9" ht="12.15" customHeight="1" x14ac:dyDescent="0.25">
      <c r="A908" s="56" t="s">
        <v>396</v>
      </c>
      <c r="D908" s="57"/>
      <c r="E908" s="57"/>
      <c r="F908" s="57"/>
      <c r="G908" s="57"/>
      <c r="H908" s="86" t="s">
        <v>36</v>
      </c>
      <c r="I908" s="68">
        <v>0</v>
      </c>
    </row>
    <row r="909" spans="1:9" ht="10.8" customHeight="1" x14ac:dyDescent="0.25">
      <c r="A909" s="56" t="s">
        <v>396</v>
      </c>
      <c r="C909" s="501"/>
      <c r="D909" s="501"/>
      <c r="E909" s="501"/>
      <c r="F909" s="501"/>
      <c r="G909" s="501"/>
      <c r="H909" s="501"/>
      <c r="I909" s="501"/>
    </row>
    <row r="910" spans="1:9" ht="12.15" customHeight="1" x14ac:dyDescent="0.25">
      <c r="A910" s="56" t="s">
        <v>396</v>
      </c>
      <c r="B910" s="487" t="s">
        <v>37</v>
      </c>
      <c r="C910" s="488"/>
      <c r="D910" s="488"/>
      <c r="E910" s="488"/>
      <c r="F910" s="488"/>
      <c r="G910" s="488"/>
      <c r="H910" s="488"/>
      <c r="I910" s="68">
        <v>30.8</v>
      </c>
    </row>
    <row r="911" spans="1:9" ht="12.15" customHeight="1" x14ac:dyDescent="0.25">
      <c r="A911" s="56" t="s">
        <v>396</v>
      </c>
      <c r="B911" s="487" t="s">
        <v>256</v>
      </c>
      <c r="C911" s="488"/>
      <c r="D911" s="488"/>
      <c r="E911" s="488"/>
      <c r="F911" s="488"/>
      <c r="G911" s="488"/>
      <c r="H911" s="87">
        <v>0.1191</v>
      </c>
      <c r="I911" s="68">
        <v>3.66</v>
      </c>
    </row>
    <row r="912" spans="1:9" ht="12.15" customHeight="1" x14ac:dyDescent="0.25">
      <c r="A912" s="56" t="s">
        <v>396</v>
      </c>
      <c r="B912" s="487" t="s">
        <v>38</v>
      </c>
      <c r="C912" s="488"/>
      <c r="D912" s="488"/>
      <c r="E912" s="488"/>
      <c r="F912" s="488"/>
      <c r="G912" s="488"/>
      <c r="H912" s="488"/>
      <c r="I912" s="68">
        <v>34.46</v>
      </c>
    </row>
    <row r="913" spans="1:11" ht="12.6" customHeight="1" x14ac:dyDescent="0.25">
      <c r="A913" s="56" t="s">
        <v>396</v>
      </c>
      <c r="B913" s="502" t="s">
        <v>482</v>
      </c>
      <c r="C913" s="502"/>
      <c r="D913" s="502"/>
      <c r="E913" s="502"/>
      <c r="F913" s="502"/>
      <c r="G913" s="502"/>
      <c r="H913" s="502"/>
      <c r="I913" s="502"/>
    </row>
    <row r="914" spans="1:11" ht="13.35" customHeight="1" x14ac:dyDescent="0.25">
      <c r="A914" s="56" t="s">
        <v>396</v>
      </c>
      <c r="B914" s="56" t="s">
        <v>248</v>
      </c>
      <c r="C914" s="501" t="s">
        <v>246</v>
      </c>
      <c r="D914" s="501"/>
      <c r="E914" s="501"/>
      <c r="F914" s="501"/>
      <c r="G914" s="501"/>
      <c r="H914" s="501"/>
      <c r="I914" s="127" t="s">
        <v>247</v>
      </c>
    </row>
    <row r="915" spans="1:11" ht="12.15" customHeight="1" x14ac:dyDescent="0.25">
      <c r="A915" s="69" t="s">
        <v>396</v>
      </c>
      <c r="B915" s="162">
        <v>40835</v>
      </c>
      <c r="C915" s="503" t="s">
        <v>96</v>
      </c>
      <c r="D915" s="503"/>
      <c r="E915" s="503"/>
      <c r="F915" s="503"/>
      <c r="G915" s="503"/>
      <c r="H915" s="503"/>
      <c r="I915" s="163" t="s">
        <v>506</v>
      </c>
      <c r="K915" s="123">
        <v>34.82</v>
      </c>
    </row>
    <row r="916" spans="1:11" ht="24.15" customHeight="1" x14ac:dyDescent="0.25">
      <c r="A916" s="56" t="s">
        <v>396</v>
      </c>
      <c r="B916" s="70" t="s">
        <v>249</v>
      </c>
      <c r="C916" s="3" t="s">
        <v>0</v>
      </c>
      <c r="D916" s="70" t="s">
        <v>1</v>
      </c>
      <c r="E916" s="3" t="s">
        <v>2</v>
      </c>
      <c r="F916" s="3" t="s">
        <v>3</v>
      </c>
      <c r="G916" s="3" t="s">
        <v>4</v>
      </c>
      <c r="H916" s="70" t="s">
        <v>5</v>
      </c>
      <c r="I916" s="129" t="s">
        <v>6</v>
      </c>
    </row>
    <row r="917" spans="1:11" x14ac:dyDescent="0.25">
      <c r="A917" s="56" t="s">
        <v>396</v>
      </c>
      <c r="B917" s="71">
        <v>30035</v>
      </c>
      <c r="C917" s="134" t="s">
        <v>46</v>
      </c>
      <c r="D917" s="72">
        <v>1</v>
      </c>
      <c r="E917" s="60">
        <v>0</v>
      </c>
      <c r="F917" s="61">
        <v>90.4251</v>
      </c>
      <c r="G917" s="61">
        <v>31.72</v>
      </c>
      <c r="H917" s="136">
        <v>1</v>
      </c>
      <c r="I917" s="67">
        <v>90.42</v>
      </c>
    </row>
    <row r="918" spans="1:11" ht="13.05" customHeight="1" x14ac:dyDescent="0.25">
      <c r="A918" s="56" t="s">
        <v>396</v>
      </c>
      <c r="B918" s="71">
        <v>30044</v>
      </c>
      <c r="C918" s="134" t="s">
        <v>77</v>
      </c>
      <c r="D918" s="72">
        <v>1</v>
      </c>
      <c r="E918" s="60">
        <v>0</v>
      </c>
      <c r="F918" s="61">
        <v>1.03295</v>
      </c>
      <c r="G918" s="61">
        <v>0.06</v>
      </c>
      <c r="H918" s="136">
        <v>1</v>
      </c>
      <c r="I918" s="67">
        <v>1.03</v>
      </c>
    </row>
    <row r="919" spans="1:11" ht="13.05" customHeight="1" x14ac:dyDescent="0.25">
      <c r="A919" s="56" t="s">
        <v>396</v>
      </c>
      <c r="B919" s="71">
        <v>30052</v>
      </c>
      <c r="C919" s="134" t="s">
        <v>95</v>
      </c>
      <c r="D919" s="72">
        <v>1</v>
      </c>
      <c r="E919" s="60">
        <v>0</v>
      </c>
      <c r="F919" s="61">
        <v>0.30659999999999998</v>
      </c>
      <c r="G919" s="61">
        <v>0.15</v>
      </c>
      <c r="H919" s="136">
        <v>2</v>
      </c>
      <c r="I919" s="67">
        <v>0.61</v>
      </c>
    </row>
    <row r="920" spans="1:11" ht="13.05" customHeight="1" x14ac:dyDescent="0.25">
      <c r="A920" s="56" t="s">
        <v>396</v>
      </c>
      <c r="B920" s="71"/>
      <c r="C920" s="134" t="s">
        <v>512</v>
      </c>
      <c r="D920" s="72"/>
      <c r="E920" s="60" t="s">
        <v>512</v>
      </c>
      <c r="F920" s="61" t="s">
        <v>512</v>
      </c>
      <c r="G920" s="61" t="s">
        <v>512</v>
      </c>
      <c r="H920" s="136"/>
      <c r="I920" s="67" t="s">
        <v>512</v>
      </c>
    </row>
    <row r="921" spans="1:11" ht="12.15" customHeight="1" x14ac:dyDescent="0.25">
      <c r="A921" s="56" t="s">
        <v>396</v>
      </c>
      <c r="B921" s="71"/>
      <c r="C921" s="134" t="s">
        <v>512</v>
      </c>
      <c r="D921" s="72"/>
      <c r="E921" s="60" t="s">
        <v>512</v>
      </c>
      <c r="F921" s="61" t="s">
        <v>512</v>
      </c>
      <c r="G921" s="61" t="s">
        <v>512</v>
      </c>
      <c r="H921" s="136"/>
      <c r="I921" s="67" t="s">
        <v>512</v>
      </c>
    </row>
    <row r="922" spans="1:11" ht="12.15" customHeight="1" x14ac:dyDescent="0.25">
      <c r="A922" s="56" t="s">
        <v>396</v>
      </c>
      <c r="B922" s="71"/>
      <c r="C922" s="134" t="s">
        <v>512</v>
      </c>
      <c r="D922" s="72"/>
      <c r="E922" s="60" t="s">
        <v>512</v>
      </c>
      <c r="F922" s="61" t="s">
        <v>512</v>
      </c>
      <c r="G922" s="61" t="s">
        <v>512</v>
      </c>
      <c r="H922" s="73"/>
      <c r="I922" s="67" t="s">
        <v>512</v>
      </c>
    </row>
    <row r="923" spans="1:11" ht="12.15" customHeight="1" x14ac:dyDescent="0.25">
      <c r="A923" s="56" t="s">
        <v>396</v>
      </c>
      <c r="D923" s="57"/>
      <c r="E923" s="57"/>
      <c r="F923" s="57"/>
      <c r="G923" s="57"/>
      <c r="H923" s="58" t="s">
        <v>11</v>
      </c>
      <c r="I923" s="68">
        <v>92.06</v>
      </c>
    </row>
    <row r="924" spans="1:11" ht="10.8" customHeight="1" x14ac:dyDescent="0.25">
      <c r="A924" s="56" t="s">
        <v>396</v>
      </c>
      <c r="C924" s="493"/>
      <c r="D924" s="493"/>
      <c r="E924" s="493"/>
      <c r="F924" s="493"/>
      <c r="G924" s="493"/>
      <c r="H924" s="493"/>
      <c r="I924" s="493"/>
    </row>
    <row r="925" spans="1:11" ht="24.15" customHeight="1" x14ac:dyDescent="0.25">
      <c r="A925" s="56" t="s">
        <v>396</v>
      </c>
      <c r="B925" s="70" t="s">
        <v>249</v>
      </c>
      <c r="C925" s="504" t="s">
        <v>12</v>
      </c>
      <c r="D925" s="505"/>
      <c r="E925" s="3" t="s">
        <v>13</v>
      </c>
      <c r="F925" s="3" t="s">
        <v>14</v>
      </c>
      <c r="G925" s="3" t="s">
        <v>250</v>
      </c>
      <c r="H925" s="70" t="s">
        <v>5</v>
      </c>
      <c r="I925" s="129" t="s">
        <v>6</v>
      </c>
    </row>
    <row r="926" spans="1:11" ht="13.05" customHeight="1" x14ac:dyDescent="0.25">
      <c r="A926" s="56" t="s">
        <v>396</v>
      </c>
      <c r="B926" s="71">
        <v>20003</v>
      </c>
      <c r="C926" s="499" t="s">
        <v>41</v>
      </c>
      <c r="D926" s="500"/>
      <c r="E926" s="61">
        <v>7.03</v>
      </c>
      <c r="F926" s="61">
        <v>14.86</v>
      </c>
      <c r="G926" s="62">
        <v>1.1150198400000002</v>
      </c>
      <c r="H926" s="73">
        <v>4</v>
      </c>
      <c r="I926" s="130">
        <v>59.44</v>
      </c>
    </row>
    <row r="927" spans="1:11" ht="13.05" customHeight="1" x14ac:dyDescent="0.25">
      <c r="A927" s="56" t="s">
        <v>396</v>
      </c>
      <c r="B927" s="71">
        <v>20002</v>
      </c>
      <c r="C927" s="499" t="s">
        <v>15</v>
      </c>
      <c r="D927" s="500"/>
      <c r="E927" s="61">
        <v>11.38</v>
      </c>
      <c r="F927" s="61">
        <v>24.06</v>
      </c>
      <c r="G927" s="62">
        <v>1.1150198400000002</v>
      </c>
      <c r="H927" s="73">
        <v>1</v>
      </c>
      <c r="I927" s="130">
        <v>24.06</v>
      </c>
    </row>
    <row r="928" spans="1:11" ht="13.05" customHeight="1" x14ac:dyDescent="0.25">
      <c r="A928" s="56" t="s">
        <v>396</v>
      </c>
      <c r="B928" s="71">
        <v>20015</v>
      </c>
      <c r="C928" s="499" t="s">
        <v>43</v>
      </c>
      <c r="D928" s="500"/>
      <c r="E928" s="61">
        <v>9.3699999999999992</v>
      </c>
      <c r="F928" s="61">
        <v>19.809999999999999</v>
      </c>
      <c r="G928" s="62">
        <v>1.1150198400000002</v>
      </c>
      <c r="H928" s="73">
        <v>2</v>
      </c>
      <c r="I928" s="130">
        <v>39.619999999999997</v>
      </c>
    </row>
    <row r="929" spans="1:11" ht="13.05" customHeight="1" x14ac:dyDescent="0.25">
      <c r="A929" s="56" t="s">
        <v>396</v>
      </c>
      <c r="B929" s="71"/>
      <c r="C929" s="499" t="s">
        <v>512</v>
      </c>
      <c r="D929" s="500"/>
      <c r="E929" s="61" t="s">
        <v>512</v>
      </c>
      <c r="F929" s="61" t="s">
        <v>512</v>
      </c>
      <c r="G929" s="62" t="s">
        <v>512</v>
      </c>
      <c r="H929" s="73"/>
      <c r="I929" s="130" t="s">
        <v>512</v>
      </c>
    </row>
    <row r="930" spans="1:11" ht="13.05" customHeight="1" x14ac:dyDescent="0.25">
      <c r="A930" s="56" t="s">
        <v>396</v>
      </c>
      <c r="B930" s="71"/>
      <c r="C930" s="499" t="s">
        <v>512</v>
      </c>
      <c r="D930" s="500"/>
      <c r="E930" s="61" t="s">
        <v>512</v>
      </c>
      <c r="F930" s="61" t="s">
        <v>512</v>
      </c>
      <c r="G930" s="62" t="s">
        <v>512</v>
      </c>
      <c r="H930" s="73"/>
      <c r="I930" s="130" t="s">
        <v>512</v>
      </c>
    </row>
    <row r="931" spans="1:11" ht="12.15" customHeight="1" x14ac:dyDescent="0.25">
      <c r="A931" s="56" t="s">
        <v>396</v>
      </c>
      <c r="D931" s="57"/>
      <c r="E931" s="57"/>
      <c r="F931" s="57"/>
      <c r="G931" s="57"/>
      <c r="H931" s="58" t="s">
        <v>17</v>
      </c>
      <c r="I931" s="68">
        <v>123.12</v>
      </c>
    </row>
    <row r="932" spans="1:11" ht="10.8" customHeight="1" x14ac:dyDescent="0.25">
      <c r="A932" s="56" t="s">
        <v>396</v>
      </c>
      <c r="C932" s="493"/>
      <c r="D932" s="493"/>
      <c r="E932" s="493"/>
      <c r="F932" s="493"/>
      <c r="G932" s="493"/>
      <c r="H932" s="493"/>
      <c r="I932" s="493"/>
    </row>
    <row r="933" spans="1:11" ht="24.15" customHeight="1" x14ac:dyDescent="0.25">
      <c r="A933" s="56" t="s">
        <v>396</v>
      </c>
      <c r="B933" s="70" t="s">
        <v>249</v>
      </c>
      <c r="C933" s="1" t="s">
        <v>18</v>
      </c>
      <c r="D933" s="59"/>
      <c r="E933" s="59"/>
      <c r="F933" s="4"/>
      <c r="G933" s="3" t="s">
        <v>19</v>
      </c>
      <c r="H933" s="64" t="s">
        <v>20</v>
      </c>
      <c r="I933" s="131" t="s">
        <v>6</v>
      </c>
    </row>
    <row r="934" spans="1:11" ht="13.05" customHeight="1" x14ac:dyDescent="0.25">
      <c r="A934" s="56" t="s">
        <v>396</v>
      </c>
      <c r="B934" s="71">
        <v>12</v>
      </c>
      <c r="C934" s="2" t="s">
        <v>21</v>
      </c>
      <c r="D934" s="63"/>
      <c r="E934" s="63"/>
      <c r="F934" s="5"/>
      <c r="G934" s="66">
        <v>9.6000000000000002E-2</v>
      </c>
      <c r="H934" s="65" t="s">
        <v>22</v>
      </c>
      <c r="I934" s="67">
        <v>11.81</v>
      </c>
    </row>
    <row r="935" spans="1:11" ht="13.05" customHeight="1" x14ac:dyDescent="0.25">
      <c r="A935" s="56" t="s">
        <v>396</v>
      </c>
      <c r="B935" s="71">
        <v>11</v>
      </c>
      <c r="C935" s="2" t="s">
        <v>23</v>
      </c>
      <c r="D935" s="63"/>
      <c r="E935" s="63"/>
      <c r="F935" s="5"/>
      <c r="G935" s="66">
        <v>1.12E-2</v>
      </c>
      <c r="H935" s="65" t="s">
        <v>22</v>
      </c>
      <c r="I935" s="67">
        <v>1.37</v>
      </c>
    </row>
    <row r="936" spans="1:11" ht="13.05" customHeight="1" x14ac:dyDescent="0.25">
      <c r="A936" s="56" t="s">
        <v>396</v>
      </c>
      <c r="B936" s="71">
        <v>13</v>
      </c>
      <c r="C936" s="2" t="s">
        <v>24</v>
      </c>
      <c r="D936" s="63"/>
      <c r="E936" s="63"/>
      <c r="F936" s="5"/>
      <c r="G936" s="66">
        <v>4.7899999999999998E-2</v>
      </c>
      <c r="H936" s="65" t="s">
        <v>22</v>
      </c>
      <c r="I936" s="67">
        <v>5.89</v>
      </c>
    </row>
    <row r="937" spans="1:11" ht="11.4" customHeight="1" x14ac:dyDescent="0.25">
      <c r="A937" s="56" t="s">
        <v>396</v>
      </c>
      <c r="B937" s="71">
        <v>14</v>
      </c>
      <c r="C937" s="2" t="s">
        <v>264</v>
      </c>
      <c r="D937" s="63"/>
      <c r="E937" s="63"/>
      <c r="F937" s="5"/>
      <c r="G937" s="66">
        <v>0.05</v>
      </c>
      <c r="H937" s="65" t="s">
        <v>22</v>
      </c>
      <c r="I937" s="67">
        <v>6.15</v>
      </c>
    </row>
    <row r="938" spans="1:11" ht="12.15" customHeight="1" x14ac:dyDescent="0.25">
      <c r="A938" s="56" t="s">
        <v>396</v>
      </c>
      <c r="D938" s="57"/>
      <c r="E938" s="57"/>
      <c r="F938" s="57"/>
      <c r="G938" s="57"/>
      <c r="H938" s="58" t="s">
        <v>25</v>
      </c>
      <c r="I938" s="68">
        <v>25.22</v>
      </c>
    </row>
    <row r="939" spans="1:11" ht="10.8" customHeight="1" x14ac:dyDescent="0.25">
      <c r="A939" s="56" t="s">
        <v>396</v>
      </c>
      <c r="C939" s="501"/>
      <c r="D939" s="501"/>
      <c r="E939" s="501"/>
      <c r="F939" s="501"/>
      <c r="G939" s="501"/>
      <c r="H939" s="501"/>
      <c r="I939" s="501"/>
    </row>
    <row r="940" spans="1:11" ht="12.15" customHeight="1" x14ac:dyDescent="0.25">
      <c r="A940" s="56" t="s">
        <v>396</v>
      </c>
      <c r="B940" s="494" t="s">
        <v>26</v>
      </c>
      <c r="C940" s="494"/>
      <c r="D940" s="494"/>
      <c r="E940" s="494"/>
      <c r="F940" s="494"/>
      <c r="G940" s="494"/>
      <c r="H940" s="495"/>
      <c r="I940" s="68">
        <v>240.4</v>
      </c>
    </row>
    <row r="941" spans="1:11" ht="12.15" customHeight="1" x14ac:dyDescent="0.25">
      <c r="A941" s="56" t="s">
        <v>396</v>
      </c>
      <c r="B941" s="494" t="s">
        <v>27</v>
      </c>
      <c r="C941" s="494"/>
      <c r="D941" s="494"/>
      <c r="E941" s="494"/>
      <c r="F941" s="494"/>
      <c r="G941" s="494"/>
      <c r="H941" s="495"/>
      <c r="I941" s="142">
        <v>100</v>
      </c>
      <c r="K941" s="142">
        <v>80</v>
      </c>
    </row>
    <row r="942" spans="1:11" ht="12.15" customHeight="1" x14ac:dyDescent="0.25">
      <c r="A942" s="56" t="s">
        <v>396</v>
      </c>
      <c r="B942" s="494" t="s">
        <v>28</v>
      </c>
      <c r="C942" s="494"/>
      <c r="D942" s="494"/>
      <c r="E942" s="494"/>
      <c r="F942" s="494"/>
      <c r="G942" s="494"/>
      <c r="H942" s="495"/>
      <c r="I942" s="68">
        <v>2.4</v>
      </c>
    </row>
    <row r="943" spans="1:11" ht="10.8" customHeight="1" x14ac:dyDescent="0.25">
      <c r="A943" s="56" t="s">
        <v>396</v>
      </c>
      <c r="C943" s="493"/>
      <c r="D943" s="493"/>
      <c r="E943" s="493"/>
      <c r="F943" s="493"/>
      <c r="G943" s="493"/>
      <c r="H943" s="493"/>
      <c r="I943" s="493"/>
    </row>
    <row r="944" spans="1:11" ht="24.15" customHeight="1" x14ac:dyDescent="0.25">
      <c r="A944" s="56" t="s">
        <v>396</v>
      </c>
      <c r="B944" s="75" t="s">
        <v>249</v>
      </c>
      <c r="C944" s="496" t="s">
        <v>29</v>
      </c>
      <c r="D944" s="497"/>
      <c r="E944" s="498"/>
      <c r="F944" s="64" t="s">
        <v>252</v>
      </c>
      <c r="G944" s="64" t="s">
        <v>251</v>
      </c>
      <c r="H944" s="75" t="s">
        <v>5</v>
      </c>
      <c r="I944" s="133" t="s">
        <v>30</v>
      </c>
    </row>
    <row r="945" spans="1:9" ht="13.05" customHeight="1" x14ac:dyDescent="0.25">
      <c r="A945" s="56" t="s">
        <v>396</v>
      </c>
      <c r="B945" s="76">
        <v>10011</v>
      </c>
      <c r="C945" s="490" t="s">
        <v>236</v>
      </c>
      <c r="D945" s="491"/>
      <c r="E945" s="492"/>
      <c r="F945" s="82" t="s">
        <v>515</v>
      </c>
      <c r="G945" s="83">
        <v>44.23</v>
      </c>
      <c r="H945" s="141">
        <v>0.06</v>
      </c>
      <c r="I945" s="83">
        <v>2.65</v>
      </c>
    </row>
    <row r="946" spans="1:9" ht="13.05" customHeight="1" x14ac:dyDescent="0.25">
      <c r="A946" s="56" t="s">
        <v>396</v>
      </c>
      <c r="B946" s="76">
        <v>10051</v>
      </c>
      <c r="C946" s="490" t="s">
        <v>96</v>
      </c>
      <c r="D946" s="491"/>
      <c r="E946" s="492"/>
      <c r="F946" s="82" t="s">
        <v>506</v>
      </c>
      <c r="G946" s="83">
        <v>26.07</v>
      </c>
      <c r="H946" s="141">
        <v>1</v>
      </c>
      <c r="I946" s="83">
        <v>26.07</v>
      </c>
    </row>
    <row r="947" spans="1:9" ht="13.05" customHeight="1" x14ac:dyDescent="0.25">
      <c r="A947" s="56" t="s">
        <v>396</v>
      </c>
      <c r="B947" s="76"/>
      <c r="C947" s="490" t="s">
        <v>512</v>
      </c>
      <c r="D947" s="491"/>
      <c r="E947" s="492"/>
      <c r="F947" s="82" t="s">
        <v>512</v>
      </c>
      <c r="G947" s="83" t="s">
        <v>512</v>
      </c>
      <c r="H947" s="141"/>
      <c r="I947" s="83" t="s">
        <v>512</v>
      </c>
    </row>
    <row r="948" spans="1:9" ht="13.05" customHeight="1" x14ac:dyDescent="0.25">
      <c r="A948" s="56" t="s">
        <v>396</v>
      </c>
      <c r="B948" s="76"/>
      <c r="C948" s="490" t="s">
        <v>512</v>
      </c>
      <c r="D948" s="491"/>
      <c r="E948" s="492"/>
      <c r="F948" s="82" t="s">
        <v>512</v>
      </c>
      <c r="G948" s="83" t="s">
        <v>512</v>
      </c>
      <c r="H948" s="141"/>
      <c r="I948" s="83" t="s">
        <v>512</v>
      </c>
    </row>
    <row r="949" spans="1:9" ht="13.05" customHeight="1" x14ac:dyDescent="0.25">
      <c r="A949" s="56" t="s">
        <v>396</v>
      </c>
      <c r="B949" s="76"/>
      <c r="C949" s="490" t="s">
        <v>512</v>
      </c>
      <c r="D949" s="491"/>
      <c r="E949" s="492"/>
      <c r="F949" s="82" t="s">
        <v>512</v>
      </c>
      <c r="G949" s="83" t="s">
        <v>512</v>
      </c>
      <c r="H949" s="141"/>
      <c r="I949" s="83" t="s">
        <v>512</v>
      </c>
    </row>
    <row r="950" spans="1:9" ht="13.05" customHeight="1" x14ac:dyDescent="0.25">
      <c r="A950" s="56" t="s">
        <v>396</v>
      </c>
      <c r="B950" s="76"/>
      <c r="C950" s="490" t="s">
        <v>512</v>
      </c>
      <c r="D950" s="491"/>
      <c r="E950" s="492"/>
      <c r="F950" s="82" t="s">
        <v>512</v>
      </c>
      <c r="G950" s="83" t="s">
        <v>512</v>
      </c>
      <c r="H950" s="141"/>
      <c r="I950" s="83" t="s">
        <v>512</v>
      </c>
    </row>
    <row r="951" spans="1:9" ht="13.05" customHeight="1" x14ac:dyDescent="0.25">
      <c r="A951" s="56" t="s">
        <v>396</v>
      </c>
      <c r="B951" s="76"/>
      <c r="C951" s="490" t="s">
        <v>512</v>
      </c>
      <c r="D951" s="491"/>
      <c r="E951" s="492"/>
      <c r="F951" s="82" t="s">
        <v>512</v>
      </c>
      <c r="G951" s="83" t="s">
        <v>512</v>
      </c>
      <c r="H951" s="141"/>
      <c r="I951" s="83" t="s">
        <v>512</v>
      </c>
    </row>
    <row r="952" spans="1:9" ht="12.15" customHeight="1" x14ac:dyDescent="0.25">
      <c r="A952" s="56" t="s">
        <v>396</v>
      </c>
      <c r="D952" s="57"/>
      <c r="E952" s="57"/>
      <c r="F952" s="57"/>
      <c r="G952" s="57"/>
      <c r="H952" s="58" t="s">
        <v>31</v>
      </c>
      <c r="I952" s="68">
        <v>28.72</v>
      </c>
    </row>
    <row r="953" spans="1:9" ht="10.8" customHeight="1" x14ac:dyDescent="0.25">
      <c r="A953" s="56" t="s">
        <v>396</v>
      </c>
      <c r="C953" s="493"/>
      <c r="D953" s="493"/>
      <c r="E953" s="493"/>
      <c r="F953" s="493"/>
      <c r="G953" s="493"/>
      <c r="H953" s="493"/>
      <c r="I953" s="493"/>
    </row>
    <row r="954" spans="1:9" ht="24.15" customHeight="1" x14ac:dyDescent="0.25">
      <c r="A954" s="56" t="s">
        <v>396</v>
      </c>
      <c r="B954" s="75" t="s">
        <v>249</v>
      </c>
      <c r="C954" s="1" t="s">
        <v>32</v>
      </c>
      <c r="D954" s="59"/>
      <c r="E954" s="59"/>
      <c r="F954" s="64" t="s">
        <v>252</v>
      </c>
      <c r="G954" s="64" t="s">
        <v>251</v>
      </c>
      <c r="H954" s="75" t="s">
        <v>5</v>
      </c>
      <c r="I954" s="133" t="s">
        <v>30</v>
      </c>
    </row>
    <row r="955" spans="1:9" ht="13.05" customHeight="1" x14ac:dyDescent="0.25">
      <c r="A955" s="56" t="s">
        <v>396</v>
      </c>
      <c r="B955" s="76"/>
      <c r="C955" s="490" t="s">
        <v>512</v>
      </c>
      <c r="D955" s="491"/>
      <c r="E955" s="492"/>
      <c r="F955" s="82" t="s">
        <v>512</v>
      </c>
      <c r="G955" s="83" t="s">
        <v>512</v>
      </c>
      <c r="H955" s="80"/>
      <c r="I955" s="83" t="s">
        <v>512</v>
      </c>
    </row>
    <row r="956" spans="1:9" ht="13.05" customHeight="1" x14ac:dyDescent="0.25">
      <c r="A956" s="56" t="s">
        <v>396</v>
      </c>
      <c r="B956" s="76"/>
      <c r="C956" s="490" t="s">
        <v>512</v>
      </c>
      <c r="D956" s="491"/>
      <c r="E956" s="492"/>
      <c r="F956" s="82" t="s">
        <v>512</v>
      </c>
      <c r="G956" s="83" t="s">
        <v>512</v>
      </c>
      <c r="H956" s="80"/>
      <c r="I956" s="83" t="s">
        <v>512</v>
      </c>
    </row>
    <row r="957" spans="1:9" ht="13.05" customHeight="1" x14ac:dyDescent="0.25">
      <c r="A957" s="56" t="s">
        <v>396</v>
      </c>
      <c r="B957" s="76"/>
      <c r="C957" s="490" t="s">
        <v>512</v>
      </c>
      <c r="D957" s="491"/>
      <c r="E957" s="492"/>
      <c r="F957" s="82" t="s">
        <v>512</v>
      </c>
      <c r="G957" s="83" t="s">
        <v>512</v>
      </c>
      <c r="H957" s="80"/>
      <c r="I957" s="83" t="s">
        <v>512</v>
      </c>
    </row>
    <row r="958" spans="1:9" ht="13.05" customHeight="1" x14ac:dyDescent="0.25">
      <c r="A958" s="56" t="s">
        <v>396</v>
      </c>
      <c r="B958" s="76"/>
      <c r="C958" s="490" t="s">
        <v>512</v>
      </c>
      <c r="D958" s="491"/>
      <c r="E958" s="492"/>
      <c r="F958" s="82" t="s">
        <v>512</v>
      </c>
      <c r="G958" s="83" t="s">
        <v>512</v>
      </c>
      <c r="H958" s="80"/>
      <c r="I958" s="83" t="s">
        <v>512</v>
      </c>
    </row>
    <row r="959" spans="1:9" ht="13.05" customHeight="1" x14ac:dyDescent="0.25">
      <c r="A959" s="56" t="s">
        <v>396</v>
      </c>
      <c r="B959" s="76"/>
      <c r="C959" s="490" t="s">
        <v>512</v>
      </c>
      <c r="D959" s="491"/>
      <c r="E959" s="492"/>
      <c r="F959" s="82" t="s">
        <v>512</v>
      </c>
      <c r="G959" s="83" t="s">
        <v>512</v>
      </c>
      <c r="H959" s="80"/>
      <c r="I959" s="83" t="s">
        <v>512</v>
      </c>
    </row>
    <row r="960" spans="1:9" ht="12.15" customHeight="1" x14ac:dyDescent="0.25">
      <c r="A960" s="56" t="s">
        <v>396</v>
      </c>
      <c r="D960" s="57"/>
      <c r="E960" s="57"/>
      <c r="F960" s="57"/>
      <c r="G960" s="57"/>
      <c r="H960" s="86" t="s">
        <v>33</v>
      </c>
      <c r="I960" s="68">
        <v>0</v>
      </c>
    </row>
    <row r="961" spans="1:11" ht="10.8" customHeight="1" x14ac:dyDescent="0.25">
      <c r="A961" s="56" t="s">
        <v>396</v>
      </c>
      <c r="C961" s="493"/>
      <c r="D961" s="493"/>
      <c r="E961" s="493"/>
      <c r="F961" s="493"/>
      <c r="G961" s="493"/>
      <c r="H961" s="493"/>
      <c r="I961" s="493"/>
    </row>
    <row r="962" spans="1:11" ht="24.15" customHeight="1" x14ac:dyDescent="0.25">
      <c r="A962" s="56" t="s">
        <v>396</v>
      </c>
      <c r="B962" s="75" t="s">
        <v>249</v>
      </c>
      <c r="C962" s="1" t="s">
        <v>34</v>
      </c>
      <c r="D962" s="3" t="s">
        <v>254</v>
      </c>
      <c r="E962" s="3" t="s">
        <v>35</v>
      </c>
      <c r="F962" s="3" t="s">
        <v>255</v>
      </c>
      <c r="G962" s="3" t="s">
        <v>253</v>
      </c>
      <c r="H962" s="75" t="s">
        <v>5</v>
      </c>
      <c r="I962" s="133" t="s">
        <v>30</v>
      </c>
    </row>
    <row r="963" spans="1:11" ht="13.05" customHeight="1" x14ac:dyDescent="0.25">
      <c r="A963" s="56" t="s">
        <v>396</v>
      </c>
      <c r="B963" s="76"/>
      <c r="C963" s="77"/>
      <c r="D963" s="78"/>
      <c r="E963" s="78"/>
      <c r="F963" s="78"/>
      <c r="G963" s="79"/>
      <c r="H963" s="80"/>
      <c r="I963" s="83"/>
    </row>
    <row r="964" spans="1:11" ht="13.05" customHeight="1" x14ac:dyDescent="0.25">
      <c r="A964" s="56" t="s">
        <v>396</v>
      </c>
      <c r="B964" s="84"/>
      <c r="C964" s="84"/>
      <c r="D964" s="85"/>
      <c r="E964" s="85"/>
      <c r="F964" s="85"/>
      <c r="G964" s="85"/>
      <c r="H964" s="74"/>
      <c r="I964" s="81"/>
    </row>
    <row r="965" spans="1:11" ht="12.15" customHeight="1" x14ac:dyDescent="0.25">
      <c r="A965" s="56" t="s">
        <v>396</v>
      </c>
      <c r="D965" s="57"/>
      <c r="E965" s="57"/>
      <c r="F965" s="57"/>
      <c r="G965" s="57"/>
      <c r="H965" s="86" t="s">
        <v>36</v>
      </c>
      <c r="I965" s="68">
        <v>0</v>
      </c>
    </row>
    <row r="966" spans="1:11" ht="10.8" customHeight="1" x14ac:dyDescent="0.25">
      <c r="A966" s="56" t="s">
        <v>396</v>
      </c>
      <c r="C966" s="493"/>
      <c r="D966" s="493"/>
      <c r="E966" s="493"/>
      <c r="F966" s="493"/>
      <c r="G966" s="493"/>
      <c r="H966" s="493"/>
      <c r="I966" s="493"/>
    </row>
    <row r="967" spans="1:11" ht="12.15" customHeight="1" x14ac:dyDescent="0.25">
      <c r="A967" s="56" t="s">
        <v>396</v>
      </c>
      <c r="B967" s="487" t="s">
        <v>37</v>
      </c>
      <c r="C967" s="488"/>
      <c r="D967" s="488"/>
      <c r="E967" s="488"/>
      <c r="F967" s="488"/>
      <c r="G967" s="488"/>
      <c r="H967" s="489"/>
      <c r="I967" s="68">
        <v>31.12</v>
      </c>
    </row>
    <row r="968" spans="1:11" ht="12.15" customHeight="1" x14ac:dyDescent="0.25">
      <c r="A968" s="56" t="s">
        <v>396</v>
      </c>
      <c r="B968" s="487" t="s">
        <v>256</v>
      </c>
      <c r="C968" s="488"/>
      <c r="D968" s="488"/>
      <c r="E968" s="488"/>
      <c r="F968" s="488"/>
      <c r="G968" s="488"/>
      <c r="H968" s="87">
        <v>0.1191</v>
      </c>
      <c r="I968" s="68">
        <v>3.7</v>
      </c>
    </row>
    <row r="969" spans="1:11" ht="12.15" customHeight="1" x14ac:dyDescent="0.25">
      <c r="A969" s="56" t="s">
        <v>396</v>
      </c>
      <c r="B969" s="487" t="s">
        <v>38</v>
      </c>
      <c r="C969" s="488"/>
      <c r="D969" s="488"/>
      <c r="E969" s="488"/>
      <c r="F969" s="488"/>
      <c r="G969" s="488"/>
      <c r="H969" s="489"/>
      <c r="I969" s="68">
        <v>34.82</v>
      </c>
    </row>
    <row r="970" spans="1:11" ht="12.6" customHeight="1" x14ac:dyDescent="0.25">
      <c r="A970" s="56" t="s">
        <v>396</v>
      </c>
      <c r="B970" s="507" t="s">
        <v>482</v>
      </c>
      <c r="C970" s="507"/>
      <c r="D970" s="507"/>
      <c r="E970" s="507"/>
      <c r="F970" s="507"/>
      <c r="G970" s="507"/>
      <c r="H970" s="507"/>
      <c r="I970" s="507"/>
    </row>
    <row r="971" spans="1:11" ht="13.35" customHeight="1" x14ac:dyDescent="0.25">
      <c r="A971" s="56" t="s">
        <v>396</v>
      </c>
      <c r="B971" s="56" t="s">
        <v>248</v>
      </c>
      <c r="C971" s="501" t="s">
        <v>246</v>
      </c>
      <c r="D971" s="501"/>
      <c r="E971" s="501"/>
      <c r="F971" s="501"/>
      <c r="G971" s="501"/>
      <c r="H971" s="501"/>
      <c r="I971" s="127" t="s">
        <v>247</v>
      </c>
    </row>
    <row r="972" spans="1:11" ht="12.15" customHeight="1" x14ac:dyDescent="0.25">
      <c r="A972" s="69" t="s">
        <v>396</v>
      </c>
      <c r="B972" s="162">
        <v>40455</v>
      </c>
      <c r="C972" s="508" t="s">
        <v>112</v>
      </c>
      <c r="D972" s="508"/>
      <c r="E972" s="508"/>
      <c r="F972" s="508"/>
      <c r="G972" s="508"/>
      <c r="H972" s="508"/>
      <c r="I972" s="163" t="s">
        <v>505</v>
      </c>
      <c r="K972" s="123">
        <v>0.38</v>
      </c>
    </row>
    <row r="973" spans="1:11" ht="24.15" customHeight="1" x14ac:dyDescent="0.25">
      <c r="A973" s="56" t="s">
        <v>396</v>
      </c>
      <c r="B973" s="70" t="s">
        <v>249</v>
      </c>
      <c r="C973" s="3" t="s">
        <v>0</v>
      </c>
      <c r="D973" s="70" t="s">
        <v>1</v>
      </c>
      <c r="E973" s="3" t="s">
        <v>2</v>
      </c>
      <c r="F973" s="3" t="s">
        <v>3</v>
      </c>
      <c r="G973" s="3" t="s">
        <v>4</v>
      </c>
      <c r="H973" s="70" t="s">
        <v>5</v>
      </c>
      <c r="I973" s="129" t="s">
        <v>6</v>
      </c>
    </row>
    <row r="974" spans="1:11" x14ac:dyDescent="0.25">
      <c r="A974" s="56" t="s">
        <v>396</v>
      </c>
      <c r="B974" s="71">
        <v>30037</v>
      </c>
      <c r="C974" s="134" t="s">
        <v>47</v>
      </c>
      <c r="D974" s="72">
        <v>1</v>
      </c>
      <c r="E974" s="60">
        <v>0</v>
      </c>
      <c r="F974" s="61">
        <v>107.89034999999998</v>
      </c>
      <c r="G974" s="61">
        <v>36.19</v>
      </c>
      <c r="H974" s="136">
        <v>1</v>
      </c>
      <c r="I974" s="67">
        <v>107.89</v>
      </c>
    </row>
    <row r="975" spans="1:11" ht="13.05" customHeight="1" x14ac:dyDescent="0.25">
      <c r="A975" s="56" t="s">
        <v>396</v>
      </c>
      <c r="B975" s="71"/>
      <c r="C975" s="134" t="s">
        <v>512</v>
      </c>
      <c r="D975" s="72"/>
      <c r="E975" s="60" t="s">
        <v>512</v>
      </c>
      <c r="F975" s="61" t="s">
        <v>512</v>
      </c>
      <c r="G975" s="61" t="s">
        <v>512</v>
      </c>
      <c r="H975" s="136"/>
      <c r="I975" s="67" t="s">
        <v>512</v>
      </c>
    </row>
    <row r="976" spans="1:11" ht="13.05" customHeight="1" x14ac:dyDescent="0.25">
      <c r="A976" s="56" t="s">
        <v>396</v>
      </c>
      <c r="B976" s="71"/>
      <c r="C976" s="134" t="s">
        <v>512</v>
      </c>
      <c r="D976" s="72"/>
      <c r="E976" s="60" t="s">
        <v>512</v>
      </c>
      <c r="F976" s="61" t="s">
        <v>512</v>
      </c>
      <c r="G976" s="61" t="s">
        <v>512</v>
      </c>
      <c r="H976" s="136"/>
      <c r="I976" s="67" t="s">
        <v>512</v>
      </c>
    </row>
    <row r="977" spans="1:9" ht="13.05" customHeight="1" x14ac:dyDescent="0.25">
      <c r="A977" s="56" t="s">
        <v>396</v>
      </c>
      <c r="B977" s="71"/>
      <c r="C977" s="134" t="s">
        <v>512</v>
      </c>
      <c r="D977" s="72"/>
      <c r="E977" s="60" t="s">
        <v>512</v>
      </c>
      <c r="F977" s="61" t="s">
        <v>512</v>
      </c>
      <c r="G977" s="61" t="s">
        <v>512</v>
      </c>
      <c r="H977" s="136"/>
      <c r="I977" s="67" t="s">
        <v>512</v>
      </c>
    </row>
    <row r="978" spans="1:9" ht="12.15" customHeight="1" x14ac:dyDescent="0.25">
      <c r="A978" s="56" t="s">
        <v>396</v>
      </c>
      <c r="B978" s="71"/>
      <c r="C978" s="134" t="s">
        <v>512</v>
      </c>
      <c r="D978" s="72"/>
      <c r="E978" s="60" t="s">
        <v>512</v>
      </c>
      <c r="F978" s="61" t="s">
        <v>512</v>
      </c>
      <c r="G978" s="61" t="s">
        <v>512</v>
      </c>
      <c r="H978" s="136"/>
      <c r="I978" s="67" t="s">
        <v>512</v>
      </c>
    </row>
    <row r="979" spans="1:9" ht="12.15" customHeight="1" x14ac:dyDescent="0.25">
      <c r="A979" s="56" t="s">
        <v>396</v>
      </c>
      <c r="B979" s="71"/>
      <c r="C979" s="134" t="s">
        <v>512</v>
      </c>
      <c r="D979" s="72"/>
      <c r="E979" s="60" t="s">
        <v>512</v>
      </c>
      <c r="F979" s="61" t="s">
        <v>512</v>
      </c>
      <c r="G979" s="61" t="s">
        <v>512</v>
      </c>
      <c r="H979" s="73"/>
      <c r="I979" s="67" t="s">
        <v>512</v>
      </c>
    </row>
    <row r="980" spans="1:9" ht="12.15" customHeight="1" x14ac:dyDescent="0.25">
      <c r="A980" s="56" t="s">
        <v>396</v>
      </c>
      <c r="D980" s="57"/>
      <c r="E980" s="57"/>
      <c r="F980" s="57"/>
      <c r="G980" s="57"/>
      <c r="H980" s="58" t="s">
        <v>11</v>
      </c>
      <c r="I980" s="68">
        <v>107.89</v>
      </c>
    </row>
    <row r="981" spans="1:9" ht="10.8" customHeight="1" x14ac:dyDescent="0.25">
      <c r="A981" s="56" t="s">
        <v>396</v>
      </c>
      <c r="C981" s="501"/>
      <c r="D981" s="501"/>
      <c r="E981" s="501"/>
      <c r="F981" s="501"/>
      <c r="G981" s="501"/>
      <c r="H981" s="501"/>
      <c r="I981" s="501"/>
    </row>
    <row r="982" spans="1:9" ht="24.15" customHeight="1" x14ac:dyDescent="0.25">
      <c r="A982" s="56" t="s">
        <v>396</v>
      </c>
      <c r="B982" s="70" t="s">
        <v>249</v>
      </c>
      <c r="C982" s="504" t="s">
        <v>12</v>
      </c>
      <c r="D982" s="505"/>
      <c r="E982" s="3" t="s">
        <v>13</v>
      </c>
      <c r="F982" s="3" t="s">
        <v>14</v>
      </c>
      <c r="G982" s="3" t="s">
        <v>250</v>
      </c>
      <c r="H982" s="70" t="s">
        <v>5</v>
      </c>
      <c r="I982" s="129" t="s">
        <v>6</v>
      </c>
    </row>
    <row r="983" spans="1:9" ht="13.05" customHeight="1" x14ac:dyDescent="0.25">
      <c r="A983" s="56" t="s">
        <v>396</v>
      </c>
      <c r="B983" s="71"/>
      <c r="C983" s="499" t="s">
        <v>512</v>
      </c>
      <c r="D983" s="500"/>
      <c r="E983" s="61" t="s">
        <v>512</v>
      </c>
      <c r="F983" s="61" t="s">
        <v>512</v>
      </c>
      <c r="G983" s="62" t="s">
        <v>512</v>
      </c>
      <c r="H983" s="73"/>
      <c r="I983" s="130" t="s">
        <v>512</v>
      </c>
    </row>
    <row r="984" spans="1:9" ht="13.05" customHeight="1" x14ac:dyDescent="0.25">
      <c r="A984" s="56" t="s">
        <v>396</v>
      </c>
      <c r="B984" s="71"/>
      <c r="C984" s="499" t="s">
        <v>512</v>
      </c>
      <c r="D984" s="500"/>
      <c r="E984" s="61" t="s">
        <v>512</v>
      </c>
      <c r="F984" s="61" t="s">
        <v>512</v>
      </c>
      <c r="G984" s="62" t="s">
        <v>512</v>
      </c>
      <c r="H984" s="73"/>
      <c r="I984" s="130" t="s">
        <v>512</v>
      </c>
    </row>
    <row r="985" spans="1:9" ht="13.05" customHeight="1" x14ac:dyDescent="0.25">
      <c r="A985" s="56" t="s">
        <v>396</v>
      </c>
      <c r="B985" s="71"/>
      <c r="C985" s="499" t="s">
        <v>512</v>
      </c>
      <c r="D985" s="500"/>
      <c r="E985" s="61" t="s">
        <v>512</v>
      </c>
      <c r="F985" s="61" t="s">
        <v>512</v>
      </c>
      <c r="G985" s="62" t="s">
        <v>512</v>
      </c>
      <c r="H985" s="73"/>
      <c r="I985" s="130" t="s">
        <v>512</v>
      </c>
    </row>
    <row r="986" spans="1:9" ht="13.05" customHeight="1" x14ac:dyDescent="0.25">
      <c r="A986" s="56" t="s">
        <v>396</v>
      </c>
      <c r="B986" s="71"/>
      <c r="C986" s="499" t="s">
        <v>512</v>
      </c>
      <c r="D986" s="500"/>
      <c r="E986" s="61" t="s">
        <v>512</v>
      </c>
      <c r="F986" s="61" t="s">
        <v>512</v>
      </c>
      <c r="G986" s="62" t="s">
        <v>512</v>
      </c>
      <c r="H986" s="73"/>
      <c r="I986" s="130" t="s">
        <v>512</v>
      </c>
    </row>
    <row r="987" spans="1:9" ht="13.05" customHeight="1" x14ac:dyDescent="0.25">
      <c r="A987" s="56" t="s">
        <v>396</v>
      </c>
      <c r="B987" s="71"/>
      <c r="C987" s="499" t="s">
        <v>512</v>
      </c>
      <c r="D987" s="500"/>
      <c r="E987" s="61" t="s">
        <v>512</v>
      </c>
      <c r="F987" s="61" t="s">
        <v>512</v>
      </c>
      <c r="G987" s="62" t="s">
        <v>512</v>
      </c>
      <c r="H987" s="73"/>
      <c r="I987" s="130" t="s">
        <v>512</v>
      </c>
    </row>
    <row r="988" spans="1:9" ht="12.15" customHeight="1" x14ac:dyDescent="0.25">
      <c r="A988" s="56" t="s">
        <v>396</v>
      </c>
      <c r="D988" s="57"/>
      <c r="E988" s="57"/>
      <c r="F988" s="57"/>
      <c r="G988" s="57"/>
      <c r="H988" s="58" t="s">
        <v>17</v>
      </c>
      <c r="I988" s="68">
        <v>0</v>
      </c>
    </row>
    <row r="989" spans="1:9" ht="10.8" customHeight="1" x14ac:dyDescent="0.25">
      <c r="A989" s="56" t="s">
        <v>396</v>
      </c>
      <c r="C989" s="501"/>
      <c r="D989" s="501"/>
      <c r="E989" s="501"/>
      <c r="F989" s="501"/>
      <c r="G989" s="501"/>
      <c r="H989" s="501"/>
      <c r="I989" s="501"/>
    </row>
    <row r="990" spans="1:9" ht="24.15" customHeight="1" x14ac:dyDescent="0.25">
      <c r="A990" s="56" t="s">
        <v>396</v>
      </c>
      <c r="B990" s="70" t="s">
        <v>249</v>
      </c>
      <c r="C990" s="1" t="s">
        <v>18</v>
      </c>
      <c r="D990" s="59"/>
      <c r="E990" s="59"/>
      <c r="F990" s="4"/>
      <c r="G990" s="3" t="s">
        <v>19</v>
      </c>
      <c r="H990" s="64" t="s">
        <v>20</v>
      </c>
      <c r="I990" s="131" t="s">
        <v>6</v>
      </c>
    </row>
    <row r="991" spans="1:9" ht="13.05" customHeight="1" x14ac:dyDescent="0.25">
      <c r="A991" s="56" t="s">
        <v>396</v>
      </c>
      <c r="B991" s="71"/>
      <c r="C991" s="2" t="s">
        <v>512</v>
      </c>
      <c r="D991" s="63"/>
      <c r="E991" s="63"/>
      <c r="F991" s="5"/>
      <c r="G991" s="66" t="s">
        <v>512</v>
      </c>
      <c r="H991" s="65" t="s">
        <v>512</v>
      </c>
      <c r="I991" s="67" t="s">
        <v>512</v>
      </c>
    </row>
    <row r="992" spans="1:9" ht="13.05" customHeight="1" x14ac:dyDescent="0.25">
      <c r="A992" s="56" t="s">
        <v>396</v>
      </c>
      <c r="B992" s="71"/>
      <c r="C992" s="2" t="s">
        <v>512</v>
      </c>
      <c r="D992" s="63"/>
      <c r="E992" s="63"/>
      <c r="F992" s="5"/>
      <c r="G992" s="66" t="s">
        <v>512</v>
      </c>
      <c r="H992" s="65" t="s">
        <v>512</v>
      </c>
      <c r="I992" s="67" t="s">
        <v>512</v>
      </c>
    </row>
    <row r="993" spans="1:11" ht="13.05" customHeight="1" x14ac:dyDescent="0.25">
      <c r="A993" s="56" t="s">
        <v>396</v>
      </c>
      <c r="B993" s="71"/>
      <c r="C993" s="2" t="s">
        <v>512</v>
      </c>
      <c r="D993" s="63"/>
      <c r="E993" s="63"/>
      <c r="F993" s="5"/>
      <c r="G993" s="66" t="s">
        <v>512</v>
      </c>
      <c r="H993" s="65" t="s">
        <v>512</v>
      </c>
      <c r="I993" s="67" t="s">
        <v>512</v>
      </c>
    </row>
    <row r="994" spans="1:11" ht="11.4" customHeight="1" x14ac:dyDescent="0.25">
      <c r="A994" s="56" t="s">
        <v>396</v>
      </c>
      <c r="B994" s="71"/>
      <c r="C994" s="2" t="s">
        <v>512</v>
      </c>
      <c r="D994" s="63"/>
      <c r="E994" s="63"/>
      <c r="F994" s="5"/>
      <c r="G994" s="66" t="s">
        <v>512</v>
      </c>
      <c r="H994" s="65" t="s">
        <v>512</v>
      </c>
      <c r="I994" s="67" t="s">
        <v>512</v>
      </c>
    </row>
    <row r="995" spans="1:11" ht="12.15" customHeight="1" x14ac:dyDescent="0.25">
      <c r="A995" s="56" t="s">
        <v>396</v>
      </c>
      <c r="D995" s="57"/>
      <c r="E995" s="57"/>
      <c r="F995" s="57"/>
      <c r="G995" s="57"/>
      <c r="H995" s="58" t="s">
        <v>25</v>
      </c>
      <c r="I995" s="68">
        <v>0</v>
      </c>
    </row>
    <row r="996" spans="1:11" ht="10.8" customHeight="1" x14ac:dyDescent="0.25">
      <c r="A996" s="56" t="s">
        <v>396</v>
      </c>
      <c r="C996" s="501"/>
      <c r="D996" s="501"/>
      <c r="E996" s="501"/>
      <c r="F996" s="501"/>
      <c r="G996" s="501"/>
      <c r="H996" s="501"/>
      <c r="I996" s="501"/>
    </row>
    <row r="997" spans="1:11" ht="12.15" customHeight="1" x14ac:dyDescent="0.25">
      <c r="A997" s="56" t="s">
        <v>396</v>
      </c>
      <c r="B997" s="494" t="s">
        <v>26</v>
      </c>
      <c r="C997" s="494"/>
      <c r="D997" s="494"/>
      <c r="E997" s="494"/>
      <c r="F997" s="494"/>
      <c r="G997" s="494"/>
      <c r="H997" s="494"/>
      <c r="I997" s="68">
        <v>107.89</v>
      </c>
    </row>
    <row r="998" spans="1:11" ht="12.15" customHeight="1" x14ac:dyDescent="0.25">
      <c r="A998" s="56" t="s">
        <v>396</v>
      </c>
      <c r="B998" s="494" t="s">
        <v>27</v>
      </c>
      <c r="C998" s="494"/>
      <c r="D998" s="494"/>
      <c r="E998" s="494"/>
      <c r="F998" s="494"/>
      <c r="G998" s="494"/>
      <c r="H998" s="494"/>
      <c r="I998" s="142">
        <v>312.5</v>
      </c>
      <c r="K998" s="142">
        <v>250</v>
      </c>
    </row>
    <row r="999" spans="1:11" ht="12.15" customHeight="1" x14ac:dyDescent="0.25">
      <c r="A999" s="56" t="s">
        <v>396</v>
      </c>
      <c r="B999" s="494" t="s">
        <v>28</v>
      </c>
      <c r="C999" s="494"/>
      <c r="D999" s="494"/>
      <c r="E999" s="494"/>
      <c r="F999" s="494"/>
      <c r="G999" s="494"/>
      <c r="H999" s="494"/>
      <c r="I999" s="68">
        <v>0.34</v>
      </c>
    </row>
    <row r="1000" spans="1:11" ht="10.8" customHeight="1" x14ac:dyDescent="0.25">
      <c r="A1000" s="56" t="s">
        <v>396</v>
      </c>
      <c r="C1000" s="501"/>
      <c r="D1000" s="501"/>
      <c r="E1000" s="501"/>
      <c r="F1000" s="501"/>
      <c r="G1000" s="501"/>
      <c r="H1000" s="501"/>
      <c r="I1000" s="501"/>
    </row>
    <row r="1001" spans="1:11" ht="24.15" customHeight="1" x14ac:dyDescent="0.25">
      <c r="A1001" s="56" t="s">
        <v>396</v>
      </c>
      <c r="B1001" s="75" t="s">
        <v>249</v>
      </c>
      <c r="C1001" s="506" t="s">
        <v>29</v>
      </c>
      <c r="D1001" s="506"/>
      <c r="E1001" s="506"/>
      <c r="F1001" s="64" t="s">
        <v>252</v>
      </c>
      <c r="G1001" s="64" t="s">
        <v>251</v>
      </c>
      <c r="H1001" s="75" t="s">
        <v>5</v>
      </c>
      <c r="I1001" s="133" t="s">
        <v>30</v>
      </c>
    </row>
    <row r="1002" spans="1:11" ht="13.05" customHeight="1" x14ac:dyDescent="0.25">
      <c r="A1002" s="56" t="s">
        <v>396</v>
      </c>
      <c r="B1002" s="76"/>
      <c r="C1002" s="490" t="s">
        <v>512</v>
      </c>
      <c r="D1002" s="491"/>
      <c r="E1002" s="492"/>
      <c r="F1002" s="82" t="s">
        <v>512</v>
      </c>
      <c r="G1002" s="83" t="s">
        <v>512</v>
      </c>
      <c r="H1002" s="141"/>
      <c r="I1002" s="83" t="s">
        <v>512</v>
      </c>
    </row>
    <row r="1003" spans="1:11" ht="13.05" customHeight="1" x14ac:dyDescent="0.25">
      <c r="A1003" s="56" t="s">
        <v>396</v>
      </c>
      <c r="B1003" s="76"/>
      <c r="C1003" s="490" t="s">
        <v>512</v>
      </c>
      <c r="D1003" s="491"/>
      <c r="E1003" s="492"/>
      <c r="F1003" s="82" t="s">
        <v>512</v>
      </c>
      <c r="G1003" s="83" t="s">
        <v>512</v>
      </c>
      <c r="H1003" s="141"/>
      <c r="I1003" s="83" t="s">
        <v>512</v>
      </c>
    </row>
    <row r="1004" spans="1:11" ht="13.05" customHeight="1" x14ac:dyDescent="0.25">
      <c r="A1004" s="56" t="s">
        <v>396</v>
      </c>
      <c r="B1004" s="76"/>
      <c r="C1004" s="490" t="s">
        <v>512</v>
      </c>
      <c r="D1004" s="491"/>
      <c r="E1004" s="492"/>
      <c r="F1004" s="82" t="s">
        <v>512</v>
      </c>
      <c r="G1004" s="83" t="s">
        <v>512</v>
      </c>
      <c r="H1004" s="141"/>
      <c r="I1004" s="83" t="s">
        <v>512</v>
      </c>
    </row>
    <row r="1005" spans="1:11" ht="13.05" customHeight="1" x14ac:dyDescent="0.25">
      <c r="A1005" s="56" t="s">
        <v>396</v>
      </c>
      <c r="B1005" s="76"/>
      <c r="C1005" s="490" t="s">
        <v>512</v>
      </c>
      <c r="D1005" s="491"/>
      <c r="E1005" s="492"/>
      <c r="F1005" s="82" t="s">
        <v>512</v>
      </c>
      <c r="G1005" s="83" t="s">
        <v>512</v>
      </c>
      <c r="H1005" s="141"/>
      <c r="I1005" s="83" t="s">
        <v>512</v>
      </c>
    </row>
    <row r="1006" spans="1:11" ht="13.05" customHeight="1" x14ac:dyDescent="0.25">
      <c r="A1006" s="56" t="s">
        <v>396</v>
      </c>
      <c r="B1006" s="76"/>
      <c r="C1006" s="490" t="s">
        <v>512</v>
      </c>
      <c r="D1006" s="491"/>
      <c r="E1006" s="492"/>
      <c r="F1006" s="82" t="s">
        <v>512</v>
      </c>
      <c r="G1006" s="83" t="s">
        <v>512</v>
      </c>
      <c r="H1006" s="141"/>
      <c r="I1006" s="83" t="s">
        <v>512</v>
      </c>
    </row>
    <row r="1007" spans="1:11" ht="13.05" customHeight="1" x14ac:dyDescent="0.25">
      <c r="A1007" s="56" t="s">
        <v>396</v>
      </c>
      <c r="B1007" s="76"/>
      <c r="C1007" s="490" t="s">
        <v>512</v>
      </c>
      <c r="D1007" s="491"/>
      <c r="E1007" s="492"/>
      <c r="F1007" s="82" t="s">
        <v>512</v>
      </c>
      <c r="G1007" s="83" t="s">
        <v>512</v>
      </c>
      <c r="H1007" s="141"/>
      <c r="I1007" s="83" t="s">
        <v>512</v>
      </c>
    </row>
    <row r="1008" spans="1:11" ht="13.05" customHeight="1" x14ac:dyDescent="0.25">
      <c r="A1008" s="56" t="s">
        <v>396</v>
      </c>
      <c r="B1008" s="76"/>
      <c r="C1008" s="490" t="s">
        <v>512</v>
      </c>
      <c r="D1008" s="491"/>
      <c r="E1008" s="492"/>
      <c r="F1008" s="82" t="s">
        <v>512</v>
      </c>
      <c r="G1008" s="83" t="s">
        <v>512</v>
      </c>
      <c r="H1008" s="141"/>
      <c r="I1008" s="83" t="s">
        <v>512</v>
      </c>
    </row>
    <row r="1009" spans="1:9" ht="12.15" customHeight="1" x14ac:dyDescent="0.25">
      <c r="A1009" s="56" t="s">
        <v>396</v>
      </c>
      <c r="D1009" s="57"/>
      <c r="E1009" s="57"/>
      <c r="F1009" s="57"/>
      <c r="G1009" s="57"/>
      <c r="H1009" s="58" t="s">
        <v>31</v>
      </c>
      <c r="I1009" s="68">
        <v>0</v>
      </c>
    </row>
    <row r="1010" spans="1:9" ht="10.8" customHeight="1" x14ac:dyDescent="0.25">
      <c r="A1010" s="56" t="s">
        <v>396</v>
      </c>
      <c r="C1010" s="501"/>
      <c r="D1010" s="501"/>
      <c r="E1010" s="501"/>
      <c r="F1010" s="501"/>
      <c r="G1010" s="501"/>
      <c r="H1010" s="501"/>
      <c r="I1010" s="501"/>
    </row>
    <row r="1011" spans="1:9" ht="24.15" customHeight="1" x14ac:dyDescent="0.25">
      <c r="A1011" s="56" t="s">
        <v>396</v>
      </c>
      <c r="B1011" s="75" t="s">
        <v>249</v>
      </c>
      <c r="C1011" s="1" t="s">
        <v>32</v>
      </c>
      <c r="D1011" s="59"/>
      <c r="E1011" s="59"/>
      <c r="F1011" s="64" t="s">
        <v>252</v>
      </c>
      <c r="G1011" s="64" t="s">
        <v>251</v>
      </c>
      <c r="H1011" s="75" t="s">
        <v>5</v>
      </c>
      <c r="I1011" s="133" t="s">
        <v>30</v>
      </c>
    </row>
    <row r="1012" spans="1:9" ht="13.05" customHeight="1" x14ac:dyDescent="0.25">
      <c r="A1012" s="56" t="s">
        <v>396</v>
      </c>
      <c r="B1012" s="76"/>
      <c r="C1012" s="490" t="s">
        <v>512</v>
      </c>
      <c r="D1012" s="491"/>
      <c r="E1012" s="492"/>
      <c r="F1012" s="82" t="s">
        <v>512</v>
      </c>
      <c r="G1012" s="83" t="s">
        <v>512</v>
      </c>
      <c r="H1012" s="80"/>
      <c r="I1012" s="83" t="s">
        <v>512</v>
      </c>
    </row>
    <row r="1013" spans="1:9" ht="13.05" customHeight="1" x14ac:dyDescent="0.25">
      <c r="A1013" s="56" t="s">
        <v>396</v>
      </c>
      <c r="B1013" s="76"/>
      <c r="C1013" s="490" t="s">
        <v>512</v>
      </c>
      <c r="D1013" s="491"/>
      <c r="E1013" s="492"/>
      <c r="F1013" s="82" t="s">
        <v>512</v>
      </c>
      <c r="G1013" s="83" t="s">
        <v>512</v>
      </c>
      <c r="H1013" s="80"/>
      <c r="I1013" s="83" t="s">
        <v>512</v>
      </c>
    </row>
    <row r="1014" spans="1:9" ht="13.05" customHeight="1" x14ac:dyDescent="0.25">
      <c r="A1014" s="56" t="s">
        <v>396</v>
      </c>
      <c r="B1014" s="76"/>
      <c r="C1014" s="490" t="s">
        <v>512</v>
      </c>
      <c r="D1014" s="491"/>
      <c r="E1014" s="492"/>
      <c r="F1014" s="82" t="s">
        <v>512</v>
      </c>
      <c r="G1014" s="83" t="s">
        <v>512</v>
      </c>
      <c r="H1014" s="80"/>
      <c r="I1014" s="83" t="s">
        <v>512</v>
      </c>
    </row>
    <row r="1015" spans="1:9" ht="13.05" customHeight="1" x14ac:dyDescent="0.25">
      <c r="A1015" s="56" t="s">
        <v>396</v>
      </c>
      <c r="B1015" s="76"/>
      <c r="C1015" s="490" t="s">
        <v>512</v>
      </c>
      <c r="D1015" s="491"/>
      <c r="E1015" s="492"/>
      <c r="F1015" s="82" t="s">
        <v>512</v>
      </c>
      <c r="G1015" s="83" t="s">
        <v>512</v>
      </c>
      <c r="H1015" s="80"/>
      <c r="I1015" s="83" t="s">
        <v>512</v>
      </c>
    </row>
    <row r="1016" spans="1:9" ht="13.05" customHeight="1" x14ac:dyDescent="0.25">
      <c r="A1016" s="56" t="s">
        <v>396</v>
      </c>
      <c r="B1016" s="76"/>
      <c r="C1016" s="490" t="s">
        <v>512</v>
      </c>
      <c r="D1016" s="491"/>
      <c r="E1016" s="492"/>
      <c r="F1016" s="82" t="s">
        <v>512</v>
      </c>
      <c r="G1016" s="83" t="s">
        <v>512</v>
      </c>
      <c r="H1016" s="80"/>
      <c r="I1016" s="83" t="s">
        <v>512</v>
      </c>
    </row>
    <row r="1017" spans="1:9" ht="12.15" customHeight="1" x14ac:dyDescent="0.25">
      <c r="A1017" s="56" t="s">
        <v>396</v>
      </c>
      <c r="D1017" s="57"/>
      <c r="E1017" s="57"/>
      <c r="F1017" s="57"/>
      <c r="G1017" s="57"/>
      <c r="H1017" s="86" t="s">
        <v>33</v>
      </c>
      <c r="I1017" s="68">
        <v>0</v>
      </c>
    </row>
    <row r="1018" spans="1:9" ht="10.8" customHeight="1" x14ac:dyDescent="0.25">
      <c r="A1018" s="56" t="s">
        <v>396</v>
      </c>
      <c r="C1018" s="501"/>
      <c r="D1018" s="501"/>
      <c r="E1018" s="501"/>
      <c r="F1018" s="501"/>
      <c r="G1018" s="501"/>
      <c r="H1018" s="501"/>
      <c r="I1018" s="501"/>
    </row>
    <row r="1019" spans="1:9" ht="24.15" customHeight="1" x14ac:dyDescent="0.25">
      <c r="A1019" s="56" t="s">
        <v>396</v>
      </c>
      <c r="B1019" s="75" t="s">
        <v>249</v>
      </c>
      <c r="C1019" s="1" t="s">
        <v>34</v>
      </c>
      <c r="D1019" s="3" t="s">
        <v>254</v>
      </c>
      <c r="E1019" s="3" t="s">
        <v>35</v>
      </c>
      <c r="F1019" s="3" t="s">
        <v>255</v>
      </c>
      <c r="G1019" s="3" t="s">
        <v>253</v>
      </c>
      <c r="H1019" s="75" t="s">
        <v>5</v>
      </c>
      <c r="I1019" s="133" t="s">
        <v>30</v>
      </c>
    </row>
    <row r="1020" spans="1:9" ht="13.05" customHeight="1" x14ac:dyDescent="0.25">
      <c r="A1020" s="56" t="s">
        <v>396</v>
      </c>
      <c r="B1020" s="76"/>
      <c r="C1020" s="77"/>
      <c r="D1020" s="78"/>
      <c r="E1020" s="78"/>
      <c r="F1020" s="78"/>
      <c r="G1020" s="79"/>
      <c r="H1020" s="80"/>
      <c r="I1020" s="83"/>
    </row>
    <row r="1021" spans="1:9" ht="13.05" customHeight="1" x14ac:dyDescent="0.25">
      <c r="A1021" s="56" t="s">
        <v>396</v>
      </c>
      <c r="B1021" s="84"/>
      <c r="C1021" s="84"/>
      <c r="D1021" s="85"/>
      <c r="E1021" s="85"/>
      <c r="F1021" s="85"/>
      <c r="G1021" s="85"/>
      <c r="H1021" s="74"/>
      <c r="I1021" s="81"/>
    </row>
    <row r="1022" spans="1:9" ht="12.15" customHeight="1" x14ac:dyDescent="0.25">
      <c r="A1022" s="56" t="s">
        <v>396</v>
      </c>
      <c r="D1022" s="57"/>
      <c r="E1022" s="57"/>
      <c r="F1022" s="57"/>
      <c r="G1022" s="57"/>
      <c r="H1022" s="86" t="s">
        <v>36</v>
      </c>
      <c r="I1022" s="68">
        <v>0</v>
      </c>
    </row>
    <row r="1023" spans="1:9" ht="10.8" customHeight="1" x14ac:dyDescent="0.25">
      <c r="A1023" s="56" t="s">
        <v>396</v>
      </c>
      <c r="C1023" s="501"/>
      <c r="D1023" s="501"/>
      <c r="E1023" s="501"/>
      <c r="F1023" s="501"/>
      <c r="G1023" s="501"/>
      <c r="H1023" s="501"/>
      <c r="I1023" s="501"/>
    </row>
    <row r="1024" spans="1:9" ht="12.15" customHeight="1" x14ac:dyDescent="0.25">
      <c r="A1024" s="56" t="s">
        <v>396</v>
      </c>
      <c r="B1024" s="487" t="s">
        <v>37</v>
      </c>
      <c r="C1024" s="488"/>
      <c r="D1024" s="488"/>
      <c r="E1024" s="488"/>
      <c r="F1024" s="488"/>
      <c r="G1024" s="488"/>
      <c r="H1024" s="488"/>
      <c r="I1024" s="68">
        <v>0.34</v>
      </c>
    </row>
    <row r="1025" spans="1:11" ht="12.15" customHeight="1" x14ac:dyDescent="0.25">
      <c r="A1025" s="56" t="s">
        <v>396</v>
      </c>
      <c r="B1025" s="487" t="s">
        <v>256</v>
      </c>
      <c r="C1025" s="488"/>
      <c r="D1025" s="488"/>
      <c r="E1025" s="488"/>
      <c r="F1025" s="488"/>
      <c r="G1025" s="488"/>
      <c r="H1025" s="87">
        <v>0.1191</v>
      </c>
      <c r="I1025" s="68">
        <v>0.04</v>
      </c>
    </row>
    <row r="1026" spans="1:11" ht="12.15" customHeight="1" x14ac:dyDescent="0.25">
      <c r="A1026" s="56" t="s">
        <v>396</v>
      </c>
      <c r="B1026" s="487" t="s">
        <v>38</v>
      </c>
      <c r="C1026" s="488"/>
      <c r="D1026" s="488"/>
      <c r="E1026" s="488"/>
      <c r="F1026" s="488"/>
      <c r="G1026" s="488"/>
      <c r="H1026" s="488"/>
      <c r="I1026" s="68">
        <v>0.38</v>
      </c>
    </row>
    <row r="1027" spans="1:11" ht="12.6" customHeight="1" x14ac:dyDescent="0.25">
      <c r="A1027" s="56" t="s">
        <v>396</v>
      </c>
      <c r="B1027" s="507" t="s">
        <v>482</v>
      </c>
      <c r="C1027" s="507"/>
      <c r="D1027" s="507"/>
      <c r="E1027" s="507"/>
      <c r="F1027" s="507"/>
      <c r="G1027" s="507"/>
      <c r="H1027" s="507"/>
      <c r="I1027" s="507"/>
    </row>
    <row r="1028" spans="1:11" ht="13.35" customHeight="1" x14ac:dyDescent="0.25">
      <c r="A1028" s="56" t="s">
        <v>396</v>
      </c>
      <c r="B1028" s="56" t="s">
        <v>248</v>
      </c>
      <c r="C1028" s="501" t="s">
        <v>246</v>
      </c>
      <c r="D1028" s="501"/>
      <c r="E1028" s="501"/>
      <c r="F1028" s="501"/>
      <c r="G1028" s="501"/>
      <c r="H1028" s="501"/>
      <c r="I1028" s="127" t="s">
        <v>247</v>
      </c>
    </row>
    <row r="1029" spans="1:11" ht="12.15" customHeight="1" x14ac:dyDescent="0.25">
      <c r="A1029" s="69" t="s">
        <v>396</v>
      </c>
      <c r="B1029" s="162">
        <v>40450</v>
      </c>
      <c r="C1029" s="508" t="s">
        <v>111</v>
      </c>
      <c r="D1029" s="508"/>
      <c r="E1029" s="508"/>
      <c r="F1029" s="508"/>
      <c r="G1029" s="508"/>
      <c r="H1029" s="508"/>
      <c r="I1029" s="163" t="s">
        <v>110</v>
      </c>
      <c r="K1029" s="123">
        <v>0.21</v>
      </c>
    </row>
    <row r="1030" spans="1:11" ht="24.15" customHeight="1" x14ac:dyDescent="0.25">
      <c r="A1030" s="56" t="s">
        <v>396</v>
      </c>
      <c r="B1030" s="70" t="s">
        <v>249</v>
      </c>
      <c r="C1030" s="3" t="s">
        <v>0</v>
      </c>
      <c r="D1030" s="70" t="s">
        <v>1</v>
      </c>
      <c r="E1030" s="3" t="s">
        <v>2</v>
      </c>
      <c r="F1030" s="3" t="s">
        <v>3</v>
      </c>
      <c r="G1030" s="3" t="s">
        <v>4</v>
      </c>
      <c r="H1030" s="70" t="s">
        <v>5</v>
      </c>
      <c r="I1030" s="129" t="s">
        <v>6</v>
      </c>
    </row>
    <row r="1031" spans="1:11" x14ac:dyDescent="0.25">
      <c r="A1031" s="56" t="s">
        <v>396</v>
      </c>
      <c r="B1031" s="71">
        <v>30035</v>
      </c>
      <c r="C1031" s="134" t="s">
        <v>46</v>
      </c>
      <c r="D1031" s="72">
        <v>1</v>
      </c>
      <c r="E1031" s="60">
        <v>0</v>
      </c>
      <c r="F1031" s="61">
        <v>90.4251</v>
      </c>
      <c r="G1031" s="61">
        <v>31.72</v>
      </c>
      <c r="H1031" s="136">
        <v>1</v>
      </c>
      <c r="I1031" s="67">
        <v>90.42</v>
      </c>
    </row>
    <row r="1032" spans="1:11" ht="13.05" customHeight="1" x14ac:dyDescent="0.25">
      <c r="A1032" s="56" t="s">
        <v>396</v>
      </c>
      <c r="B1032" s="71"/>
      <c r="C1032" s="134" t="s">
        <v>512</v>
      </c>
      <c r="D1032" s="72"/>
      <c r="E1032" s="60" t="s">
        <v>512</v>
      </c>
      <c r="F1032" s="61" t="s">
        <v>512</v>
      </c>
      <c r="G1032" s="61" t="s">
        <v>512</v>
      </c>
      <c r="H1032" s="136"/>
      <c r="I1032" s="67" t="s">
        <v>512</v>
      </c>
    </row>
    <row r="1033" spans="1:11" ht="13.05" customHeight="1" x14ac:dyDescent="0.25">
      <c r="A1033" s="56" t="s">
        <v>396</v>
      </c>
      <c r="B1033" s="71"/>
      <c r="C1033" s="134" t="s">
        <v>512</v>
      </c>
      <c r="D1033" s="72"/>
      <c r="E1033" s="60" t="s">
        <v>512</v>
      </c>
      <c r="F1033" s="61" t="s">
        <v>512</v>
      </c>
      <c r="G1033" s="61" t="s">
        <v>512</v>
      </c>
      <c r="H1033" s="136"/>
      <c r="I1033" s="67" t="s">
        <v>512</v>
      </c>
    </row>
    <row r="1034" spans="1:11" ht="13.05" customHeight="1" x14ac:dyDescent="0.25">
      <c r="A1034" s="56" t="s">
        <v>396</v>
      </c>
      <c r="B1034" s="71"/>
      <c r="C1034" s="134" t="s">
        <v>512</v>
      </c>
      <c r="D1034" s="72"/>
      <c r="E1034" s="60" t="s">
        <v>512</v>
      </c>
      <c r="F1034" s="61" t="s">
        <v>512</v>
      </c>
      <c r="G1034" s="61" t="s">
        <v>512</v>
      </c>
      <c r="H1034" s="136"/>
      <c r="I1034" s="67" t="s">
        <v>512</v>
      </c>
    </row>
    <row r="1035" spans="1:11" ht="12.15" customHeight="1" x14ac:dyDescent="0.25">
      <c r="A1035" s="56" t="s">
        <v>396</v>
      </c>
      <c r="B1035" s="71"/>
      <c r="C1035" s="134" t="s">
        <v>512</v>
      </c>
      <c r="D1035" s="72"/>
      <c r="E1035" s="60" t="s">
        <v>512</v>
      </c>
      <c r="F1035" s="61" t="s">
        <v>512</v>
      </c>
      <c r="G1035" s="61" t="s">
        <v>512</v>
      </c>
      <c r="H1035" s="136"/>
      <c r="I1035" s="67" t="s">
        <v>512</v>
      </c>
    </row>
    <row r="1036" spans="1:11" ht="12.15" customHeight="1" x14ac:dyDescent="0.25">
      <c r="A1036" s="56" t="s">
        <v>396</v>
      </c>
      <c r="B1036" s="71"/>
      <c r="C1036" s="134" t="s">
        <v>512</v>
      </c>
      <c r="D1036" s="72"/>
      <c r="E1036" s="60" t="s">
        <v>512</v>
      </c>
      <c r="F1036" s="61" t="s">
        <v>512</v>
      </c>
      <c r="G1036" s="61" t="s">
        <v>512</v>
      </c>
      <c r="H1036" s="73"/>
      <c r="I1036" s="67" t="s">
        <v>512</v>
      </c>
    </row>
    <row r="1037" spans="1:11" ht="12.15" customHeight="1" x14ac:dyDescent="0.25">
      <c r="A1037" s="56" t="s">
        <v>396</v>
      </c>
      <c r="D1037" s="57"/>
      <c r="E1037" s="57"/>
      <c r="F1037" s="57"/>
      <c r="G1037" s="57"/>
      <c r="H1037" s="58" t="s">
        <v>11</v>
      </c>
      <c r="I1037" s="68">
        <v>90.42</v>
      </c>
    </row>
    <row r="1038" spans="1:11" ht="10.8" customHeight="1" x14ac:dyDescent="0.25">
      <c r="A1038" s="56" t="s">
        <v>396</v>
      </c>
      <c r="C1038" s="501"/>
      <c r="D1038" s="501"/>
      <c r="E1038" s="501"/>
      <c r="F1038" s="501"/>
      <c r="G1038" s="501"/>
      <c r="H1038" s="501"/>
      <c r="I1038" s="501"/>
    </row>
    <row r="1039" spans="1:11" ht="24.15" customHeight="1" x14ac:dyDescent="0.25">
      <c r="A1039" s="56" t="s">
        <v>396</v>
      </c>
      <c r="B1039" s="70" t="s">
        <v>249</v>
      </c>
      <c r="C1039" s="504" t="s">
        <v>12</v>
      </c>
      <c r="D1039" s="505"/>
      <c r="E1039" s="3" t="s">
        <v>13</v>
      </c>
      <c r="F1039" s="3" t="s">
        <v>14</v>
      </c>
      <c r="G1039" s="3" t="s">
        <v>250</v>
      </c>
      <c r="H1039" s="70" t="s">
        <v>5</v>
      </c>
      <c r="I1039" s="129" t="s">
        <v>6</v>
      </c>
    </row>
    <row r="1040" spans="1:11" ht="13.05" customHeight="1" x14ac:dyDescent="0.25">
      <c r="A1040" s="56" t="s">
        <v>396</v>
      </c>
      <c r="B1040" s="71"/>
      <c r="C1040" s="499" t="s">
        <v>512</v>
      </c>
      <c r="D1040" s="500"/>
      <c r="E1040" s="61" t="s">
        <v>512</v>
      </c>
      <c r="F1040" s="61" t="s">
        <v>512</v>
      </c>
      <c r="G1040" s="62" t="s">
        <v>512</v>
      </c>
      <c r="H1040" s="73"/>
      <c r="I1040" s="130" t="s">
        <v>512</v>
      </c>
    </row>
    <row r="1041" spans="1:11" ht="13.05" customHeight="1" x14ac:dyDescent="0.25">
      <c r="A1041" s="56" t="s">
        <v>396</v>
      </c>
      <c r="B1041" s="71"/>
      <c r="C1041" s="499" t="s">
        <v>512</v>
      </c>
      <c r="D1041" s="500"/>
      <c r="E1041" s="61" t="s">
        <v>512</v>
      </c>
      <c r="F1041" s="61" t="s">
        <v>512</v>
      </c>
      <c r="G1041" s="62" t="s">
        <v>512</v>
      </c>
      <c r="H1041" s="73"/>
      <c r="I1041" s="130" t="s">
        <v>512</v>
      </c>
    </row>
    <row r="1042" spans="1:11" ht="13.05" customHeight="1" x14ac:dyDescent="0.25">
      <c r="A1042" s="56" t="s">
        <v>396</v>
      </c>
      <c r="B1042" s="71"/>
      <c r="C1042" s="499" t="s">
        <v>512</v>
      </c>
      <c r="D1042" s="500"/>
      <c r="E1042" s="61" t="s">
        <v>512</v>
      </c>
      <c r="F1042" s="61" t="s">
        <v>512</v>
      </c>
      <c r="G1042" s="62" t="s">
        <v>512</v>
      </c>
      <c r="H1042" s="73"/>
      <c r="I1042" s="130" t="s">
        <v>512</v>
      </c>
    </row>
    <row r="1043" spans="1:11" ht="13.05" customHeight="1" x14ac:dyDescent="0.25">
      <c r="A1043" s="56" t="s">
        <v>396</v>
      </c>
      <c r="B1043" s="71"/>
      <c r="C1043" s="499" t="s">
        <v>512</v>
      </c>
      <c r="D1043" s="500"/>
      <c r="E1043" s="61" t="s">
        <v>512</v>
      </c>
      <c r="F1043" s="61" t="s">
        <v>512</v>
      </c>
      <c r="G1043" s="62" t="s">
        <v>512</v>
      </c>
      <c r="H1043" s="73"/>
      <c r="I1043" s="130" t="s">
        <v>512</v>
      </c>
    </row>
    <row r="1044" spans="1:11" ht="13.05" customHeight="1" x14ac:dyDescent="0.25">
      <c r="A1044" s="56" t="s">
        <v>396</v>
      </c>
      <c r="B1044" s="71"/>
      <c r="C1044" s="499" t="s">
        <v>512</v>
      </c>
      <c r="D1044" s="500"/>
      <c r="E1044" s="61" t="s">
        <v>512</v>
      </c>
      <c r="F1044" s="61" t="s">
        <v>512</v>
      </c>
      <c r="G1044" s="62" t="s">
        <v>512</v>
      </c>
      <c r="H1044" s="73"/>
      <c r="I1044" s="130" t="s">
        <v>512</v>
      </c>
    </row>
    <row r="1045" spans="1:11" ht="12.15" customHeight="1" x14ac:dyDescent="0.25">
      <c r="A1045" s="56" t="s">
        <v>396</v>
      </c>
      <c r="D1045" s="57"/>
      <c r="E1045" s="57"/>
      <c r="F1045" s="57"/>
      <c r="G1045" s="57"/>
      <c r="H1045" s="58" t="s">
        <v>17</v>
      </c>
      <c r="I1045" s="68">
        <v>0</v>
      </c>
    </row>
    <row r="1046" spans="1:11" ht="10.8" customHeight="1" x14ac:dyDescent="0.25">
      <c r="A1046" s="56" t="s">
        <v>396</v>
      </c>
      <c r="C1046" s="501"/>
      <c r="D1046" s="501"/>
      <c r="E1046" s="501"/>
      <c r="F1046" s="501"/>
      <c r="G1046" s="501"/>
      <c r="H1046" s="501"/>
      <c r="I1046" s="501"/>
    </row>
    <row r="1047" spans="1:11" ht="24.15" customHeight="1" x14ac:dyDescent="0.25">
      <c r="A1047" s="56" t="s">
        <v>396</v>
      </c>
      <c r="B1047" s="70" t="s">
        <v>249</v>
      </c>
      <c r="C1047" s="1" t="s">
        <v>18</v>
      </c>
      <c r="D1047" s="59"/>
      <c r="E1047" s="59"/>
      <c r="F1047" s="4"/>
      <c r="G1047" s="3" t="s">
        <v>19</v>
      </c>
      <c r="H1047" s="64" t="s">
        <v>20</v>
      </c>
      <c r="I1047" s="131" t="s">
        <v>6</v>
      </c>
    </row>
    <row r="1048" spans="1:11" ht="13.05" customHeight="1" x14ac:dyDescent="0.25">
      <c r="A1048" s="56" t="s">
        <v>396</v>
      </c>
      <c r="B1048" s="71"/>
      <c r="C1048" s="2" t="s">
        <v>512</v>
      </c>
      <c r="D1048" s="63"/>
      <c r="E1048" s="63"/>
      <c r="F1048" s="5"/>
      <c r="G1048" s="66" t="s">
        <v>512</v>
      </c>
      <c r="H1048" s="65" t="s">
        <v>512</v>
      </c>
      <c r="I1048" s="67" t="s">
        <v>512</v>
      </c>
    </row>
    <row r="1049" spans="1:11" ht="13.05" customHeight="1" x14ac:dyDescent="0.25">
      <c r="A1049" s="56" t="s">
        <v>396</v>
      </c>
      <c r="B1049" s="71"/>
      <c r="C1049" s="2" t="s">
        <v>512</v>
      </c>
      <c r="D1049" s="63"/>
      <c r="E1049" s="63"/>
      <c r="F1049" s="5"/>
      <c r="G1049" s="66" t="s">
        <v>512</v>
      </c>
      <c r="H1049" s="65" t="s">
        <v>512</v>
      </c>
      <c r="I1049" s="67" t="s">
        <v>512</v>
      </c>
    </row>
    <row r="1050" spans="1:11" ht="13.05" customHeight="1" x14ac:dyDescent="0.25">
      <c r="A1050" s="56" t="s">
        <v>396</v>
      </c>
      <c r="B1050" s="71"/>
      <c r="C1050" s="2" t="s">
        <v>512</v>
      </c>
      <c r="D1050" s="63"/>
      <c r="E1050" s="63"/>
      <c r="F1050" s="5"/>
      <c r="G1050" s="66" t="s">
        <v>512</v>
      </c>
      <c r="H1050" s="65" t="s">
        <v>512</v>
      </c>
      <c r="I1050" s="67" t="s">
        <v>512</v>
      </c>
    </row>
    <row r="1051" spans="1:11" ht="11.4" customHeight="1" x14ac:dyDescent="0.25">
      <c r="A1051" s="56" t="s">
        <v>396</v>
      </c>
      <c r="B1051" s="71"/>
      <c r="C1051" s="2" t="s">
        <v>512</v>
      </c>
      <c r="D1051" s="63"/>
      <c r="E1051" s="63"/>
      <c r="F1051" s="5"/>
      <c r="G1051" s="66" t="s">
        <v>512</v>
      </c>
      <c r="H1051" s="65" t="s">
        <v>512</v>
      </c>
      <c r="I1051" s="67" t="s">
        <v>512</v>
      </c>
    </row>
    <row r="1052" spans="1:11" ht="12.15" customHeight="1" x14ac:dyDescent="0.25">
      <c r="A1052" s="56" t="s">
        <v>396</v>
      </c>
      <c r="D1052" s="57"/>
      <c r="E1052" s="57"/>
      <c r="F1052" s="57"/>
      <c r="G1052" s="57"/>
      <c r="H1052" s="58" t="s">
        <v>25</v>
      </c>
      <c r="I1052" s="68">
        <v>0</v>
      </c>
    </row>
    <row r="1053" spans="1:11" ht="10.8" customHeight="1" x14ac:dyDescent="0.25">
      <c r="A1053" s="56" t="s">
        <v>396</v>
      </c>
      <c r="C1053" s="501"/>
      <c r="D1053" s="501"/>
      <c r="E1053" s="501"/>
      <c r="F1053" s="501"/>
      <c r="G1053" s="501"/>
      <c r="H1053" s="501"/>
      <c r="I1053" s="501"/>
    </row>
    <row r="1054" spans="1:11" ht="12.15" customHeight="1" x14ac:dyDescent="0.25">
      <c r="A1054" s="56" t="s">
        <v>396</v>
      </c>
      <c r="B1054" s="494" t="s">
        <v>26</v>
      </c>
      <c r="C1054" s="494"/>
      <c r="D1054" s="494"/>
      <c r="E1054" s="494"/>
      <c r="F1054" s="494"/>
      <c r="G1054" s="494"/>
      <c r="H1054" s="494"/>
      <c r="I1054" s="68">
        <v>90.42</v>
      </c>
    </row>
    <row r="1055" spans="1:11" ht="12.15" customHeight="1" x14ac:dyDescent="0.25">
      <c r="A1055" s="56" t="s">
        <v>396</v>
      </c>
      <c r="B1055" s="494" t="s">
        <v>27</v>
      </c>
      <c r="C1055" s="494"/>
      <c r="D1055" s="494"/>
      <c r="E1055" s="494"/>
      <c r="F1055" s="494"/>
      <c r="G1055" s="494"/>
      <c r="H1055" s="494"/>
      <c r="I1055" s="142">
        <v>468.75</v>
      </c>
      <c r="K1055" s="142">
        <v>375</v>
      </c>
    </row>
    <row r="1056" spans="1:11" ht="12.15" customHeight="1" x14ac:dyDescent="0.25">
      <c r="A1056" s="56" t="s">
        <v>396</v>
      </c>
      <c r="B1056" s="494" t="s">
        <v>28</v>
      </c>
      <c r="C1056" s="494"/>
      <c r="D1056" s="494"/>
      <c r="E1056" s="494"/>
      <c r="F1056" s="494"/>
      <c r="G1056" s="494"/>
      <c r="H1056" s="494"/>
      <c r="I1056" s="68">
        <v>0.19</v>
      </c>
    </row>
    <row r="1057" spans="1:9" ht="10.8" customHeight="1" x14ac:dyDescent="0.25">
      <c r="A1057" s="56" t="s">
        <v>396</v>
      </c>
      <c r="C1057" s="501"/>
      <c r="D1057" s="501"/>
      <c r="E1057" s="501"/>
      <c r="F1057" s="501"/>
      <c r="G1057" s="501"/>
      <c r="H1057" s="501"/>
      <c r="I1057" s="501"/>
    </row>
    <row r="1058" spans="1:9" ht="24.15" customHeight="1" x14ac:dyDescent="0.25">
      <c r="A1058" s="56" t="s">
        <v>396</v>
      </c>
      <c r="B1058" s="75" t="s">
        <v>249</v>
      </c>
      <c r="C1058" s="506" t="s">
        <v>29</v>
      </c>
      <c r="D1058" s="506"/>
      <c r="E1058" s="506"/>
      <c r="F1058" s="64" t="s">
        <v>252</v>
      </c>
      <c r="G1058" s="64" t="s">
        <v>251</v>
      </c>
      <c r="H1058" s="75" t="s">
        <v>5</v>
      </c>
      <c r="I1058" s="133" t="s">
        <v>30</v>
      </c>
    </row>
    <row r="1059" spans="1:9" ht="13.05" customHeight="1" x14ac:dyDescent="0.25">
      <c r="A1059" s="56" t="s">
        <v>396</v>
      </c>
      <c r="B1059" s="76"/>
      <c r="C1059" s="490" t="s">
        <v>512</v>
      </c>
      <c r="D1059" s="491"/>
      <c r="E1059" s="492"/>
      <c r="F1059" s="82" t="s">
        <v>512</v>
      </c>
      <c r="G1059" s="83" t="s">
        <v>512</v>
      </c>
      <c r="H1059" s="141"/>
      <c r="I1059" s="83" t="s">
        <v>512</v>
      </c>
    </row>
    <row r="1060" spans="1:9" ht="13.05" customHeight="1" x14ac:dyDescent="0.25">
      <c r="A1060" s="56" t="s">
        <v>396</v>
      </c>
      <c r="B1060" s="76"/>
      <c r="C1060" s="490" t="s">
        <v>512</v>
      </c>
      <c r="D1060" s="491"/>
      <c r="E1060" s="492"/>
      <c r="F1060" s="82" t="s">
        <v>512</v>
      </c>
      <c r="G1060" s="83" t="s">
        <v>512</v>
      </c>
      <c r="H1060" s="141"/>
      <c r="I1060" s="83" t="s">
        <v>512</v>
      </c>
    </row>
    <row r="1061" spans="1:9" ht="13.05" customHeight="1" x14ac:dyDescent="0.25">
      <c r="A1061" s="56" t="s">
        <v>396</v>
      </c>
      <c r="B1061" s="76"/>
      <c r="C1061" s="490" t="s">
        <v>512</v>
      </c>
      <c r="D1061" s="491"/>
      <c r="E1061" s="492"/>
      <c r="F1061" s="82" t="s">
        <v>512</v>
      </c>
      <c r="G1061" s="83" t="s">
        <v>512</v>
      </c>
      <c r="H1061" s="141"/>
      <c r="I1061" s="83" t="s">
        <v>512</v>
      </c>
    </row>
    <row r="1062" spans="1:9" ht="13.05" customHeight="1" x14ac:dyDescent="0.25">
      <c r="A1062" s="56" t="s">
        <v>396</v>
      </c>
      <c r="B1062" s="76"/>
      <c r="C1062" s="490" t="s">
        <v>512</v>
      </c>
      <c r="D1062" s="491"/>
      <c r="E1062" s="492"/>
      <c r="F1062" s="82" t="s">
        <v>512</v>
      </c>
      <c r="G1062" s="83" t="s">
        <v>512</v>
      </c>
      <c r="H1062" s="141"/>
      <c r="I1062" s="83" t="s">
        <v>512</v>
      </c>
    </row>
    <row r="1063" spans="1:9" ht="13.05" customHeight="1" x14ac:dyDescent="0.25">
      <c r="A1063" s="56" t="s">
        <v>396</v>
      </c>
      <c r="B1063" s="76"/>
      <c r="C1063" s="490" t="s">
        <v>512</v>
      </c>
      <c r="D1063" s="491"/>
      <c r="E1063" s="492"/>
      <c r="F1063" s="82" t="s">
        <v>512</v>
      </c>
      <c r="G1063" s="83" t="s">
        <v>512</v>
      </c>
      <c r="H1063" s="141"/>
      <c r="I1063" s="83" t="s">
        <v>512</v>
      </c>
    </row>
    <row r="1064" spans="1:9" ht="13.05" customHeight="1" x14ac:dyDescent="0.25">
      <c r="A1064" s="56" t="s">
        <v>396</v>
      </c>
      <c r="B1064" s="76"/>
      <c r="C1064" s="490" t="s">
        <v>512</v>
      </c>
      <c r="D1064" s="491"/>
      <c r="E1064" s="492"/>
      <c r="F1064" s="82" t="s">
        <v>512</v>
      </c>
      <c r="G1064" s="83" t="s">
        <v>512</v>
      </c>
      <c r="H1064" s="141"/>
      <c r="I1064" s="83" t="s">
        <v>512</v>
      </c>
    </row>
    <row r="1065" spans="1:9" ht="13.05" customHeight="1" x14ac:dyDescent="0.25">
      <c r="A1065" s="56" t="s">
        <v>396</v>
      </c>
      <c r="B1065" s="76"/>
      <c r="C1065" s="490" t="s">
        <v>512</v>
      </c>
      <c r="D1065" s="491"/>
      <c r="E1065" s="492"/>
      <c r="F1065" s="82" t="s">
        <v>512</v>
      </c>
      <c r="G1065" s="83" t="s">
        <v>512</v>
      </c>
      <c r="H1065" s="141"/>
      <c r="I1065" s="83" t="s">
        <v>512</v>
      </c>
    </row>
    <row r="1066" spans="1:9" ht="12.15" customHeight="1" x14ac:dyDescent="0.25">
      <c r="A1066" s="56" t="s">
        <v>396</v>
      </c>
      <c r="D1066" s="57"/>
      <c r="E1066" s="57"/>
      <c r="F1066" s="57"/>
      <c r="G1066" s="57"/>
      <c r="H1066" s="58" t="s">
        <v>31</v>
      </c>
      <c r="I1066" s="68">
        <v>0</v>
      </c>
    </row>
    <row r="1067" spans="1:9" ht="10.8" customHeight="1" x14ac:dyDescent="0.25">
      <c r="A1067" s="56" t="s">
        <v>396</v>
      </c>
      <c r="C1067" s="501"/>
      <c r="D1067" s="501"/>
      <c r="E1067" s="501"/>
      <c r="F1067" s="501"/>
      <c r="G1067" s="501"/>
      <c r="H1067" s="501"/>
      <c r="I1067" s="501"/>
    </row>
    <row r="1068" spans="1:9" ht="24.15" customHeight="1" x14ac:dyDescent="0.25">
      <c r="A1068" s="56" t="s">
        <v>396</v>
      </c>
      <c r="B1068" s="75" t="s">
        <v>249</v>
      </c>
      <c r="C1068" s="1" t="s">
        <v>32</v>
      </c>
      <c r="D1068" s="59"/>
      <c r="E1068" s="59"/>
      <c r="F1068" s="64" t="s">
        <v>252</v>
      </c>
      <c r="G1068" s="64" t="s">
        <v>251</v>
      </c>
      <c r="H1068" s="75" t="s">
        <v>5</v>
      </c>
      <c r="I1068" s="133" t="s">
        <v>30</v>
      </c>
    </row>
    <row r="1069" spans="1:9" ht="13.05" customHeight="1" x14ac:dyDescent="0.25">
      <c r="A1069" s="56" t="s">
        <v>396</v>
      </c>
      <c r="B1069" s="76"/>
      <c r="C1069" s="490" t="s">
        <v>512</v>
      </c>
      <c r="D1069" s="491"/>
      <c r="E1069" s="492"/>
      <c r="F1069" s="82" t="s">
        <v>512</v>
      </c>
      <c r="G1069" s="83" t="s">
        <v>512</v>
      </c>
      <c r="H1069" s="80"/>
      <c r="I1069" s="83" t="s">
        <v>512</v>
      </c>
    </row>
    <row r="1070" spans="1:9" ht="13.05" customHeight="1" x14ac:dyDescent="0.25">
      <c r="A1070" s="56" t="s">
        <v>396</v>
      </c>
      <c r="B1070" s="76"/>
      <c r="C1070" s="490" t="s">
        <v>512</v>
      </c>
      <c r="D1070" s="491"/>
      <c r="E1070" s="492"/>
      <c r="F1070" s="82" t="s">
        <v>512</v>
      </c>
      <c r="G1070" s="83" t="s">
        <v>512</v>
      </c>
      <c r="H1070" s="80"/>
      <c r="I1070" s="83" t="s">
        <v>512</v>
      </c>
    </row>
    <row r="1071" spans="1:9" ht="13.05" customHeight="1" x14ac:dyDescent="0.25">
      <c r="A1071" s="56" t="s">
        <v>396</v>
      </c>
      <c r="B1071" s="76"/>
      <c r="C1071" s="490" t="s">
        <v>512</v>
      </c>
      <c r="D1071" s="491"/>
      <c r="E1071" s="492"/>
      <c r="F1071" s="82" t="s">
        <v>512</v>
      </c>
      <c r="G1071" s="83" t="s">
        <v>512</v>
      </c>
      <c r="H1071" s="80"/>
      <c r="I1071" s="83" t="s">
        <v>512</v>
      </c>
    </row>
    <row r="1072" spans="1:9" ht="13.05" customHeight="1" x14ac:dyDescent="0.25">
      <c r="A1072" s="56" t="s">
        <v>396</v>
      </c>
      <c r="B1072" s="76"/>
      <c r="C1072" s="490" t="s">
        <v>512</v>
      </c>
      <c r="D1072" s="491"/>
      <c r="E1072" s="492"/>
      <c r="F1072" s="82" t="s">
        <v>512</v>
      </c>
      <c r="G1072" s="83" t="s">
        <v>512</v>
      </c>
      <c r="H1072" s="80"/>
      <c r="I1072" s="83" t="s">
        <v>512</v>
      </c>
    </row>
    <row r="1073" spans="1:11" ht="13.05" customHeight="1" x14ac:dyDescent="0.25">
      <c r="A1073" s="56" t="s">
        <v>396</v>
      </c>
      <c r="B1073" s="76"/>
      <c r="C1073" s="490" t="s">
        <v>512</v>
      </c>
      <c r="D1073" s="491"/>
      <c r="E1073" s="492"/>
      <c r="F1073" s="82" t="s">
        <v>512</v>
      </c>
      <c r="G1073" s="83" t="s">
        <v>512</v>
      </c>
      <c r="H1073" s="80"/>
      <c r="I1073" s="83" t="s">
        <v>512</v>
      </c>
    </row>
    <row r="1074" spans="1:11" ht="12.15" customHeight="1" x14ac:dyDescent="0.25">
      <c r="A1074" s="56" t="s">
        <v>396</v>
      </c>
      <c r="D1074" s="57"/>
      <c r="E1074" s="57"/>
      <c r="F1074" s="57"/>
      <c r="G1074" s="57"/>
      <c r="H1074" s="86" t="s">
        <v>33</v>
      </c>
      <c r="I1074" s="68">
        <v>0</v>
      </c>
    </row>
    <row r="1075" spans="1:11" ht="10.8" customHeight="1" x14ac:dyDescent="0.25">
      <c r="A1075" s="56" t="s">
        <v>396</v>
      </c>
      <c r="C1075" s="501"/>
      <c r="D1075" s="501"/>
      <c r="E1075" s="501"/>
      <c r="F1075" s="501"/>
      <c r="G1075" s="501"/>
      <c r="H1075" s="501"/>
      <c r="I1075" s="501"/>
    </row>
    <row r="1076" spans="1:11" ht="24.15" customHeight="1" x14ac:dyDescent="0.25">
      <c r="A1076" s="56" t="s">
        <v>396</v>
      </c>
      <c r="B1076" s="75" t="s">
        <v>249</v>
      </c>
      <c r="C1076" s="1" t="s">
        <v>34</v>
      </c>
      <c r="D1076" s="3" t="s">
        <v>254</v>
      </c>
      <c r="E1076" s="3" t="s">
        <v>35</v>
      </c>
      <c r="F1076" s="3" t="s">
        <v>255</v>
      </c>
      <c r="G1076" s="3" t="s">
        <v>253</v>
      </c>
      <c r="H1076" s="75" t="s">
        <v>5</v>
      </c>
      <c r="I1076" s="133" t="s">
        <v>30</v>
      </c>
    </row>
    <row r="1077" spans="1:11" ht="13.05" customHeight="1" x14ac:dyDescent="0.25">
      <c r="A1077" s="56" t="s">
        <v>396</v>
      </c>
      <c r="B1077" s="76"/>
      <c r="C1077" s="77"/>
      <c r="D1077" s="78"/>
      <c r="E1077" s="78"/>
      <c r="F1077" s="78"/>
      <c r="G1077" s="79"/>
      <c r="H1077" s="80"/>
      <c r="I1077" s="83"/>
    </row>
    <row r="1078" spans="1:11" ht="13.05" customHeight="1" x14ac:dyDescent="0.25">
      <c r="A1078" s="56" t="s">
        <v>396</v>
      </c>
      <c r="B1078" s="84"/>
      <c r="C1078" s="84"/>
      <c r="D1078" s="85"/>
      <c r="E1078" s="85"/>
      <c r="F1078" s="85"/>
      <c r="G1078" s="85"/>
      <c r="H1078" s="74"/>
      <c r="I1078" s="81"/>
    </row>
    <row r="1079" spans="1:11" ht="12.15" customHeight="1" x14ac:dyDescent="0.25">
      <c r="A1079" s="56" t="s">
        <v>396</v>
      </c>
      <c r="D1079" s="57"/>
      <c r="E1079" s="57"/>
      <c r="F1079" s="57"/>
      <c r="G1079" s="57"/>
      <c r="H1079" s="86" t="s">
        <v>36</v>
      </c>
      <c r="I1079" s="68">
        <v>0</v>
      </c>
    </row>
    <row r="1080" spans="1:11" ht="10.8" customHeight="1" x14ac:dyDescent="0.25">
      <c r="A1080" s="56" t="s">
        <v>396</v>
      </c>
      <c r="C1080" s="501"/>
      <c r="D1080" s="501"/>
      <c r="E1080" s="501"/>
      <c r="F1080" s="501"/>
      <c r="G1080" s="501"/>
      <c r="H1080" s="501"/>
      <c r="I1080" s="501"/>
    </row>
    <row r="1081" spans="1:11" ht="12.15" customHeight="1" x14ac:dyDescent="0.25">
      <c r="A1081" s="56" t="s">
        <v>396</v>
      </c>
      <c r="B1081" s="487" t="s">
        <v>37</v>
      </c>
      <c r="C1081" s="488"/>
      <c r="D1081" s="488"/>
      <c r="E1081" s="488"/>
      <c r="F1081" s="488"/>
      <c r="G1081" s="488"/>
      <c r="H1081" s="488"/>
      <c r="I1081" s="68">
        <v>0.19</v>
      </c>
    </row>
    <row r="1082" spans="1:11" ht="12.15" customHeight="1" x14ac:dyDescent="0.25">
      <c r="A1082" s="56" t="s">
        <v>396</v>
      </c>
      <c r="B1082" s="487" t="s">
        <v>256</v>
      </c>
      <c r="C1082" s="488"/>
      <c r="D1082" s="488"/>
      <c r="E1082" s="488"/>
      <c r="F1082" s="488"/>
      <c r="G1082" s="488"/>
      <c r="H1082" s="87">
        <v>0.1191</v>
      </c>
      <c r="I1082" s="68">
        <v>0.02</v>
      </c>
    </row>
    <row r="1083" spans="1:11" ht="12.15" customHeight="1" x14ac:dyDescent="0.25">
      <c r="A1083" s="56" t="s">
        <v>396</v>
      </c>
      <c r="B1083" s="487" t="s">
        <v>38</v>
      </c>
      <c r="C1083" s="488"/>
      <c r="D1083" s="488"/>
      <c r="E1083" s="488"/>
      <c r="F1083" s="488"/>
      <c r="G1083" s="488"/>
      <c r="H1083" s="488"/>
      <c r="I1083" s="68">
        <v>0.21</v>
      </c>
    </row>
    <row r="1084" spans="1:11" ht="12.6" customHeight="1" x14ac:dyDescent="0.25">
      <c r="A1084" s="56" t="s">
        <v>396</v>
      </c>
      <c r="B1084" s="502" t="s">
        <v>482</v>
      </c>
      <c r="C1084" s="502"/>
      <c r="D1084" s="502"/>
      <c r="E1084" s="502"/>
      <c r="F1084" s="502"/>
      <c r="G1084" s="502"/>
      <c r="H1084" s="502"/>
      <c r="I1084" s="502"/>
    </row>
    <row r="1085" spans="1:11" ht="13.35" customHeight="1" x14ac:dyDescent="0.25">
      <c r="A1085" s="56" t="s">
        <v>396</v>
      </c>
      <c r="B1085" s="56" t="s">
        <v>248</v>
      </c>
      <c r="C1085" s="501" t="s">
        <v>246</v>
      </c>
      <c r="D1085" s="501"/>
      <c r="E1085" s="501"/>
      <c r="F1085" s="501"/>
      <c r="G1085" s="501"/>
      <c r="H1085" s="501"/>
      <c r="I1085" s="127" t="s">
        <v>247</v>
      </c>
    </row>
    <row r="1086" spans="1:11" ht="12.15" customHeight="1" x14ac:dyDescent="0.25">
      <c r="A1086" s="69" t="s">
        <v>396</v>
      </c>
      <c r="B1086" s="162">
        <v>40460</v>
      </c>
      <c r="C1086" s="503" t="s">
        <v>113</v>
      </c>
      <c r="D1086" s="503"/>
      <c r="E1086" s="503"/>
      <c r="F1086" s="503"/>
      <c r="G1086" s="503"/>
      <c r="H1086" s="503"/>
      <c r="I1086" s="163" t="s">
        <v>110</v>
      </c>
      <c r="K1086" s="123">
        <v>0.25</v>
      </c>
    </row>
    <row r="1087" spans="1:11" ht="24.15" customHeight="1" x14ac:dyDescent="0.25">
      <c r="A1087" s="56" t="s">
        <v>396</v>
      </c>
      <c r="B1087" s="70" t="s">
        <v>249</v>
      </c>
      <c r="C1087" s="3" t="s">
        <v>0</v>
      </c>
      <c r="D1087" s="70" t="s">
        <v>1</v>
      </c>
      <c r="E1087" s="3" t="s">
        <v>2</v>
      </c>
      <c r="F1087" s="3" t="s">
        <v>3</v>
      </c>
      <c r="G1087" s="3" t="s">
        <v>4</v>
      </c>
      <c r="H1087" s="70" t="s">
        <v>5</v>
      </c>
      <c r="I1087" s="129" t="s">
        <v>6</v>
      </c>
    </row>
    <row r="1088" spans="1:11" x14ac:dyDescent="0.25">
      <c r="A1088" s="56" t="s">
        <v>396</v>
      </c>
      <c r="B1088" s="71">
        <v>30037</v>
      </c>
      <c r="C1088" s="134" t="s">
        <v>47</v>
      </c>
      <c r="D1088" s="72">
        <v>1</v>
      </c>
      <c r="E1088" s="60">
        <v>0</v>
      </c>
      <c r="F1088" s="61">
        <v>107.89034999999998</v>
      </c>
      <c r="G1088" s="61">
        <v>36.19</v>
      </c>
      <c r="H1088" s="136">
        <v>1</v>
      </c>
      <c r="I1088" s="67">
        <v>107.89</v>
      </c>
    </row>
    <row r="1089" spans="1:9" ht="13.05" customHeight="1" x14ac:dyDescent="0.25">
      <c r="A1089" s="56" t="s">
        <v>396</v>
      </c>
      <c r="B1089" s="71"/>
      <c r="C1089" s="134" t="s">
        <v>512</v>
      </c>
      <c r="D1089" s="72"/>
      <c r="E1089" s="60" t="s">
        <v>512</v>
      </c>
      <c r="F1089" s="61" t="s">
        <v>512</v>
      </c>
      <c r="G1089" s="61" t="s">
        <v>512</v>
      </c>
      <c r="H1089" s="136"/>
      <c r="I1089" s="67" t="s">
        <v>512</v>
      </c>
    </row>
    <row r="1090" spans="1:9" ht="13.05" customHeight="1" x14ac:dyDescent="0.25">
      <c r="A1090" s="56" t="s">
        <v>396</v>
      </c>
      <c r="B1090" s="71"/>
      <c r="C1090" s="134" t="s">
        <v>512</v>
      </c>
      <c r="D1090" s="72"/>
      <c r="E1090" s="60" t="s">
        <v>512</v>
      </c>
      <c r="F1090" s="61" t="s">
        <v>512</v>
      </c>
      <c r="G1090" s="61" t="s">
        <v>512</v>
      </c>
      <c r="H1090" s="136"/>
      <c r="I1090" s="67" t="s">
        <v>512</v>
      </c>
    </row>
    <row r="1091" spans="1:9" ht="13.05" customHeight="1" x14ac:dyDescent="0.25">
      <c r="A1091" s="56" t="s">
        <v>396</v>
      </c>
      <c r="B1091" s="71"/>
      <c r="C1091" s="134" t="s">
        <v>512</v>
      </c>
      <c r="D1091" s="72"/>
      <c r="E1091" s="60" t="s">
        <v>512</v>
      </c>
      <c r="F1091" s="61" t="s">
        <v>512</v>
      </c>
      <c r="G1091" s="61" t="s">
        <v>512</v>
      </c>
      <c r="H1091" s="136"/>
      <c r="I1091" s="67" t="s">
        <v>512</v>
      </c>
    </row>
    <row r="1092" spans="1:9" ht="12.15" customHeight="1" x14ac:dyDescent="0.25">
      <c r="A1092" s="56" t="s">
        <v>396</v>
      </c>
      <c r="B1092" s="71"/>
      <c r="C1092" s="134" t="s">
        <v>512</v>
      </c>
      <c r="D1092" s="72"/>
      <c r="E1092" s="60" t="s">
        <v>512</v>
      </c>
      <c r="F1092" s="61" t="s">
        <v>512</v>
      </c>
      <c r="G1092" s="61" t="s">
        <v>512</v>
      </c>
      <c r="H1092" s="136"/>
      <c r="I1092" s="67" t="s">
        <v>512</v>
      </c>
    </row>
    <row r="1093" spans="1:9" ht="12.15" customHeight="1" x14ac:dyDescent="0.25">
      <c r="A1093" s="56" t="s">
        <v>396</v>
      </c>
      <c r="B1093" s="71"/>
      <c r="C1093" s="134" t="s">
        <v>512</v>
      </c>
      <c r="D1093" s="72"/>
      <c r="E1093" s="60" t="s">
        <v>512</v>
      </c>
      <c r="F1093" s="61" t="s">
        <v>512</v>
      </c>
      <c r="G1093" s="61" t="s">
        <v>512</v>
      </c>
      <c r="H1093" s="73"/>
      <c r="I1093" s="67" t="s">
        <v>512</v>
      </c>
    </row>
    <row r="1094" spans="1:9" ht="12.15" customHeight="1" x14ac:dyDescent="0.25">
      <c r="A1094" s="56" t="s">
        <v>396</v>
      </c>
      <c r="D1094" s="57"/>
      <c r="E1094" s="57"/>
      <c r="F1094" s="57"/>
      <c r="G1094" s="57"/>
      <c r="H1094" s="58" t="s">
        <v>11</v>
      </c>
      <c r="I1094" s="68">
        <v>107.89</v>
      </c>
    </row>
    <row r="1095" spans="1:9" ht="10.8" customHeight="1" x14ac:dyDescent="0.25">
      <c r="A1095" s="56" t="s">
        <v>396</v>
      </c>
      <c r="C1095" s="493"/>
      <c r="D1095" s="493"/>
      <c r="E1095" s="493"/>
      <c r="F1095" s="493"/>
      <c r="G1095" s="493"/>
      <c r="H1095" s="493"/>
      <c r="I1095" s="493"/>
    </row>
    <row r="1096" spans="1:9" ht="24.15" customHeight="1" x14ac:dyDescent="0.25">
      <c r="A1096" s="56" t="s">
        <v>396</v>
      </c>
      <c r="B1096" s="70" t="s">
        <v>249</v>
      </c>
      <c r="C1096" s="504" t="s">
        <v>12</v>
      </c>
      <c r="D1096" s="505"/>
      <c r="E1096" s="3" t="s">
        <v>13</v>
      </c>
      <c r="F1096" s="3" t="s">
        <v>14</v>
      </c>
      <c r="G1096" s="3" t="s">
        <v>250</v>
      </c>
      <c r="H1096" s="70" t="s">
        <v>5</v>
      </c>
      <c r="I1096" s="129" t="s">
        <v>6</v>
      </c>
    </row>
    <row r="1097" spans="1:9" ht="13.05" customHeight="1" x14ac:dyDescent="0.25">
      <c r="A1097" s="56" t="s">
        <v>396</v>
      </c>
      <c r="B1097" s="71"/>
      <c r="C1097" s="499" t="s">
        <v>512</v>
      </c>
      <c r="D1097" s="500"/>
      <c r="E1097" s="61" t="s">
        <v>512</v>
      </c>
      <c r="F1097" s="61" t="s">
        <v>512</v>
      </c>
      <c r="G1097" s="62" t="s">
        <v>512</v>
      </c>
      <c r="H1097" s="73"/>
      <c r="I1097" s="130" t="s">
        <v>512</v>
      </c>
    </row>
    <row r="1098" spans="1:9" ht="13.05" customHeight="1" x14ac:dyDescent="0.25">
      <c r="A1098" s="56" t="s">
        <v>396</v>
      </c>
      <c r="B1098" s="71"/>
      <c r="C1098" s="499" t="s">
        <v>512</v>
      </c>
      <c r="D1098" s="500"/>
      <c r="E1098" s="61" t="s">
        <v>512</v>
      </c>
      <c r="F1098" s="61" t="s">
        <v>512</v>
      </c>
      <c r="G1098" s="62" t="s">
        <v>512</v>
      </c>
      <c r="H1098" s="73"/>
      <c r="I1098" s="130" t="s">
        <v>512</v>
      </c>
    </row>
    <row r="1099" spans="1:9" ht="13.05" customHeight="1" x14ac:dyDescent="0.25">
      <c r="A1099" s="56" t="s">
        <v>396</v>
      </c>
      <c r="B1099" s="71"/>
      <c r="C1099" s="499" t="s">
        <v>512</v>
      </c>
      <c r="D1099" s="500"/>
      <c r="E1099" s="61" t="s">
        <v>512</v>
      </c>
      <c r="F1099" s="61" t="s">
        <v>512</v>
      </c>
      <c r="G1099" s="62" t="s">
        <v>512</v>
      </c>
      <c r="H1099" s="73"/>
      <c r="I1099" s="130" t="s">
        <v>512</v>
      </c>
    </row>
    <row r="1100" spans="1:9" ht="13.05" customHeight="1" x14ac:dyDescent="0.25">
      <c r="A1100" s="56" t="s">
        <v>396</v>
      </c>
      <c r="B1100" s="71"/>
      <c r="C1100" s="499" t="s">
        <v>512</v>
      </c>
      <c r="D1100" s="500"/>
      <c r="E1100" s="61" t="s">
        <v>512</v>
      </c>
      <c r="F1100" s="61" t="s">
        <v>512</v>
      </c>
      <c r="G1100" s="62" t="s">
        <v>512</v>
      </c>
      <c r="H1100" s="73"/>
      <c r="I1100" s="130" t="s">
        <v>512</v>
      </c>
    </row>
    <row r="1101" spans="1:9" ht="13.05" customHeight="1" x14ac:dyDescent="0.25">
      <c r="A1101" s="56" t="s">
        <v>396</v>
      </c>
      <c r="B1101" s="71"/>
      <c r="C1101" s="499" t="s">
        <v>512</v>
      </c>
      <c r="D1101" s="500"/>
      <c r="E1101" s="61" t="s">
        <v>512</v>
      </c>
      <c r="F1101" s="61" t="s">
        <v>512</v>
      </c>
      <c r="G1101" s="62" t="s">
        <v>512</v>
      </c>
      <c r="H1101" s="73"/>
      <c r="I1101" s="130" t="s">
        <v>512</v>
      </c>
    </row>
    <row r="1102" spans="1:9" ht="12.15" customHeight="1" x14ac:dyDescent="0.25">
      <c r="A1102" s="56" t="s">
        <v>396</v>
      </c>
      <c r="D1102" s="57"/>
      <c r="E1102" s="57"/>
      <c r="F1102" s="57"/>
      <c r="G1102" s="57"/>
      <c r="H1102" s="58" t="s">
        <v>17</v>
      </c>
      <c r="I1102" s="68">
        <v>0</v>
      </c>
    </row>
    <row r="1103" spans="1:9" ht="10.8" customHeight="1" x14ac:dyDescent="0.25">
      <c r="A1103" s="56" t="s">
        <v>396</v>
      </c>
      <c r="C1103" s="493"/>
      <c r="D1103" s="493"/>
      <c r="E1103" s="493"/>
      <c r="F1103" s="493"/>
      <c r="G1103" s="493"/>
      <c r="H1103" s="493"/>
      <c r="I1103" s="493"/>
    </row>
    <row r="1104" spans="1:9" ht="24.15" customHeight="1" x14ac:dyDescent="0.25">
      <c r="A1104" s="56" t="s">
        <v>396</v>
      </c>
      <c r="B1104" s="70" t="s">
        <v>249</v>
      </c>
      <c r="C1104" s="1" t="s">
        <v>18</v>
      </c>
      <c r="D1104" s="59"/>
      <c r="E1104" s="59"/>
      <c r="F1104" s="4"/>
      <c r="G1104" s="3" t="s">
        <v>19</v>
      </c>
      <c r="H1104" s="64" t="s">
        <v>20</v>
      </c>
      <c r="I1104" s="131" t="s">
        <v>6</v>
      </c>
    </row>
    <row r="1105" spans="1:11" ht="13.05" customHeight="1" x14ac:dyDescent="0.25">
      <c r="A1105" s="56" t="s">
        <v>396</v>
      </c>
      <c r="B1105" s="71"/>
      <c r="C1105" s="2" t="s">
        <v>512</v>
      </c>
      <c r="D1105" s="63"/>
      <c r="E1105" s="63"/>
      <c r="F1105" s="5"/>
      <c r="G1105" s="66" t="s">
        <v>512</v>
      </c>
      <c r="H1105" s="65" t="s">
        <v>512</v>
      </c>
      <c r="I1105" s="67" t="s">
        <v>512</v>
      </c>
    </row>
    <row r="1106" spans="1:11" ht="13.05" customHeight="1" x14ac:dyDescent="0.25">
      <c r="A1106" s="56" t="s">
        <v>396</v>
      </c>
      <c r="B1106" s="71"/>
      <c r="C1106" s="2" t="s">
        <v>512</v>
      </c>
      <c r="D1106" s="63"/>
      <c r="E1106" s="63"/>
      <c r="F1106" s="5"/>
      <c r="G1106" s="66" t="s">
        <v>512</v>
      </c>
      <c r="H1106" s="65" t="s">
        <v>512</v>
      </c>
      <c r="I1106" s="67" t="s">
        <v>512</v>
      </c>
    </row>
    <row r="1107" spans="1:11" ht="13.05" customHeight="1" x14ac:dyDescent="0.25">
      <c r="A1107" s="56" t="s">
        <v>396</v>
      </c>
      <c r="B1107" s="71"/>
      <c r="C1107" s="2" t="s">
        <v>512</v>
      </c>
      <c r="D1107" s="63"/>
      <c r="E1107" s="63"/>
      <c r="F1107" s="5"/>
      <c r="G1107" s="66" t="s">
        <v>512</v>
      </c>
      <c r="H1107" s="65" t="s">
        <v>512</v>
      </c>
      <c r="I1107" s="67" t="s">
        <v>512</v>
      </c>
    </row>
    <row r="1108" spans="1:11" ht="11.4" customHeight="1" x14ac:dyDescent="0.25">
      <c r="A1108" s="56" t="s">
        <v>396</v>
      </c>
      <c r="B1108" s="71"/>
      <c r="C1108" s="2" t="s">
        <v>512</v>
      </c>
      <c r="D1108" s="63"/>
      <c r="E1108" s="63"/>
      <c r="F1108" s="5"/>
      <c r="G1108" s="66" t="s">
        <v>512</v>
      </c>
      <c r="H1108" s="65" t="s">
        <v>512</v>
      </c>
      <c r="I1108" s="67" t="s">
        <v>512</v>
      </c>
    </row>
    <row r="1109" spans="1:11" ht="12.15" customHeight="1" x14ac:dyDescent="0.25">
      <c r="A1109" s="56" t="s">
        <v>396</v>
      </c>
      <c r="D1109" s="57"/>
      <c r="E1109" s="57"/>
      <c r="F1109" s="57"/>
      <c r="G1109" s="57"/>
      <c r="H1109" s="58" t="s">
        <v>25</v>
      </c>
      <c r="I1109" s="68">
        <v>0</v>
      </c>
    </row>
    <row r="1110" spans="1:11" ht="10.8" customHeight="1" x14ac:dyDescent="0.25">
      <c r="A1110" s="56" t="s">
        <v>396</v>
      </c>
      <c r="C1110" s="501"/>
      <c r="D1110" s="501"/>
      <c r="E1110" s="501"/>
      <c r="F1110" s="501"/>
      <c r="G1110" s="501"/>
      <c r="H1110" s="501"/>
      <c r="I1110" s="501"/>
    </row>
    <row r="1111" spans="1:11" ht="12.15" customHeight="1" x14ac:dyDescent="0.25">
      <c r="A1111" s="56" t="s">
        <v>396</v>
      </c>
      <c r="B1111" s="494" t="s">
        <v>26</v>
      </c>
      <c r="C1111" s="494"/>
      <c r="D1111" s="494"/>
      <c r="E1111" s="494"/>
      <c r="F1111" s="494"/>
      <c r="G1111" s="494"/>
      <c r="H1111" s="495"/>
      <c r="I1111" s="68">
        <v>107.89</v>
      </c>
    </row>
    <row r="1112" spans="1:11" ht="12.15" customHeight="1" x14ac:dyDescent="0.25">
      <c r="A1112" s="56" t="s">
        <v>396</v>
      </c>
      <c r="B1112" s="494" t="s">
        <v>27</v>
      </c>
      <c r="C1112" s="494"/>
      <c r="D1112" s="494"/>
      <c r="E1112" s="494"/>
      <c r="F1112" s="494"/>
      <c r="G1112" s="494"/>
      <c r="H1112" s="495"/>
      <c r="I1112" s="142">
        <v>468.75</v>
      </c>
      <c r="K1112" s="142">
        <v>375</v>
      </c>
    </row>
    <row r="1113" spans="1:11" ht="12.15" customHeight="1" x14ac:dyDescent="0.25">
      <c r="A1113" s="56" t="s">
        <v>396</v>
      </c>
      <c r="B1113" s="494" t="s">
        <v>28</v>
      </c>
      <c r="C1113" s="494"/>
      <c r="D1113" s="494"/>
      <c r="E1113" s="494"/>
      <c r="F1113" s="494"/>
      <c r="G1113" s="494"/>
      <c r="H1113" s="495"/>
      <c r="I1113" s="68">
        <v>0.23</v>
      </c>
    </row>
    <row r="1114" spans="1:11" ht="10.8" customHeight="1" x14ac:dyDescent="0.25">
      <c r="A1114" s="56" t="s">
        <v>396</v>
      </c>
      <c r="C1114" s="493"/>
      <c r="D1114" s="493"/>
      <c r="E1114" s="493"/>
      <c r="F1114" s="493"/>
      <c r="G1114" s="493"/>
      <c r="H1114" s="493"/>
      <c r="I1114" s="493"/>
    </row>
    <row r="1115" spans="1:11" ht="24.15" customHeight="1" x14ac:dyDescent="0.25">
      <c r="A1115" s="56" t="s">
        <v>396</v>
      </c>
      <c r="B1115" s="75" t="s">
        <v>249</v>
      </c>
      <c r="C1115" s="496" t="s">
        <v>29</v>
      </c>
      <c r="D1115" s="497"/>
      <c r="E1115" s="498"/>
      <c r="F1115" s="64" t="s">
        <v>252</v>
      </c>
      <c r="G1115" s="64" t="s">
        <v>251</v>
      </c>
      <c r="H1115" s="75" t="s">
        <v>5</v>
      </c>
      <c r="I1115" s="133" t="s">
        <v>30</v>
      </c>
    </row>
    <row r="1116" spans="1:11" ht="13.05" customHeight="1" x14ac:dyDescent="0.25">
      <c r="A1116" s="56" t="s">
        <v>396</v>
      </c>
      <c r="B1116" s="76"/>
      <c r="C1116" s="490" t="s">
        <v>512</v>
      </c>
      <c r="D1116" s="491"/>
      <c r="E1116" s="492"/>
      <c r="F1116" s="82" t="s">
        <v>512</v>
      </c>
      <c r="G1116" s="83" t="s">
        <v>512</v>
      </c>
      <c r="H1116" s="141"/>
      <c r="I1116" s="83" t="s">
        <v>512</v>
      </c>
    </row>
    <row r="1117" spans="1:11" ht="13.05" customHeight="1" x14ac:dyDescent="0.25">
      <c r="A1117" s="56" t="s">
        <v>396</v>
      </c>
      <c r="B1117" s="76"/>
      <c r="C1117" s="490" t="s">
        <v>512</v>
      </c>
      <c r="D1117" s="491"/>
      <c r="E1117" s="492"/>
      <c r="F1117" s="82" t="s">
        <v>512</v>
      </c>
      <c r="G1117" s="83" t="s">
        <v>512</v>
      </c>
      <c r="H1117" s="141"/>
      <c r="I1117" s="83" t="s">
        <v>512</v>
      </c>
    </row>
    <row r="1118" spans="1:11" ht="13.05" customHeight="1" x14ac:dyDescent="0.25">
      <c r="A1118" s="56" t="s">
        <v>396</v>
      </c>
      <c r="B1118" s="76"/>
      <c r="C1118" s="490" t="s">
        <v>512</v>
      </c>
      <c r="D1118" s="491"/>
      <c r="E1118" s="492"/>
      <c r="F1118" s="82" t="s">
        <v>512</v>
      </c>
      <c r="G1118" s="83" t="s">
        <v>512</v>
      </c>
      <c r="H1118" s="141"/>
      <c r="I1118" s="83" t="s">
        <v>512</v>
      </c>
    </row>
    <row r="1119" spans="1:11" ht="13.05" customHeight="1" x14ac:dyDescent="0.25">
      <c r="A1119" s="56" t="s">
        <v>396</v>
      </c>
      <c r="B1119" s="76"/>
      <c r="C1119" s="490" t="s">
        <v>512</v>
      </c>
      <c r="D1119" s="491"/>
      <c r="E1119" s="492"/>
      <c r="F1119" s="82" t="s">
        <v>512</v>
      </c>
      <c r="G1119" s="83" t="s">
        <v>512</v>
      </c>
      <c r="H1119" s="141"/>
      <c r="I1119" s="83" t="s">
        <v>512</v>
      </c>
    </row>
    <row r="1120" spans="1:11" ht="13.05" customHeight="1" x14ac:dyDescent="0.25">
      <c r="A1120" s="56" t="s">
        <v>396</v>
      </c>
      <c r="B1120" s="76"/>
      <c r="C1120" s="490" t="s">
        <v>512</v>
      </c>
      <c r="D1120" s="491"/>
      <c r="E1120" s="492"/>
      <c r="F1120" s="82" t="s">
        <v>512</v>
      </c>
      <c r="G1120" s="83" t="s">
        <v>512</v>
      </c>
      <c r="H1120" s="141"/>
      <c r="I1120" s="83" t="s">
        <v>512</v>
      </c>
    </row>
    <row r="1121" spans="1:9" ht="13.05" customHeight="1" x14ac:dyDescent="0.25">
      <c r="A1121" s="56" t="s">
        <v>396</v>
      </c>
      <c r="B1121" s="76"/>
      <c r="C1121" s="490" t="s">
        <v>512</v>
      </c>
      <c r="D1121" s="491"/>
      <c r="E1121" s="492"/>
      <c r="F1121" s="82" t="s">
        <v>512</v>
      </c>
      <c r="G1121" s="83" t="s">
        <v>512</v>
      </c>
      <c r="H1121" s="141"/>
      <c r="I1121" s="83" t="s">
        <v>512</v>
      </c>
    </row>
    <row r="1122" spans="1:9" ht="13.05" customHeight="1" x14ac:dyDescent="0.25">
      <c r="A1122" s="56" t="s">
        <v>396</v>
      </c>
      <c r="B1122" s="76"/>
      <c r="C1122" s="490" t="s">
        <v>512</v>
      </c>
      <c r="D1122" s="491"/>
      <c r="E1122" s="492"/>
      <c r="F1122" s="82" t="s">
        <v>512</v>
      </c>
      <c r="G1122" s="83" t="s">
        <v>512</v>
      </c>
      <c r="H1122" s="141"/>
      <c r="I1122" s="83" t="s">
        <v>512</v>
      </c>
    </row>
    <row r="1123" spans="1:9" ht="12.15" customHeight="1" x14ac:dyDescent="0.25">
      <c r="A1123" s="56" t="s">
        <v>396</v>
      </c>
      <c r="D1123" s="57"/>
      <c r="E1123" s="57"/>
      <c r="F1123" s="57"/>
      <c r="G1123" s="57"/>
      <c r="H1123" s="58" t="s">
        <v>31</v>
      </c>
      <c r="I1123" s="68">
        <v>0</v>
      </c>
    </row>
    <row r="1124" spans="1:9" ht="10.8" customHeight="1" x14ac:dyDescent="0.25">
      <c r="A1124" s="56" t="s">
        <v>396</v>
      </c>
      <c r="C1124" s="493"/>
      <c r="D1124" s="493"/>
      <c r="E1124" s="493"/>
      <c r="F1124" s="493"/>
      <c r="G1124" s="493"/>
      <c r="H1124" s="493"/>
      <c r="I1124" s="493"/>
    </row>
    <row r="1125" spans="1:9" ht="24.15" customHeight="1" x14ac:dyDescent="0.25">
      <c r="A1125" s="56" t="s">
        <v>396</v>
      </c>
      <c r="B1125" s="75" t="s">
        <v>249</v>
      </c>
      <c r="C1125" s="1" t="s">
        <v>32</v>
      </c>
      <c r="D1125" s="59"/>
      <c r="E1125" s="59"/>
      <c r="F1125" s="64" t="s">
        <v>252</v>
      </c>
      <c r="G1125" s="64" t="s">
        <v>251</v>
      </c>
      <c r="H1125" s="75" t="s">
        <v>5</v>
      </c>
      <c r="I1125" s="133" t="s">
        <v>30</v>
      </c>
    </row>
    <row r="1126" spans="1:9" ht="13.05" customHeight="1" x14ac:dyDescent="0.25">
      <c r="A1126" s="56" t="s">
        <v>396</v>
      </c>
      <c r="B1126" s="76"/>
      <c r="C1126" s="490" t="s">
        <v>512</v>
      </c>
      <c r="D1126" s="491"/>
      <c r="E1126" s="492"/>
      <c r="F1126" s="82" t="s">
        <v>512</v>
      </c>
      <c r="G1126" s="83" t="s">
        <v>512</v>
      </c>
      <c r="H1126" s="80"/>
      <c r="I1126" s="83" t="s">
        <v>512</v>
      </c>
    </row>
    <row r="1127" spans="1:9" ht="13.05" customHeight="1" x14ac:dyDescent="0.25">
      <c r="A1127" s="56" t="s">
        <v>396</v>
      </c>
      <c r="B1127" s="76"/>
      <c r="C1127" s="490" t="s">
        <v>512</v>
      </c>
      <c r="D1127" s="491"/>
      <c r="E1127" s="492"/>
      <c r="F1127" s="82" t="s">
        <v>512</v>
      </c>
      <c r="G1127" s="83" t="s">
        <v>512</v>
      </c>
      <c r="H1127" s="80"/>
      <c r="I1127" s="83" t="s">
        <v>512</v>
      </c>
    </row>
    <row r="1128" spans="1:9" ht="13.05" customHeight="1" x14ac:dyDescent="0.25">
      <c r="A1128" s="56" t="s">
        <v>396</v>
      </c>
      <c r="B1128" s="76"/>
      <c r="C1128" s="490" t="s">
        <v>512</v>
      </c>
      <c r="D1128" s="491"/>
      <c r="E1128" s="492"/>
      <c r="F1128" s="82" t="s">
        <v>512</v>
      </c>
      <c r="G1128" s="83" t="s">
        <v>512</v>
      </c>
      <c r="H1128" s="80"/>
      <c r="I1128" s="83" t="s">
        <v>512</v>
      </c>
    </row>
    <row r="1129" spans="1:9" ht="13.05" customHeight="1" x14ac:dyDescent="0.25">
      <c r="A1129" s="56" t="s">
        <v>396</v>
      </c>
      <c r="B1129" s="76"/>
      <c r="C1129" s="490" t="s">
        <v>512</v>
      </c>
      <c r="D1129" s="491"/>
      <c r="E1129" s="492"/>
      <c r="F1129" s="82" t="s">
        <v>512</v>
      </c>
      <c r="G1129" s="83" t="s">
        <v>512</v>
      </c>
      <c r="H1129" s="80"/>
      <c r="I1129" s="83" t="s">
        <v>512</v>
      </c>
    </row>
    <row r="1130" spans="1:9" ht="13.05" customHeight="1" x14ac:dyDescent="0.25">
      <c r="A1130" s="56" t="s">
        <v>396</v>
      </c>
      <c r="B1130" s="76"/>
      <c r="C1130" s="490" t="s">
        <v>512</v>
      </c>
      <c r="D1130" s="491"/>
      <c r="E1130" s="492"/>
      <c r="F1130" s="82" t="s">
        <v>512</v>
      </c>
      <c r="G1130" s="83" t="s">
        <v>512</v>
      </c>
      <c r="H1130" s="80"/>
      <c r="I1130" s="83" t="s">
        <v>512</v>
      </c>
    </row>
    <row r="1131" spans="1:9" ht="12.15" customHeight="1" x14ac:dyDescent="0.25">
      <c r="A1131" s="56" t="s">
        <v>396</v>
      </c>
      <c r="D1131" s="57"/>
      <c r="E1131" s="57"/>
      <c r="F1131" s="57"/>
      <c r="G1131" s="57"/>
      <c r="H1131" s="86" t="s">
        <v>33</v>
      </c>
      <c r="I1131" s="68">
        <v>0</v>
      </c>
    </row>
    <row r="1132" spans="1:9" ht="10.8" customHeight="1" x14ac:dyDescent="0.25">
      <c r="A1132" s="56" t="s">
        <v>396</v>
      </c>
      <c r="C1132" s="493"/>
      <c r="D1132" s="493"/>
      <c r="E1132" s="493"/>
      <c r="F1132" s="493"/>
      <c r="G1132" s="493"/>
      <c r="H1132" s="493"/>
      <c r="I1132" s="493"/>
    </row>
    <row r="1133" spans="1:9" ht="24.15" customHeight="1" x14ac:dyDescent="0.25">
      <c r="A1133" s="56" t="s">
        <v>396</v>
      </c>
      <c r="B1133" s="75" t="s">
        <v>249</v>
      </c>
      <c r="C1133" s="1" t="s">
        <v>34</v>
      </c>
      <c r="D1133" s="3" t="s">
        <v>254</v>
      </c>
      <c r="E1133" s="3" t="s">
        <v>35</v>
      </c>
      <c r="F1133" s="3" t="s">
        <v>255</v>
      </c>
      <c r="G1133" s="3" t="s">
        <v>253</v>
      </c>
      <c r="H1133" s="75" t="s">
        <v>5</v>
      </c>
      <c r="I1133" s="133" t="s">
        <v>30</v>
      </c>
    </row>
    <row r="1134" spans="1:9" ht="13.05" customHeight="1" x14ac:dyDescent="0.25">
      <c r="A1134" s="56" t="s">
        <v>396</v>
      </c>
      <c r="B1134" s="76"/>
      <c r="C1134" s="77"/>
      <c r="D1134" s="78"/>
      <c r="E1134" s="78"/>
      <c r="F1134" s="78"/>
      <c r="G1134" s="79"/>
      <c r="H1134" s="80"/>
      <c r="I1134" s="83"/>
    </row>
    <row r="1135" spans="1:9" ht="13.05" customHeight="1" x14ac:dyDescent="0.25">
      <c r="A1135" s="56" t="s">
        <v>396</v>
      </c>
      <c r="B1135" s="84"/>
      <c r="C1135" s="84"/>
      <c r="D1135" s="85"/>
      <c r="E1135" s="85"/>
      <c r="F1135" s="85"/>
      <c r="G1135" s="85"/>
      <c r="H1135" s="74"/>
      <c r="I1135" s="81"/>
    </row>
    <row r="1136" spans="1:9" ht="12.15" customHeight="1" x14ac:dyDescent="0.25">
      <c r="A1136" s="56" t="s">
        <v>396</v>
      </c>
      <c r="D1136" s="57"/>
      <c r="E1136" s="57"/>
      <c r="F1136" s="57"/>
      <c r="G1136" s="57"/>
      <c r="H1136" s="86" t="s">
        <v>36</v>
      </c>
      <c r="I1136" s="68">
        <v>0</v>
      </c>
    </row>
    <row r="1137" spans="1:11" ht="10.8" customHeight="1" x14ac:dyDescent="0.25">
      <c r="A1137" s="56" t="s">
        <v>396</v>
      </c>
      <c r="C1137" s="493"/>
      <c r="D1137" s="493"/>
      <c r="E1137" s="493"/>
      <c r="F1137" s="493"/>
      <c r="G1137" s="493"/>
      <c r="H1137" s="493"/>
      <c r="I1137" s="493"/>
    </row>
    <row r="1138" spans="1:11" ht="12.15" customHeight="1" x14ac:dyDescent="0.25">
      <c r="A1138" s="56" t="s">
        <v>396</v>
      </c>
      <c r="B1138" s="487" t="s">
        <v>37</v>
      </c>
      <c r="C1138" s="488"/>
      <c r="D1138" s="488"/>
      <c r="E1138" s="488"/>
      <c r="F1138" s="488"/>
      <c r="G1138" s="488"/>
      <c r="H1138" s="489"/>
      <c r="I1138" s="68">
        <v>0.23</v>
      </c>
    </row>
    <row r="1139" spans="1:11" ht="12.15" customHeight="1" x14ac:dyDescent="0.25">
      <c r="A1139" s="56" t="s">
        <v>396</v>
      </c>
      <c r="B1139" s="487" t="s">
        <v>256</v>
      </c>
      <c r="C1139" s="488"/>
      <c r="D1139" s="488"/>
      <c r="E1139" s="488"/>
      <c r="F1139" s="488"/>
      <c r="G1139" s="488"/>
      <c r="H1139" s="87">
        <v>0.1191</v>
      </c>
      <c r="I1139" s="68">
        <v>0.02</v>
      </c>
    </row>
    <row r="1140" spans="1:11" ht="12.15" customHeight="1" x14ac:dyDescent="0.25">
      <c r="A1140" s="56" t="s">
        <v>396</v>
      </c>
      <c r="B1140" s="487" t="s">
        <v>38</v>
      </c>
      <c r="C1140" s="488"/>
      <c r="D1140" s="488"/>
      <c r="E1140" s="488"/>
      <c r="F1140" s="488"/>
      <c r="G1140" s="488"/>
      <c r="H1140" s="489"/>
      <c r="I1140" s="68">
        <v>0.25</v>
      </c>
    </row>
    <row r="1141" spans="1:11" ht="12.6" customHeight="1" x14ac:dyDescent="0.25">
      <c r="A1141" s="56" t="s">
        <v>396</v>
      </c>
      <c r="B1141" s="507" t="s">
        <v>482</v>
      </c>
      <c r="C1141" s="507"/>
      <c r="D1141" s="507"/>
      <c r="E1141" s="507"/>
      <c r="F1141" s="507"/>
      <c r="G1141" s="507"/>
      <c r="H1141" s="507"/>
      <c r="I1141" s="507"/>
    </row>
    <row r="1142" spans="1:11" ht="13.35" customHeight="1" x14ac:dyDescent="0.25">
      <c r="A1142" s="56" t="s">
        <v>396</v>
      </c>
      <c r="B1142" s="56" t="s">
        <v>248</v>
      </c>
      <c r="C1142" s="501" t="s">
        <v>246</v>
      </c>
      <c r="D1142" s="501"/>
      <c r="E1142" s="501"/>
      <c r="F1142" s="501"/>
      <c r="G1142" s="501"/>
      <c r="H1142" s="501"/>
      <c r="I1142" s="127" t="s">
        <v>247</v>
      </c>
    </row>
    <row r="1143" spans="1:11" ht="12.15" customHeight="1" x14ac:dyDescent="0.25">
      <c r="A1143" s="69" t="s">
        <v>396</v>
      </c>
      <c r="B1143" s="162">
        <v>40530</v>
      </c>
      <c r="C1143" s="508" t="s">
        <v>119</v>
      </c>
      <c r="D1143" s="508"/>
      <c r="E1143" s="508"/>
      <c r="F1143" s="508"/>
      <c r="G1143" s="508"/>
      <c r="H1143" s="508"/>
      <c r="I1143" s="163" t="s">
        <v>110</v>
      </c>
      <c r="K1143" s="123">
        <v>0.51</v>
      </c>
    </row>
    <row r="1144" spans="1:11" ht="24.15" customHeight="1" x14ac:dyDescent="0.25">
      <c r="A1144" s="56" t="s">
        <v>396</v>
      </c>
      <c r="B1144" s="70" t="s">
        <v>249</v>
      </c>
      <c r="C1144" s="3" t="s">
        <v>0</v>
      </c>
      <c r="D1144" s="70" t="s">
        <v>1</v>
      </c>
      <c r="E1144" s="3" t="s">
        <v>2</v>
      </c>
      <c r="F1144" s="3" t="s">
        <v>3</v>
      </c>
      <c r="G1144" s="3" t="s">
        <v>4</v>
      </c>
      <c r="H1144" s="70" t="s">
        <v>5</v>
      </c>
      <c r="I1144" s="129" t="s">
        <v>6</v>
      </c>
    </row>
    <row r="1145" spans="1:11" x14ac:dyDescent="0.25">
      <c r="A1145" s="56" t="s">
        <v>396</v>
      </c>
      <c r="B1145" s="71">
        <v>30021</v>
      </c>
      <c r="C1145" s="134" t="s">
        <v>48</v>
      </c>
      <c r="D1145" s="72">
        <v>1</v>
      </c>
      <c r="E1145" s="60">
        <v>0</v>
      </c>
      <c r="F1145" s="61">
        <v>86.1327</v>
      </c>
      <c r="G1145" s="61">
        <v>31.51</v>
      </c>
      <c r="H1145" s="136">
        <v>1</v>
      </c>
      <c r="I1145" s="67">
        <v>86.13</v>
      </c>
    </row>
    <row r="1146" spans="1:11" ht="13.05" customHeight="1" x14ac:dyDescent="0.25">
      <c r="A1146" s="56" t="s">
        <v>396</v>
      </c>
      <c r="B1146" s="71"/>
      <c r="C1146" s="134" t="s">
        <v>512</v>
      </c>
      <c r="D1146" s="72"/>
      <c r="E1146" s="60" t="s">
        <v>512</v>
      </c>
      <c r="F1146" s="61" t="s">
        <v>512</v>
      </c>
      <c r="G1146" s="61" t="s">
        <v>512</v>
      </c>
      <c r="H1146" s="136"/>
      <c r="I1146" s="67" t="s">
        <v>512</v>
      </c>
    </row>
    <row r="1147" spans="1:11" ht="13.05" customHeight="1" x14ac:dyDescent="0.25">
      <c r="A1147" s="56" t="s">
        <v>396</v>
      </c>
      <c r="B1147" s="71"/>
      <c r="C1147" s="134" t="s">
        <v>512</v>
      </c>
      <c r="D1147" s="72"/>
      <c r="E1147" s="60" t="s">
        <v>512</v>
      </c>
      <c r="F1147" s="61" t="s">
        <v>512</v>
      </c>
      <c r="G1147" s="61" t="s">
        <v>512</v>
      </c>
      <c r="H1147" s="136"/>
      <c r="I1147" s="67" t="s">
        <v>512</v>
      </c>
    </row>
    <row r="1148" spans="1:11" ht="13.05" customHeight="1" x14ac:dyDescent="0.25">
      <c r="A1148" s="56" t="s">
        <v>396</v>
      </c>
      <c r="B1148" s="71"/>
      <c r="C1148" s="134" t="s">
        <v>512</v>
      </c>
      <c r="D1148" s="72"/>
      <c r="E1148" s="60" t="s">
        <v>512</v>
      </c>
      <c r="F1148" s="61" t="s">
        <v>512</v>
      </c>
      <c r="G1148" s="61" t="s">
        <v>512</v>
      </c>
      <c r="H1148" s="136"/>
      <c r="I1148" s="67" t="s">
        <v>512</v>
      </c>
    </row>
    <row r="1149" spans="1:11" ht="12.15" customHeight="1" x14ac:dyDescent="0.25">
      <c r="A1149" s="56" t="s">
        <v>396</v>
      </c>
      <c r="B1149" s="71"/>
      <c r="C1149" s="134" t="s">
        <v>512</v>
      </c>
      <c r="D1149" s="72"/>
      <c r="E1149" s="60" t="s">
        <v>512</v>
      </c>
      <c r="F1149" s="61" t="s">
        <v>512</v>
      </c>
      <c r="G1149" s="61" t="s">
        <v>512</v>
      </c>
      <c r="H1149" s="136"/>
      <c r="I1149" s="67" t="s">
        <v>512</v>
      </c>
    </row>
    <row r="1150" spans="1:11" ht="12.15" customHeight="1" x14ac:dyDescent="0.25">
      <c r="A1150" s="56" t="s">
        <v>396</v>
      </c>
      <c r="B1150" s="71"/>
      <c r="C1150" s="134" t="s">
        <v>512</v>
      </c>
      <c r="D1150" s="72"/>
      <c r="E1150" s="60" t="s">
        <v>512</v>
      </c>
      <c r="F1150" s="61" t="s">
        <v>512</v>
      </c>
      <c r="G1150" s="61" t="s">
        <v>512</v>
      </c>
      <c r="H1150" s="73"/>
      <c r="I1150" s="67" t="s">
        <v>512</v>
      </c>
    </row>
    <row r="1151" spans="1:11" ht="12.15" customHeight="1" x14ac:dyDescent="0.25">
      <c r="A1151" s="56" t="s">
        <v>396</v>
      </c>
      <c r="D1151" s="57"/>
      <c r="E1151" s="57"/>
      <c r="F1151" s="57"/>
      <c r="G1151" s="57"/>
      <c r="H1151" s="58" t="s">
        <v>11</v>
      </c>
      <c r="I1151" s="68">
        <v>86.13</v>
      </c>
    </row>
    <row r="1152" spans="1:11" ht="10.8" customHeight="1" x14ac:dyDescent="0.25">
      <c r="A1152" s="56" t="s">
        <v>396</v>
      </c>
      <c r="C1152" s="501"/>
      <c r="D1152" s="501"/>
      <c r="E1152" s="501"/>
      <c r="F1152" s="501"/>
      <c r="G1152" s="501"/>
      <c r="H1152" s="501"/>
      <c r="I1152" s="501"/>
    </row>
    <row r="1153" spans="1:9" ht="24.15" customHeight="1" x14ac:dyDescent="0.25">
      <c r="A1153" s="56" t="s">
        <v>396</v>
      </c>
      <c r="B1153" s="70" t="s">
        <v>249</v>
      </c>
      <c r="C1153" s="504" t="s">
        <v>12</v>
      </c>
      <c r="D1153" s="505"/>
      <c r="E1153" s="3" t="s">
        <v>13</v>
      </c>
      <c r="F1153" s="3" t="s">
        <v>14</v>
      </c>
      <c r="G1153" s="3" t="s">
        <v>250</v>
      </c>
      <c r="H1153" s="70" t="s">
        <v>5</v>
      </c>
      <c r="I1153" s="129" t="s">
        <v>6</v>
      </c>
    </row>
    <row r="1154" spans="1:9" ht="13.05" customHeight="1" x14ac:dyDescent="0.25">
      <c r="A1154" s="56" t="s">
        <v>396</v>
      </c>
      <c r="B1154" s="71"/>
      <c r="C1154" s="499" t="s">
        <v>512</v>
      </c>
      <c r="D1154" s="500"/>
      <c r="E1154" s="61" t="s">
        <v>512</v>
      </c>
      <c r="F1154" s="61" t="s">
        <v>512</v>
      </c>
      <c r="G1154" s="62" t="s">
        <v>512</v>
      </c>
      <c r="H1154" s="73"/>
      <c r="I1154" s="130" t="s">
        <v>512</v>
      </c>
    </row>
    <row r="1155" spans="1:9" ht="13.05" customHeight="1" x14ac:dyDescent="0.25">
      <c r="A1155" s="56" t="s">
        <v>396</v>
      </c>
      <c r="B1155" s="71"/>
      <c r="C1155" s="499" t="s">
        <v>512</v>
      </c>
      <c r="D1155" s="500"/>
      <c r="E1155" s="61" t="s">
        <v>512</v>
      </c>
      <c r="F1155" s="61" t="s">
        <v>512</v>
      </c>
      <c r="G1155" s="62" t="s">
        <v>512</v>
      </c>
      <c r="H1155" s="73"/>
      <c r="I1155" s="130" t="s">
        <v>512</v>
      </c>
    </row>
    <row r="1156" spans="1:9" ht="13.05" customHeight="1" x14ac:dyDescent="0.25">
      <c r="A1156" s="56" t="s">
        <v>396</v>
      </c>
      <c r="B1156" s="71"/>
      <c r="C1156" s="499" t="s">
        <v>512</v>
      </c>
      <c r="D1156" s="500"/>
      <c r="E1156" s="61" t="s">
        <v>512</v>
      </c>
      <c r="F1156" s="61" t="s">
        <v>512</v>
      </c>
      <c r="G1156" s="62" t="s">
        <v>512</v>
      </c>
      <c r="H1156" s="73"/>
      <c r="I1156" s="130" t="s">
        <v>512</v>
      </c>
    </row>
    <row r="1157" spans="1:9" ht="13.05" customHeight="1" x14ac:dyDescent="0.25">
      <c r="A1157" s="56" t="s">
        <v>396</v>
      </c>
      <c r="B1157" s="71"/>
      <c r="C1157" s="499" t="s">
        <v>512</v>
      </c>
      <c r="D1157" s="500"/>
      <c r="E1157" s="61" t="s">
        <v>512</v>
      </c>
      <c r="F1157" s="61" t="s">
        <v>512</v>
      </c>
      <c r="G1157" s="62" t="s">
        <v>512</v>
      </c>
      <c r="H1157" s="73"/>
      <c r="I1157" s="130" t="s">
        <v>512</v>
      </c>
    </row>
    <row r="1158" spans="1:9" ht="13.05" customHeight="1" x14ac:dyDescent="0.25">
      <c r="A1158" s="56" t="s">
        <v>396</v>
      </c>
      <c r="B1158" s="71"/>
      <c r="C1158" s="499" t="s">
        <v>512</v>
      </c>
      <c r="D1158" s="500"/>
      <c r="E1158" s="61" t="s">
        <v>512</v>
      </c>
      <c r="F1158" s="61" t="s">
        <v>512</v>
      </c>
      <c r="G1158" s="62" t="s">
        <v>512</v>
      </c>
      <c r="H1158" s="73"/>
      <c r="I1158" s="130" t="s">
        <v>512</v>
      </c>
    </row>
    <row r="1159" spans="1:9" ht="12.15" customHeight="1" x14ac:dyDescent="0.25">
      <c r="A1159" s="56" t="s">
        <v>396</v>
      </c>
      <c r="D1159" s="57"/>
      <c r="E1159" s="57"/>
      <c r="F1159" s="57"/>
      <c r="G1159" s="57"/>
      <c r="H1159" s="58" t="s">
        <v>17</v>
      </c>
      <c r="I1159" s="68">
        <v>0</v>
      </c>
    </row>
    <row r="1160" spans="1:9" ht="10.8" customHeight="1" x14ac:dyDescent="0.25">
      <c r="A1160" s="56" t="s">
        <v>396</v>
      </c>
      <c r="C1160" s="501"/>
      <c r="D1160" s="501"/>
      <c r="E1160" s="501"/>
      <c r="F1160" s="501"/>
      <c r="G1160" s="501"/>
      <c r="H1160" s="501"/>
      <c r="I1160" s="501"/>
    </row>
    <row r="1161" spans="1:9" ht="24.15" customHeight="1" x14ac:dyDescent="0.25">
      <c r="A1161" s="56" t="s">
        <v>396</v>
      </c>
      <c r="B1161" s="70" t="s">
        <v>249</v>
      </c>
      <c r="C1161" s="1" t="s">
        <v>18</v>
      </c>
      <c r="D1161" s="59"/>
      <c r="E1161" s="59"/>
      <c r="F1161" s="4"/>
      <c r="G1161" s="3" t="s">
        <v>19</v>
      </c>
      <c r="H1161" s="64" t="s">
        <v>20</v>
      </c>
      <c r="I1161" s="131" t="s">
        <v>6</v>
      </c>
    </row>
    <row r="1162" spans="1:9" ht="13.05" customHeight="1" x14ac:dyDescent="0.25">
      <c r="A1162" s="56" t="s">
        <v>396</v>
      </c>
      <c r="B1162" s="71"/>
      <c r="C1162" s="2" t="s">
        <v>512</v>
      </c>
      <c r="D1162" s="63"/>
      <c r="E1162" s="63"/>
      <c r="F1162" s="5"/>
      <c r="G1162" s="66" t="s">
        <v>512</v>
      </c>
      <c r="H1162" s="65" t="s">
        <v>512</v>
      </c>
      <c r="I1162" s="67" t="s">
        <v>512</v>
      </c>
    </row>
    <row r="1163" spans="1:9" ht="13.05" customHeight="1" x14ac:dyDescent="0.25">
      <c r="A1163" s="56" t="s">
        <v>396</v>
      </c>
      <c r="B1163" s="71"/>
      <c r="C1163" s="2" t="s">
        <v>512</v>
      </c>
      <c r="D1163" s="63"/>
      <c r="E1163" s="63"/>
      <c r="F1163" s="5"/>
      <c r="G1163" s="66" t="s">
        <v>512</v>
      </c>
      <c r="H1163" s="65" t="s">
        <v>512</v>
      </c>
      <c r="I1163" s="67" t="s">
        <v>512</v>
      </c>
    </row>
    <row r="1164" spans="1:9" ht="13.05" customHeight="1" x14ac:dyDescent="0.25">
      <c r="A1164" s="56" t="s">
        <v>396</v>
      </c>
      <c r="B1164" s="71"/>
      <c r="C1164" s="2" t="s">
        <v>512</v>
      </c>
      <c r="D1164" s="63"/>
      <c r="E1164" s="63"/>
      <c r="F1164" s="5"/>
      <c r="G1164" s="66" t="s">
        <v>512</v>
      </c>
      <c r="H1164" s="65" t="s">
        <v>512</v>
      </c>
      <c r="I1164" s="67" t="s">
        <v>512</v>
      </c>
    </row>
    <row r="1165" spans="1:9" ht="11.4" customHeight="1" x14ac:dyDescent="0.25">
      <c r="A1165" s="56" t="s">
        <v>396</v>
      </c>
      <c r="B1165" s="71"/>
      <c r="C1165" s="2" t="s">
        <v>512</v>
      </c>
      <c r="D1165" s="63"/>
      <c r="E1165" s="63"/>
      <c r="F1165" s="5"/>
      <c r="G1165" s="66" t="s">
        <v>512</v>
      </c>
      <c r="H1165" s="65" t="s">
        <v>512</v>
      </c>
      <c r="I1165" s="67" t="s">
        <v>512</v>
      </c>
    </row>
    <row r="1166" spans="1:9" ht="12.15" customHeight="1" x14ac:dyDescent="0.25">
      <c r="A1166" s="56" t="s">
        <v>396</v>
      </c>
      <c r="D1166" s="57"/>
      <c r="E1166" s="57"/>
      <c r="F1166" s="57"/>
      <c r="G1166" s="57"/>
      <c r="H1166" s="58" t="s">
        <v>25</v>
      </c>
      <c r="I1166" s="68">
        <v>0</v>
      </c>
    </row>
    <row r="1167" spans="1:9" ht="10.8" customHeight="1" x14ac:dyDescent="0.25">
      <c r="A1167" s="56" t="s">
        <v>396</v>
      </c>
      <c r="C1167" s="501"/>
      <c r="D1167" s="501"/>
      <c r="E1167" s="501"/>
      <c r="F1167" s="501"/>
      <c r="G1167" s="501"/>
      <c r="H1167" s="501"/>
      <c r="I1167" s="501"/>
    </row>
    <row r="1168" spans="1:9" ht="12.15" customHeight="1" x14ac:dyDescent="0.25">
      <c r="A1168" s="56" t="s">
        <v>396</v>
      </c>
      <c r="B1168" s="494" t="s">
        <v>26</v>
      </c>
      <c r="C1168" s="494"/>
      <c r="D1168" s="494"/>
      <c r="E1168" s="494"/>
      <c r="F1168" s="494"/>
      <c r="G1168" s="494"/>
      <c r="H1168" s="494"/>
      <c r="I1168" s="68">
        <v>86.13</v>
      </c>
    </row>
    <row r="1169" spans="1:11" ht="12.15" customHeight="1" x14ac:dyDescent="0.25">
      <c r="A1169" s="56" t="s">
        <v>396</v>
      </c>
      <c r="B1169" s="494" t="s">
        <v>27</v>
      </c>
      <c r="C1169" s="494"/>
      <c r="D1169" s="494"/>
      <c r="E1169" s="494"/>
      <c r="F1169" s="494"/>
      <c r="G1169" s="494"/>
      <c r="H1169" s="494"/>
      <c r="I1169" s="142">
        <v>186.75</v>
      </c>
      <c r="K1169" s="142">
        <v>149.4</v>
      </c>
    </row>
    <row r="1170" spans="1:11" ht="12.15" customHeight="1" x14ac:dyDescent="0.25">
      <c r="A1170" s="56" t="s">
        <v>396</v>
      </c>
      <c r="B1170" s="494" t="s">
        <v>28</v>
      </c>
      <c r="C1170" s="494"/>
      <c r="D1170" s="494"/>
      <c r="E1170" s="494"/>
      <c r="F1170" s="494"/>
      <c r="G1170" s="494"/>
      <c r="H1170" s="494"/>
      <c r="I1170" s="68">
        <v>0.46</v>
      </c>
    </row>
    <row r="1171" spans="1:11" ht="10.8" customHeight="1" x14ac:dyDescent="0.25">
      <c r="A1171" s="56" t="s">
        <v>396</v>
      </c>
      <c r="C1171" s="501"/>
      <c r="D1171" s="501"/>
      <c r="E1171" s="501"/>
      <c r="F1171" s="501"/>
      <c r="G1171" s="501"/>
      <c r="H1171" s="501"/>
      <c r="I1171" s="501"/>
    </row>
    <row r="1172" spans="1:11" ht="24.15" customHeight="1" x14ac:dyDescent="0.25">
      <c r="A1172" s="56" t="s">
        <v>396</v>
      </c>
      <c r="B1172" s="75" t="s">
        <v>249</v>
      </c>
      <c r="C1172" s="506" t="s">
        <v>29</v>
      </c>
      <c r="D1172" s="506"/>
      <c r="E1172" s="506"/>
      <c r="F1172" s="64" t="s">
        <v>252</v>
      </c>
      <c r="G1172" s="64" t="s">
        <v>251</v>
      </c>
      <c r="H1172" s="75" t="s">
        <v>5</v>
      </c>
      <c r="I1172" s="133" t="s">
        <v>30</v>
      </c>
    </row>
    <row r="1173" spans="1:11" ht="13.05" customHeight="1" x14ac:dyDescent="0.25">
      <c r="A1173" s="56" t="s">
        <v>396</v>
      </c>
      <c r="B1173" s="76"/>
      <c r="C1173" s="490" t="s">
        <v>512</v>
      </c>
      <c r="D1173" s="491"/>
      <c r="E1173" s="492"/>
      <c r="F1173" s="82" t="s">
        <v>512</v>
      </c>
      <c r="G1173" s="83" t="s">
        <v>512</v>
      </c>
      <c r="H1173" s="141"/>
      <c r="I1173" s="83" t="s">
        <v>512</v>
      </c>
    </row>
    <row r="1174" spans="1:11" ht="13.05" customHeight="1" x14ac:dyDescent="0.25">
      <c r="A1174" s="56" t="s">
        <v>396</v>
      </c>
      <c r="B1174" s="76"/>
      <c r="C1174" s="490" t="s">
        <v>512</v>
      </c>
      <c r="D1174" s="491"/>
      <c r="E1174" s="492"/>
      <c r="F1174" s="82" t="s">
        <v>512</v>
      </c>
      <c r="G1174" s="83" t="s">
        <v>512</v>
      </c>
      <c r="H1174" s="141"/>
      <c r="I1174" s="83" t="s">
        <v>512</v>
      </c>
    </row>
    <row r="1175" spans="1:11" ht="13.05" customHeight="1" x14ac:dyDescent="0.25">
      <c r="A1175" s="56" t="s">
        <v>396</v>
      </c>
      <c r="B1175" s="76"/>
      <c r="C1175" s="490" t="s">
        <v>512</v>
      </c>
      <c r="D1175" s="491"/>
      <c r="E1175" s="492"/>
      <c r="F1175" s="82" t="s">
        <v>512</v>
      </c>
      <c r="G1175" s="83" t="s">
        <v>512</v>
      </c>
      <c r="H1175" s="141"/>
      <c r="I1175" s="83" t="s">
        <v>512</v>
      </c>
    </row>
    <row r="1176" spans="1:11" ht="13.05" customHeight="1" x14ac:dyDescent="0.25">
      <c r="A1176" s="56" t="s">
        <v>396</v>
      </c>
      <c r="B1176" s="76"/>
      <c r="C1176" s="490" t="s">
        <v>512</v>
      </c>
      <c r="D1176" s="491"/>
      <c r="E1176" s="492"/>
      <c r="F1176" s="82" t="s">
        <v>512</v>
      </c>
      <c r="G1176" s="83" t="s">
        <v>512</v>
      </c>
      <c r="H1176" s="141"/>
      <c r="I1176" s="83" t="s">
        <v>512</v>
      </c>
    </row>
    <row r="1177" spans="1:11" ht="13.05" customHeight="1" x14ac:dyDescent="0.25">
      <c r="A1177" s="56" t="s">
        <v>396</v>
      </c>
      <c r="B1177" s="76"/>
      <c r="C1177" s="490" t="s">
        <v>512</v>
      </c>
      <c r="D1177" s="491"/>
      <c r="E1177" s="492"/>
      <c r="F1177" s="82" t="s">
        <v>512</v>
      </c>
      <c r="G1177" s="83" t="s">
        <v>512</v>
      </c>
      <c r="H1177" s="141"/>
      <c r="I1177" s="83" t="s">
        <v>512</v>
      </c>
    </row>
    <row r="1178" spans="1:11" ht="13.05" customHeight="1" x14ac:dyDescent="0.25">
      <c r="A1178" s="56" t="s">
        <v>396</v>
      </c>
      <c r="B1178" s="76"/>
      <c r="C1178" s="490" t="s">
        <v>512</v>
      </c>
      <c r="D1178" s="491"/>
      <c r="E1178" s="492"/>
      <c r="F1178" s="82" t="s">
        <v>512</v>
      </c>
      <c r="G1178" s="83" t="s">
        <v>512</v>
      </c>
      <c r="H1178" s="141"/>
      <c r="I1178" s="83" t="s">
        <v>512</v>
      </c>
    </row>
    <row r="1179" spans="1:11" ht="13.05" customHeight="1" x14ac:dyDescent="0.25">
      <c r="A1179" s="56" t="s">
        <v>396</v>
      </c>
      <c r="B1179" s="76"/>
      <c r="C1179" s="490" t="s">
        <v>512</v>
      </c>
      <c r="D1179" s="491"/>
      <c r="E1179" s="492"/>
      <c r="F1179" s="82" t="s">
        <v>512</v>
      </c>
      <c r="G1179" s="83" t="s">
        <v>512</v>
      </c>
      <c r="H1179" s="141"/>
      <c r="I1179" s="83" t="s">
        <v>512</v>
      </c>
    </row>
    <row r="1180" spans="1:11" ht="12.15" customHeight="1" x14ac:dyDescent="0.25">
      <c r="A1180" s="56" t="s">
        <v>396</v>
      </c>
      <c r="D1180" s="57"/>
      <c r="E1180" s="57"/>
      <c r="F1180" s="57"/>
      <c r="G1180" s="57"/>
      <c r="H1180" s="58" t="s">
        <v>31</v>
      </c>
      <c r="I1180" s="68">
        <v>0</v>
      </c>
    </row>
    <row r="1181" spans="1:11" ht="10.8" customHeight="1" x14ac:dyDescent="0.25">
      <c r="A1181" s="56" t="s">
        <v>396</v>
      </c>
      <c r="C1181" s="501"/>
      <c r="D1181" s="501"/>
      <c r="E1181" s="501"/>
      <c r="F1181" s="501"/>
      <c r="G1181" s="501"/>
      <c r="H1181" s="501"/>
      <c r="I1181" s="501"/>
    </row>
    <row r="1182" spans="1:11" ht="24.15" customHeight="1" x14ac:dyDescent="0.25">
      <c r="A1182" s="56" t="s">
        <v>396</v>
      </c>
      <c r="B1182" s="75" t="s">
        <v>249</v>
      </c>
      <c r="C1182" s="1" t="s">
        <v>32</v>
      </c>
      <c r="D1182" s="59"/>
      <c r="E1182" s="59"/>
      <c r="F1182" s="64" t="s">
        <v>252</v>
      </c>
      <c r="G1182" s="64" t="s">
        <v>251</v>
      </c>
      <c r="H1182" s="75" t="s">
        <v>5</v>
      </c>
      <c r="I1182" s="133" t="s">
        <v>30</v>
      </c>
    </row>
    <row r="1183" spans="1:11" ht="13.05" customHeight="1" x14ac:dyDescent="0.25">
      <c r="A1183" s="56" t="s">
        <v>396</v>
      </c>
      <c r="B1183" s="76"/>
      <c r="C1183" s="490" t="s">
        <v>512</v>
      </c>
      <c r="D1183" s="491"/>
      <c r="E1183" s="492"/>
      <c r="F1183" s="82" t="s">
        <v>512</v>
      </c>
      <c r="G1183" s="83" t="s">
        <v>512</v>
      </c>
      <c r="H1183" s="80"/>
      <c r="I1183" s="83" t="s">
        <v>512</v>
      </c>
    </row>
    <row r="1184" spans="1:11" ht="13.05" customHeight="1" x14ac:dyDescent="0.25">
      <c r="A1184" s="56" t="s">
        <v>396</v>
      </c>
      <c r="B1184" s="76"/>
      <c r="C1184" s="490" t="s">
        <v>512</v>
      </c>
      <c r="D1184" s="491"/>
      <c r="E1184" s="492"/>
      <c r="F1184" s="82" t="s">
        <v>512</v>
      </c>
      <c r="G1184" s="83" t="s">
        <v>512</v>
      </c>
      <c r="H1184" s="80"/>
      <c r="I1184" s="83" t="s">
        <v>512</v>
      </c>
    </row>
    <row r="1185" spans="1:11" ht="13.05" customHeight="1" x14ac:dyDescent="0.25">
      <c r="A1185" s="56" t="s">
        <v>396</v>
      </c>
      <c r="B1185" s="76"/>
      <c r="C1185" s="490" t="s">
        <v>512</v>
      </c>
      <c r="D1185" s="491"/>
      <c r="E1185" s="492"/>
      <c r="F1185" s="82" t="s">
        <v>512</v>
      </c>
      <c r="G1185" s="83" t="s">
        <v>512</v>
      </c>
      <c r="H1185" s="80"/>
      <c r="I1185" s="83" t="s">
        <v>512</v>
      </c>
    </row>
    <row r="1186" spans="1:11" ht="13.05" customHeight="1" x14ac:dyDescent="0.25">
      <c r="A1186" s="56" t="s">
        <v>396</v>
      </c>
      <c r="B1186" s="76"/>
      <c r="C1186" s="490" t="s">
        <v>512</v>
      </c>
      <c r="D1186" s="491"/>
      <c r="E1186" s="492"/>
      <c r="F1186" s="82" t="s">
        <v>512</v>
      </c>
      <c r="G1186" s="83" t="s">
        <v>512</v>
      </c>
      <c r="H1186" s="80"/>
      <c r="I1186" s="83" t="s">
        <v>512</v>
      </c>
    </row>
    <row r="1187" spans="1:11" ht="13.05" customHeight="1" x14ac:dyDescent="0.25">
      <c r="A1187" s="56" t="s">
        <v>396</v>
      </c>
      <c r="B1187" s="76"/>
      <c r="C1187" s="490" t="s">
        <v>512</v>
      </c>
      <c r="D1187" s="491"/>
      <c r="E1187" s="492"/>
      <c r="F1187" s="82" t="s">
        <v>512</v>
      </c>
      <c r="G1187" s="83" t="s">
        <v>512</v>
      </c>
      <c r="H1187" s="80"/>
      <c r="I1187" s="83" t="s">
        <v>512</v>
      </c>
    </row>
    <row r="1188" spans="1:11" ht="12.15" customHeight="1" x14ac:dyDescent="0.25">
      <c r="A1188" s="56" t="s">
        <v>396</v>
      </c>
      <c r="D1188" s="57"/>
      <c r="E1188" s="57"/>
      <c r="F1188" s="57"/>
      <c r="G1188" s="57"/>
      <c r="H1188" s="86" t="s">
        <v>33</v>
      </c>
      <c r="I1188" s="68">
        <v>0</v>
      </c>
    </row>
    <row r="1189" spans="1:11" ht="10.8" customHeight="1" x14ac:dyDescent="0.25">
      <c r="A1189" s="56" t="s">
        <v>396</v>
      </c>
      <c r="C1189" s="501"/>
      <c r="D1189" s="501"/>
      <c r="E1189" s="501"/>
      <c r="F1189" s="501"/>
      <c r="G1189" s="501"/>
      <c r="H1189" s="501"/>
      <c r="I1189" s="501"/>
    </row>
    <row r="1190" spans="1:11" ht="24.15" customHeight="1" x14ac:dyDescent="0.25">
      <c r="A1190" s="56" t="s">
        <v>396</v>
      </c>
      <c r="B1190" s="75" t="s">
        <v>249</v>
      </c>
      <c r="C1190" s="1" t="s">
        <v>34</v>
      </c>
      <c r="D1190" s="3" t="s">
        <v>254</v>
      </c>
      <c r="E1190" s="3" t="s">
        <v>35</v>
      </c>
      <c r="F1190" s="3" t="s">
        <v>255</v>
      </c>
      <c r="G1190" s="3" t="s">
        <v>253</v>
      </c>
      <c r="H1190" s="75" t="s">
        <v>5</v>
      </c>
      <c r="I1190" s="133" t="s">
        <v>30</v>
      </c>
    </row>
    <row r="1191" spans="1:11" ht="13.05" customHeight="1" x14ac:dyDescent="0.25">
      <c r="A1191" s="56" t="s">
        <v>396</v>
      </c>
      <c r="B1191" s="76"/>
      <c r="C1191" s="77"/>
      <c r="D1191" s="78"/>
      <c r="E1191" s="78"/>
      <c r="F1191" s="78"/>
      <c r="G1191" s="79"/>
      <c r="H1191" s="80"/>
      <c r="I1191" s="83"/>
    </row>
    <row r="1192" spans="1:11" ht="13.05" customHeight="1" x14ac:dyDescent="0.25">
      <c r="A1192" s="56" t="s">
        <v>396</v>
      </c>
      <c r="B1192" s="84"/>
      <c r="C1192" s="84"/>
      <c r="D1192" s="85"/>
      <c r="E1192" s="85"/>
      <c r="F1192" s="85"/>
      <c r="G1192" s="85"/>
      <c r="H1192" s="74"/>
      <c r="I1192" s="81"/>
    </row>
    <row r="1193" spans="1:11" ht="12.15" customHeight="1" x14ac:dyDescent="0.25">
      <c r="A1193" s="56" t="s">
        <v>396</v>
      </c>
      <c r="D1193" s="57"/>
      <c r="E1193" s="57"/>
      <c r="F1193" s="57"/>
      <c r="G1193" s="57"/>
      <c r="H1193" s="86" t="s">
        <v>36</v>
      </c>
      <c r="I1193" s="68">
        <v>0</v>
      </c>
    </row>
    <row r="1194" spans="1:11" ht="10.8" customHeight="1" x14ac:dyDescent="0.25">
      <c r="A1194" s="56" t="s">
        <v>396</v>
      </c>
      <c r="C1194" s="501"/>
      <c r="D1194" s="501"/>
      <c r="E1194" s="501"/>
      <c r="F1194" s="501"/>
      <c r="G1194" s="501"/>
      <c r="H1194" s="501"/>
      <c r="I1194" s="501"/>
    </row>
    <row r="1195" spans="1:11" ht="12.15" customHeight="1" x14ac:dyDescent="0.25">
      <c r="A1195" s="56" t="s">
        <v>396</v>
      </c>
      <c r="B1195" s="487" t="s">
        <v>37</v>
      </c>
      <c r="C1195" s="488"/>
      <c r="D1195" s="488"/>
      <c r="E1195" s="488"/>
      <c r="F1195" s="488"/>
      <c r="G1195" s="488"/>
      <c r="H1195" s="488"/>
      <c r="I1195" s="68">
        <v>0.46</v>
      </c>
    </row>
    <row r="1196" spans="1:11" ht="12.15" customHeight="1" x14ac:dyDescent="0.25">
      <c r="A1196" s="56" t="s">
        <v>396</v>
      </c>
      <c r="B1196" s="487" t="s">
        <v>256</v>
      </c>
      <c r="C1196" s="488"/>
      <c r="D1196" s="488"/>
      <c r="E1196" s="488"/>
      <c r="F1196" s="488"/>
      <c r="G1196" s="488"/>
      <c r="H1196" s="87">
        <v>0.1191</v>
      </c>
      <c r="I1196" s="68">
        <v>0.05</v>
      </c>
    </row>
    <row r="1197" spans="1:11" ht="12.15" customHeight="1" x14ac:dyDescent="0.25">
      <c r="A1197" s="56" t="s">
        <v>396</v>
      </c>
      <c r="B1197" s="487" t="s">
        <v>38</v>
      </c>
      <c r="C1197" s="488"/>
      <c r="D1197" s="488"/>
      <c r="E1197" s="488"/>
      <c r="F1197" s="488"/>
      <c r="G1197" s="488"/>
      <c r="H1197" s="488"/>
      <c r="I1197" s="68">
        <v>0.51</v>
      </c>
    </row>
    <row r="1198" spans="1:11" ht="12.6" customHeight="1" x14ac:dyDescent="0.25">
      <c r="A1198" s="56" t="s">
        <v>396</v>
      </c>
      <c r="B1198" s="507" t="s">
        <v>482</v>
      </c>
      <c r="C1198" s="507"/>
      <c r="D1198" s="507"/>
      <c r="E1198" s="507"/>
      <c r="F1198" s="507"/>
      <c r="G1198" s="507"/>
      <c r="H1198" s="507"/>
      <c r="I1198" s="507"/>
    </row>
    <row r="1199" spans="1:11" ht="13.35" customHeight="1" x14ac:dyDescent="0.25">
      <c r="A1199" s="56" t="s">
        <v>396</v>
      </c>
      <c r="B1199" s="56" t="s">
        <v>248</v>
      </c>
      <c r="C1199" s="501" t="s">
        <v>246</v>
      </c>
      <c r="D1199" s="501"/>
      <c r="E1199" s="501"/>
      <c r="F1199" s="501"/>
      <c r="G1199" s="501"/>
      <c r="H1199" s="501"/>
      <c r="I1199" s="127" t="s">
        <v>247</v>
      </c>
    </row>
    <row r="1200" spans="1:11" ht="12.15" customHeight="1" x14ac:dyDescent="0.25">
      <c r="A1200" s="69" t="s">
        <v>396</v>
      </c>
      <c r="B1200" s="162">
        <v>44102</v>
      </c>
      <c r="C1200" s="508" t="s">
        <v>124</v>
      </c>
      <c r="D1200" s="508"/>
      <c r="E1200" s="508"/>
      <c r="F1200" s="508"/>
      <c r="G1200" s="508"/>
      <c r="H1200" s="508"/>
      <c r="I1200" s="163" t="s">
        <v>505</v>
      </c>
      <c r="K1200" s="123">
        <v>0.86</v>
      </c>
    </row>
    <row r="1201" spans="1:9" ht="24.15" customHeight="1" x14ac:dyDescent="0.25">
      <c r="A1201" s="56" t="s">
        <v>396</v>
      </c>
      <c r="B1201" s="70" t="s">
        <v>249</v>
      </c>
      <c r="C1201" s="3" t="s">
        <v>0</v>
      </c>
      <c r="D1201" s="70" t="s">
        <v>1</v>
      </c>
      <c r="E1201" s="3" t="s">
        <v>2</v>
      </c>
      <c r="F1201" s="3" t="s">
        <v>3</v>
      </c>
      <c r="G1201" s="3" t="s">
        <v>4</v>
      </c>
      <c r="H1201" s="70" t="s">
        <v>5</v>
      </c>
      <c r="I1201" s="129" t="s">
        <v>6</v>
      </c>
    </row>
    <row r="1202" spans="1:9" x14ac:dyDescent="0.25">
      <c r="A1202" s="56" t="s">
        <v>396</v>
      </c>
      <c r="B1202" s="71">
        <v>30037</v>
      </c>
      <c r="C1202" s="134" t="s">
        <v>47</v>
      </c>
      <c r="D1202" s="72">
        <v>1</v>
      </c>
      <c r="E1202" s="60">
        <v>0</v>
      </c>
      <c r="F1202" s="61">
        <v>107.89034999999998</v>
      </c>
      <c r="G1202" s="61">
        <v>36.19</v>
      </c>
      <c r="H1202" s="136">
        <v>1</v>
      </c>
      <c r="I1202" s="67">
        <v>107.89</v>
      </c>
    </row>
    <row r="1203" spans="1:9" ht="13.05" customHeight="1" x14ac:dyDescent="0.25">
      <c r="A1203" s="56" t="s">
        <v>396</v>
      </c>
      <c r="B1203" s="71"/>
      <c r="C1203" s="134" t="s">
        <v>512</v>
      </c>
      <c r="D1203" s="72"/>
      <c r="E1203" s="60" t="s">
        <v>512</v>
      </c>
      <c r="F1203" s="61" t="s">
        <v>512</v>
      </c>
      <c r="G1203" s="61" t="s">
        <v>512</v>
      </c>
      <c r="H1203" s="136"/>
      <c r="I1203" s="67" t="s">
        <v>512</v>
      </c>
    </row>
    <row r="1204" spans="1:9" ht="13.05" customHeight="1" x14ac:dyDescent="0.25">
      <c r="A1204" s="56" t="s">
        <v>396</v>
      </c>
      <c r="B1204" s="71"/>
      <c r="C1204" s="134" t="s">
        <v>512</v>
      </c>
      <c r="D1204" s="72"/>
      <c r="E1204" s="60" t="s">
        <v>512</v>
      </c>
      <c r="F1204" s="61" t="s">
        <v>512</v>
      </c>
      <c r="G1204" s="61" t="s">
        <v>512</v>
      </c>
      <c r="H1204" s="136"/>
      <c r="I1204" s="67" t="s">
        <v>512</v>
      </c>
    </row>
    <row r="1205" spans="1:9" ht="13.05" customHeight="1" x14ac:dyDescent="0.25">
      <c r="A1205" s="56" t="s">
        <v>396</v>
      </c>
      <c r="B1205" s="71"/>
      <c r="C1205" s="134" t="s">
        <v>512</v>
      </c>
      <c r="D1205" s="72"/>
      <c r="E1205" s="60" t="s">
        <v>512</v>
      </c>
      <c r="F1205" s="61" t="s">
        <v>512</v>
      </c>
      <c r="G1205" s="61" t="s">
        <v>512</v>
      </c>
      <c r="H1205" s="136"/>
      <c r="I1205" s="67" t="s">
        <v>512</v>
      </c>
    </row>
    <row r="1206" spans="1:9" ht="12.15" customHeight="1" x14ac:dyDescent="0.25">
      <c r="A1206" s="56" t="s">
        <v>396</v>
      </c>
      <c r="B1206" s="71"/>
      <c r="C1206" s="134" t="s">
        <v>512</v>
      </c>
      <c r="D1206" s="72"/>
      <c r="E1206" s="60" t="s">
        <v>512</v>
      </c>
      <c r="F1206" s="61" t="s">
        <v>512</v>
      </c>
      <c r="G1206" s="61" t="s">
        <v>512</v>
      </c>
      <c r="H1206" s="136"/>
      <c r="I1206" s="67" t="s">
        <v>512</v>
      </c>
    </row>
    <row r="1207" spans="1:9" ht="12.15" customHeight="1" x14ac:dyDescent="0.25">
      <c r="A1207" s="56" t="s">
        <v>396</v>
      </c>
      <c r="B1207" s="71"/>
      <c r="C1207" s="134" t="s">
        <v>512</v>
      </c>
      <c r="D1207" s="72"/>
      <c r="E1207" s="60" t="s">
        <v>512</v>
      </c>
      <c r="F1207" s="61" t="s">
        <v>512</v>
      </c>
      <c r="G1207" s="61" t="s">
        <v>512</v>
      </c>
      <c r="H1207" s="73"/>
      <c r="I1207" s="67" t="s">
        <v>512</v>
      </c>
    </row>
    <row r="1208" spans="1:9" ht="12.15" customHeight="1" x14ac:dyDescent="0.25">
      <c r="A1208" s="56" t="s">
        <v>396</v>
      </c>
      <c r="D1208" s="57"/>
      <c r="E1208" s="57"/>
      <c r="F1208" s="57"/>
      <c r="G1208" s="57"/>
      <c r="H1208" s="58" t="s">
        <v>11</v>
      </c>
      <c r="I1208" s="68">
        <v>107.89</v>
      </c>
    </row>
    <row r="1209" spans="1:9" ht="10.8" customHeight="1" x14ac:dyDescent="0.25">
      <c r="A1209" s="56" t="s">
        <v>396</v>
      </c>
      <c r="C1209" s="501"/>
      <c r="D1209" s="501"/>
      <c r="E1209" s="501"/>
      <c r="F1209" s="501"/>
      <c r="G1209" s="501"/>
      <c r="H1209" s="501"/>
      <c r="I1209" s="501"/>
    </row>
    <row r="1210" spans="1:9" ht="24.15" customHeight="1" x14ac:dyDescent="0.25">
      <c r="A1210" s="56" t="s">
        <v>396</v>
      </c>
      <c r="B1210" s="70" t="s">
        <v>249</v>
      </c>
      <c r="C1210" s="504" t="s">
        <v>12</v>
      </c>
      <c r="D1210" s="505"/>
      <c r="E1210" s="3" t="s">
        <v>13</v>
      </c>
      <c r="F1210" s="3" t="s">
        <v>14</v>
      </c>
      <c r="G1210" s="3" t="s">
        <v>250</v>
      </c>
      <c r="H1210" s="70" t="s">
        <v>5</v>
      </c>
      <c r="I1210" s="129" t="s">
        <v>6</v>
      </c>
    </row>
    <row r="1211" spans="1:9" ht="13.05" customHeight="1" x14ac:dyDescent="0.25">
      <c r="A1211" s="56" t="s">
        <v>396</v>
      </c>
      <c r="B1211" s="71"/>
      <c r="C1211" s="499" t="s">
        <v>512</v>
      </c>
      <c r="D1211" s="500"/>
      <c r="E1211" s="61" t="s">
        <v>512</v>
      </c>
      <c r="F1211" s="61" t="s">
        <v>512</v>
      </c>
      <c r="G1211" s="62" t="s">
        <v>512</v>
      </c>
      <c r="H1211" s="73"/>
      <c r="I1211" s="130" t="s">
        <v>512</v>
      </c>
    </row>
    <row r="1212" spans="1:9" ht="13.05" customHeight="1" x14ac:dyDescent="0.25">
      <c r="A1212" s="56" t="s">
        <v>396</v>
      </c>
      <c r="B1212" s="71"/>
      <c r="C1212" s="499" t="s">
        <v>512</v>
      </c>
      <c r="D1212" s="500"/>
      <c r="E1212" s="61" t="s">
        <v>512</v>
      </c>
      <c r="F1212" s="61" t="s">
        <v>512</v>
      </c>
      <c r="G1212" s="62" t="s">
        <v>512</v>
      </c>
      <c r="H1212" s="73"/>
      <c r="I1212" s="130" t="s">
        <v>512</v>
      </c>
    </row>
    <row r="1213" spans="1:9" ht="13.05" customHeight="1" x14ac:dyDescent="0.25">
      <c r="A1213" s="56" t="s">
        <v>396</v>
      </c>
      <c r="B1213" s="71"/>
      <c r="C1213" s="499" t="s">
        <v>512</v>
      </c>
      <c r="D1213" s="500"/>
      <c r="E1213" s="61" t="s">
        <v>512</v>
      </c>
      <c r="F1213" s="61" t="s">
        <v>512</v>
      </c>
      <c r="G1213" s="62" t="s">
        <v>512</v>
      </c>
      <c r="H1213" s="73"/>
      <c r="I1213" s="130" t="s">
        <v>512</v>
      </c>
    </row>
    <row r="1214" spans="1:9" ht="13.05" customHeight="1" x14ac:dyDescent="0.25">
      <c r="A1214" s="56" t="s">
        <v>396</v>
      </c>
      <c r="B1214" s="71"/>
      <c r="C1214" s="499" t="s">
        <v>512</v>
      </c>
      <c r="D1214" s="500"/>
      <c r="E1214" s="61" t="s">
        <v>512</v>
      </c>
      <c r="F1214" s="61" t="s">
        <v>512</v>
      </c>
      <c r="G1214" s="62" t="s">
        <v>512</v>
      </c>
      <c r="H1214" s="73"/>
      <c r="I1214" s="130" t="s">
        <v>512</v>
      </c>
    </row>
    <row r="1215" spans="1:9" ht="13.05" customHeight="1" x14ac:dyDescent="0.25">
      <c r="A1215" s="56" t="s">
        <v>396</v>
      </c>
      <c r="B1215" s="71"/>
      <c r="C1215" s="499" t="s">
        <v>512</v>
      </c>
      <c r="D1215" s="500"/>
      <c r="E1215" s="61" t="s">
        <v>512</v>
      </c>
      <c r="F1215" s="61" t="s">
        <v>512</v>
      </c>
      <c r="G1215" s="62" t="s">
        <v>512</v>
      </c>
      <c r="H1215" s="73"/>
      <c r="I1215" s="130" t="s">
        <v>512</v>
      </c>
    </row>
    <row r="1216" spans="1:9" ht="12.15" customHeight="1" x14ac:dyDescent="0.25">
      <c r="A1216" s="56" t="s">
        <v>396</v>
      </c>
      <c r="D1216" s="57"/>
      <c r="E1216" s="57"/>
      <c r="F1216" s="57"/>
      <c r="G1216" s="57"/>
      <c r="H1216" s="58" t="s">
        <v>17</v>
      </c>
      <c r="I1216" s="68">
        <v>0</v>
      </c>
    </row>
    <row r="1217" spans="1:11" ht="10.8" customHeight="1" x14ac:dyDescent="0.25">
      <c r="A1217" s="56" t="s">
        <v>396</v>
      </c>
      <c r="C1217" s="501"/>
      <c r="D1217" s="501"/>
      <c r="E1217" s="501"/>
      <c r="F1217" s="501"/>
      <c r="G1217" s="501"/>
      <c r="H1217" s="501"/>
      <c r="I1217" s="501"/>
    </row>
    <row r="1218" spans="1:11" ht="24.15" customHeight="1" x14ac:dyDescent="0.25">
      <c r="A1218" s="56" t="s">
        <v>396</v>
      </c>
      <c r="B1218" s="70" t="s">
        <v>249</v>
      </c>
      <c r="C1218" s="1" t="s">
        <v>18</v>
      </c>
      <c r="D1218" s="59"/>
      <c r="E1218" s="59"/>
      <c r="F1218" s="4"/>
      <c r="G1218" s="3" t="s">
        <v>19</v>
      </c>
      <c r="H1218" s="64" t="s">
        <v>20</v>
      </c>
      <c r="I1218" s="131" t="s">
        <v>6</v>
      </c>
    </row>
    <row r="1219" spans="1:11" ht="13.05" customHeight="1" x14ac:dyDescent="0.25">
      <c r="A1219" s="56" t="s">
        <v>396</v>
      </c>
      <c r="B1219" s="71"/>
      <c r="C1219" s="2" t="s">
        <v>512</v>
      </c>
      <c r="D1219" s="63"/>
      <c r="E1219" s="63"/>
      <c r="F1219" s="5"/>
      <c r="G1219" s="66" t="s">
        <v>512</v>
      </c>
      <c r="H1219" s="65" t="s">
        <v>512</v>
      </c>
      <c r="I1219" s="67" t="s">
        <v>512</v>
      </c>
    </row>
    <row r="1220" spans="1:11" ht="13.05" customHeight="1" x14ac:dyDescent="0.25">
      <c r="A1220" s="56" t="s">
        <v>396</v>
      </c>
      <c r="B1220" s="71"/>
      <c r="C1220" s="2" t="s">
        <v>512</v>
      </c>
      <c r="D1220" s="63"/>
      <c r="E1220" s="63"/>
      <c r="F1220" s="5"/>
      <c r="G1220" s="66" t="s">
        <v>512</v>
      </c>
      <c r="H1220" s="65" t="s">
        <v>512</v>
      </c>
      <c r="I1220" s="67" t="s">
        <v>512</v>
      </c>
    </row>
    <row r="1221" spans="1:11" ht="13.05" customHeight="1" x14ac:dyDescent="0.25">
      <c r="A1221" s="56" t="s">
        <v>396</v>
      </c>
      <c r="B1221" s="71"/>
      <c r="C1221" s="2" t="s">
        <v>512</v>
      </c>
      <c r="D1221" s="63"/>
      <c r="E1221" s="63"/>
      <c r="F1221" s="5"/>
      <c r="G1221" s="66" t="s">
        <v>512</v>
      </c>
      <c r="H1221" s="65" t="s">
        <v>512</v>
      </c>
      <c r="I1221" s="67" t="s">
        <v>512</v>
      </c>
    </row>
    <row r="1222" spans="1:11" ht="11.4" customHeight="1" x14ac:dyDescent="0.25">
      <c r="A1222" s="56" t="s">
        <v>396</v>
      </c>
      <c r="B1222" s="71"/>
      <c r="C1222" s="2" t="s">
        <v>512</v>
      </c>
      <c r="D1222" s="63"/>
      <c r="E1222" s="63"/>
      <c r="F1222" s="5"/>
      <c r="G1222" s="66" t="s">
        <v>512</v>
      </c>
      <c r="H1222" s="65" t="s">
        <v>512</v>
      </c>
      <c r="I1222" s="67" t="s">
        <v>512</v>
      </c>
    </row>
    <row r="1223" spans="1:11" ht="12.15" customHeight="1" x14ac:dyDescent="0.25">
      <c r="A1223" s="56" t="s">
        <v>396</v>
      </c>
      <c r="D1223" s="57"/>
      <c r="E1223" s="57"/>
      <c r="F1223" s="57"/>
      <c r="G1223" s="57"/>
      <c r="H1223" s="58" t="s">
        <v>25</v>
      </c>
      <c r="I1223" s="68">
        <v>0</v>
      </c>
    </row>
    <row r="1224" spans="1:11" ht="10.8" customHeight="1" x14ac:dyDescent="0.25">
      <c r="A1224" s="56" t="s">
        <v>396</v>
      </c>
      <c r="C1224" s="501"/>
      <c r="D1224" s="501"/>
      <c r="E1224" s="501"/>
      <c r="F1224" s="501"/>
      <c r="G1224" s="501"/>
      <c r="H1224" s="501"/>
      <c r="I1224" s="501"/>
    </row>
    <row r="1225" spans="1:11" ht="12.15" customHeight="1" x14ac:dyDescent="0.25">
      <c r="A1225" s="56" t="s">
        <v>396</v>
      </c>
      <c r="B1225" s="494" t="s">
        <v>26</v>
      </c>
      <c r="C1225" s="494"/>
      <c r="D1225" s="494"/>
      <c r="E1225" s="494"/>
      <c r="F1225" s="494"/>
      <c r="G1225" s="494"/>
      <c r="H1225" s="494"/>
      <c r="I1225" s="68">
        <v>107.89</v>
      </c>
    </row>
    <row r="1226" spans="1:11" ht="12.15" customHeight="1" x14ac:dyDescent="0.25">
      <c r="A1226" s="56" t="s">
        <v>396</v>
      </c>
      <c r="B1226" s="494" t="s">
        <v>27</v>
      </c>
      <c r="C1226" s="494"/>
      <c r="D1226" s="494"/>
      <c r="E1226" s="494"/>
      <c r="F1226" s="494"/>
      <c r="G1226" s="494"/>
      <c r="H1226" s="494"/>
      <c r="I1226" s="142">
        <v>138.35000000000002</v>
      </c>
      <c r="K1226" s="142">
        <v>110.68</v>
      </c>
    </row>
    <row r="1227" spans="1:11" ht="12.15" customHeight="1" x14ac:dyDescent="0.25">
      <c r="A1227" s="56" t="s">
        <v>396</v>
      </c>
      <c r="B1227" s="494" t="s">
        <v>28</v>
      </c>
      <c r="C1227" s="494"/>
      <c r="D1227" s="494"/>
      <c r="E1227" s="494"/>
      <c r="F1227" s="494"/>
      <c r="G1227" s="494"/>
      <c r="H1227" s="494"/>
      <c r="I1227" s="68">
        <v>0.77</v>
      </c>
    </row>
    <row r="1228" spans="1:11" ht="10.8" customHeight="1" x14ac:dyDescent="0.25">
      <c r="A1228" s="56" t="s">
        <v>396</v>
      </c>
      <c r="C1228" s="501"/>
      <c r="D1228" s="501"/>
      <c r="E1228" s="501"/>
      <c r="F1228" s="501"/>
      <c r="G1228" s="501"/>
      <c r="H1228" s="501"/>
      <c r="I1228" s="501"/>
    </row>
    <row r="1229" spans="1:11" ht="24.15" customHeight="1" x14ac:dyDescent="0.25">
      <c r="A1229" s="56" t="s">
        <v>396</v>
      </c>
      <c r="B1229" s="75" t="s">
        <v>249</v>
      </c>
      <c r="C1229" s="506" t="s">
        <v>29</v>
      </c>
      <c r="D1229" s="506"/>
      <c r="E1229" s="506"/>
      <c r="F1229" s="64" t="s">
        <v>252</v>
      </c>
      <c r="G1229" s="64" t="s">
        <v>251</v>
      </c>
      <c r="H1229" s="75" t="s">
        <v>5</v>
      </c>
      <c r="I1229" s="133" t="s">
        <v>30</v>
      </c>
    </row>
    <row r="1230" spans="1:11" ht="13.05" customHeight="1" x14ac:dyDescent="0.25">
      <c r="A1230" s="56" t="s">
        <v>396</v>
      </c>
      <c r="B1230" s="76"/>
      <c r="C1230" s="490" t="s">
        <v>512</v>
      </c>
      <c r="D1230" s="491"/>
      <c r="E1230" s="492"/>
      <c r="F1230" s="82" t="s">
        <v>512</v>
      </c>
      <c r="G1230" s="83" t="s">
        <v>512</v>
      </c>
      <c r="H1230" s="141"/>
      <c r="I1230" s="83" t="s">
        <v>512</v>
      </c>
    </row>
    <row r="1231" spans="1:11" ht="13.05" customHeight="1" x14ac:dyDescent="0.25">
      <c r="A1231" s="56" t="s">
        <v>396</v>
      </c>
      <c r="B1231" s="76"/>
      <c r="C1231" s="490" t="s">
        <v>512</v>
      </c>
      <c r="D1231" s="491"/>
      <c r="E1231" s="492"/>
      <c r="F1231" s="82" t="s">
        <v>512</v>
      </c>
      <c r="G1231" s="83" t="s">
        <v>512</v>
      </c>
      <c r="H1231" s="141"/>
      <c r="I1231" s="83" t="s">
        <v>512</v>
      </c>
    </row>
    <row r="1232" spans="1:11" ht="13.05" customHeight="1" x14ac:dyDescent="0.25">
      <c r="A1232" s="56" t="s">
        <v>396</v>
      </c>
      <c r="B1232" s="76"/>
      <c r="C1232" s="490" t="s">
        <v>512</v>
      </c>
      <c r="D1232" s="491"/>
      <c r="E1232" s="492"/>
      <c r="F1232" s="82" t="s">
        <v>512</v>
      </c>
      <c r="G1232" s="83" t="s">
        <v>512</v>
      </c>
      <c r="H1232" s="141"/>
      <c r="I1232" s="83" t="s">
        <v>512</v>
      </c>
    </row>
    <row r="1233" spans="1:9" ht="13.05" customHeight="1" x14ac:dyDescent="0.25">
      <c r="A1233" s="56" t="s">
        <v>396</v>
      </c>
      <c r="B1233" s="76"/>
      <c r="C1233" s="490" t="s">
        <v>512</v>
      </c>
      <c r="D1233" s="491"/>
      <c r="E1233" s="492"/>
      <c r="F1233" s="82" t="s">
        <v>512</v>
      </c>
      <c r="G1233" s="83" t="s">
        <v>512</v>
      </c>
      <c r="H1233" s="141"/>
      <c r="I1233" s="83" t="s">
        <v>512</v>
      </c>
    </row>
    <row r="1234" spans="1:9" ht="13.05" customHeight="1" x14ac:dyDescent="0.25">
      <c r="A1234" s="56" t="s">
        <v>396</v>
      </c>
      <c r="B1234" s="76"/>
      <c r="C1234" s="490" t="s">
        <v>512</v>
      </c>
      <c r="D1234" s="491"/>
      <c r="E1234" s="492"/>
      <c r="F1234" s="82" t="s">
        <v>512</v>
      </c>
      <c r="G1234" s="83" t="s">
        <v>512</v>
      </c>
      <c r="H1234" s="141"/>
      <c r="I1234" s="83" t="s">
        <v>512</v>
      </c>
    </row>
    <row r="1235" spans="1:9" ht="13.05" customHeight="1" x14ac:dyDescent="0.25">
      <c r="A1235" s="56" t="s">
        <v>396</v>
      </c>
      <c r="B1235" s="76"/>
      <c r="C1235" s="490" t="s">
        <v>512</v>
      </c>
      <c r="D1235" s="491"/>
      <c r="E1235" s="492"/>
      <c r="F1235" s="82" t="s">
        <v>512</v>
      </c>
      <c r="G1235" s="83" t="s">
        <v>512</v>
      </c>
      <c r="H1235" s="141"/>
      <c r="I1235" s="83" t="s">
        <v>512</v>
      </c>
    </row>
    <row r="1236" spans="1:9" ht="13.05" customHeight="1" x14ac:dyDescent="0.25">
      <c r="A1236" s="56" t="s">
        <v>396</v>
      </c>
      <c r="B1236" s="76"/>
      <c r="C1236" s="490" t="s">
        <v>512</v>
      </c>
      <c r="D1236" s="491"/>
      <c r="E1236" s="492"/>
      <c r="F1236" s="82" t="s">
        <v>512</v>
      </c>
      <c r="G1236" s="83" t="s">
        <v>512</v>
      </c>
      <c r="H1236" s="141"/>
      <c r="I1236" s="83" t="s">
        <v>512</v>
      </c>
    </row>
    <row r="1237" spans="1:9" ht="12.15" customHeight="1" x14ac:dyDescent="0.25">
      <c r="A1237" s="56" t="s">
        <v>396</v>
      </c>
      <c r="D1237" s="57"/>
      <c r="E1237" s="57"/>
      <c r="F1237" s="57"/>
      <c r="G1237" s="57"/>
      <c r="H1237" s="58" t="s">
        <v>31</v>
      </c>
      <c r="I1237" s="68">
        <v>0</v>
      </c>
    </row>
    <row r="1238" spans="1:9" ht="10.8" customHeight="1" x14ac:dyDescent="0.25">
      <c r="A1238" s="56" t="s">
        <v>396</v>
      </c>
      <c r="C1238" s="501"/>
      <c r="D1238" s="501"/>
      <c r="E1238" s="501"/>
      <c r="F1238" s="501"/>
      <c r="G1238" s="501"/>
      <c r="H1238" s="501"/>
      <c r="I1238" s="501"/>
    </row>
    <row r="1239" spans="1:9" ht="24.15" customHeight="1" x14ac:dyDescent="0.25">
      <c r="A1239" s="56" t="s">
        <v>396</v>
      </c>
      <c r="B1239" s="75" t="s">
        <v>249</v>
      </c>
      <c r="C1239" s="1" t="s">
        <v>32</v>
      </c>
      <c r="D1239" s="59"/>
      <c r="E1239" s="59"/>
      <c r="F1239" s="64" t="s">
        <v>252</v>
      </c>
      <c r="G1239" s="64" t="s">
        <v>251</v>
      </c>
      <c r="H1239" s="75" t="s">
        <v>5</v>
      </c>
      <c r="I1239" s="133" t="s">
        <v>30</v>
      </c>
    </row>
    <row r="1240" spans="1:9" ht="13.05" customHeight="1" x14ac:dyDescent="0.25">
      <c r="A1240" s="56" t="s">
        <v>396</v>
      </c>
      <c r="B1240" s="76"/>
      <c r="C1240" s="490" t="s">
        <v>512</v>
      </c>
      <c r="D1240" s="491"/>
      <c r="E1240" s="492"/>
      <c r="F1240" s="82" t="s">
        <v>512</v>
      </c>
      <c r="G1240" s="83" t="s">
        <v>512</v>
      </c>
      <c r="H1240" s="80"/>
      <c r="I1240" s="83" t="s">
        <v>512</v>
      </c>
    </row>
    <row r="1241" spans="1:9" ht="13.05" customHeight="1" x14ac:dyDescent="0.25">
      <c r="A1241" s="56" t="s">
        <v>396</v>
      </c>
      <c r="B1241" s="76"/>
      <c r="C1241" s="490" t="s">
        <v>512</v>
      </c>
      <c r="D1241" s="491"/>
      <c r="E1241" s="492"/>
      <c r="F1241" s="82" t="s">
        <v>512</v>
      </c>
      <c r="G1241" s="83" t="s">
        <v>512</v>
      </c>
      <c r="H1241" s="80"/>
      <c r="I1241" s="83" t="s">
        <v>512</v>
      </c>
    </row>
    <row r="1242" spans="1:9" ht="13.05" customHeight="1" x14ac:dyDescent="0.25">
      <c r="A1242" s="56" t="s">
        <v>396</v>
      </c>
      <c r="B1242" s="76"/>
      <c r="C1242" s="490" t="s">
        <v>512</v>
      </c>
      <c r="D1242" s="491"/>
      <c r="E1242" s="492"/>
      <c r="F1242" s="82" t="s">
        <v>512</v>
      </c>
      <c r="G1242" s="83" t="s">
        <v>512</v>
      </c>
      <c r="H1242" s="80"/>
      <c r="I1242" s="83" t="s">
        <v>512</v>
      </c>
    </row>
    <row r="1243" spans="1:9" ht="13.05" customHeight="1" x14ac:dyDescent="0.25">
      <c r="A1243" s="56" t="s">
        <v>396</v>
      </c>
      <c r="B1243" s="76"/>
      <c r="C1243" s="490" t="s">
        <v>512</v>
      </c>
      <c r="D1243" s="491"/>
      <c r="E1243" s="492"/>
      <c r="F1243" s="82" t="s">
        <v>512</v>
      </c>
      <c r="G1243" s="83" t="s">
        <v>512</v>
      </c>
      <c r="H1243" s="80"/>
      <c r="I1243" s="83" t="s">
        <v>512</v>
      </c>
    </row>
    <row r="1244" spans="1:9" ht="13.05" customHeight="1" x14ac:dyDescent="0.25">
      <c r="A1244" s="56" t="s">
        <v>396</v>
      </c>
      <c r="B1244" s="76"/>
      <c r="C1244" s="490" t="s">
        <v>512</v>
      </c>
      <c r="D1244" s="491"/>
      <c r="E1244" s="492"/>
      <c r="F1244" s="82" t="s">
        <v>512</v>
      </c>
      <c r="G1244" s="83" t="s">
        <v>512</v>
      </c>
      <c r="H1244" s="80"/>
      <c r="I1244" s="83" t="s">
        <v>512</v>
      </c>
    </row>
    <row r="1245" spans="1:9" ht="12.15" customHeight="1" x14ac:dyDescent="0.25">
      <c r="A1245" s="56" t="s">
        <v>396</v>
      </c>
      <c r="D1245" s="57"/>
      <c r="E1245" s="57"/>
      <c r="F1245" s="57"/>
      <c r="G1245" s="57"/>
      <c r="H1245" s="86" t="s">
        <v>33</v>
      </c>
      <c r="I1245" s="68">
        <v>0</v>
      </c>
    </row>
    <row r="1246" spans="1:9" ht="10.8" customHeight="1" x14ac:dyDescent="0.25">
      <c r="A1246" s="56" t="s">
        <v>396</v>
      </c>
      <c r="C1246" s="501"/>
      <c r="D1246" s="501"/>
      <c r="E1246" s="501"/>
      <c r="F1246" s="501"/>
      <c r="G1246" s="501"/>
      <c r="H1246" s="501"/>
      <c r="I1246" s="501"/>
    </row>
    <row r="1247" spans="1:9" ht="24.15" customHeight="1" x14ac:dyDescent="0.25">
      <c r="A1247" s="56" t="s">
        <v>396</v>
      </c>
      <c r="B1247" s="75" t="s">
        <v>249</v>
      </c>
      <c r="C1247" s="1" t="s">
        <v>34</v>
      </c>
      <c r="D1247" s="3" t="s">
        <v>254</v>
      </c>
      <c r="E1247" s="3" t="s">
        <v>35</v>
      </c>
      <c r="F1247" s="3" t="s">
        <v>255</v>
      </c>
      <c r="G1247" s="3" t="s">
        <v>253</v>
      </c>
      <c r="H1247" s="75" t="s">
        <v>5</v>
      </c>
      <c r="I1247" s="133" t="s">
        <v>30</v>
      </c>
    </row>
    <row r="1248" spans="1:9" ht="13.05" customHeight="1" x14ac:dyDescent="0.25">
      <c r="A1248" s="56" t="s">
        <v>396</v>
      </c>
      <c r="B1248" s="76"/>
      <c r="C1248" s="77"/>
      <c r="D1248" s="78"/>
      <c r="E1248" s="78"/>
      <c r="F1248" s="78"/>
      <c r="G1248" s="79"/>
      <c r="H1248" s="80"/>
      <c r="I1248" s="83"/>
    </row>
    <row r="1249" spans="1:11" ht="13.05" customHeight="1" x14ac:dyDescent="0.25">
      <c r="A1249" s="56" t="s">
        <v>396</v>
      </c>
      <c r="B1249" s="84"/>
      <c r="C1249" s="84"/>
      <c r="D1249" s="85"/>
      <c r="E1249" s="85"/>
      <c r="F1249" s="85"/>
      <c r="G1249" s="85"/>
      <c r="H1249" s="74"/>
      <c r="I1249" s="81"/>
    </row>
    <row r="1250" spans="1:11" ht="12.15" customHeight="1" x14ac:dyDescent="0.25">
      <c r="A1250" s="56" t="s">
        <v>396</v>
      </c>
      <c r="D1250" s="57"/>
      <c r="E1250" s="57"/>
      <c r="F1250" s="57"/>
      <c r="G1250" s="57"/>
      <c r="H1250" s="86" t="s">
        <v>36</v>
      </c>
      <c r="I1250" s="68">
        <v>0</v>
      </c>
    </row>
    <row r="1251" spans="1:11" ht="10.8" customHeight="1" x14ac:dyDescent="0.25">
      <c r="A1251" s="56" t="s">
        <v>396</v>
      </c>
      <c r="C1251" s="501"/>
      <c r="D1251" s="501"/>
      <c r="E1251" s="501"/>
      <c r="F1251" s="501"/>
      <c r="G1251" s="501"/>
      <c r="H1251" s="501"/>
      <c r="I1251" s="501"/>
    </row>
    <row r="1252" spans="1:11" ht="12.15" customHeight="1" x14ac:dyDescent="0.25">
      <c r="A1252" s="56" t="s">
        <v>396</v>
      </c>
      <c r="B1252" s="487" t="s">
        <v>37</v>
      </c>
      <c r="C1252" s="488"/>
      <c r="D1252" s="488"/>
      <c r="E1252" s="488"/>
      <c r="F1252" s="488"/>
      <c r="G1252" s="488"/>
      <c r="H1252" s="488"/>
      <c r="I1252" s="68">
        <v>0.77</v>
      </c>
    </row>
    <row r="1253" spans="1:11" ht="12.15" customHeight="1" x14ac:dyDescent="0.25">
      <c r="A1253" s="56" t="s">
        <v>396</v>
      </c>
      <c r="B1253" s="487" t="s">
        <v>256</v>
      </c>
      <c r="C1253" s="488"/>
      <c r="D1253" s="488"/>
      <c r="E1253" s="488"/>
      <c r="F1253" s="488"/>
      <c r="G1253" s="488"/>
      <c r="H1253" s="87">
        <v>0.1191</v>
      </c>
      <c r="I1253" s="68">
        <v>0.09</v>
      </c>
    </row>
    <row r="1254" spans="1:11" ht="12.15" customHeight="1" x14ac:dyDescent="0.25">
      <c r="A1254" s="56" t="s">
        <v>396</v>
      </c>
      <c r="B1254" s="487" t="s">
        <v>38</v>
      </c>
      <c r="C1254" s="488"/>
      <c r="D1254" s="488"/>
      <c r="E1254" s="488"/>
      <c r="F1254" s="488"/>
      <c r="G1254" s="488"/>
      <c r="H1254" s="488"/>
      <c r="I1254" s="68">
        <v>0.86</v>
      </c>
    </row>
    <row r="1255" spans="1:11" ht="12.6" customHeight="1" x14ac:dyDescent="0.25">
      <c r="A1255" s="56" t="s">
        <v>396</v>
      </c>
      <c r="B1255" s="507" t="s">
        <v>482</v>
      </c>
      <c r="C1255" s="507"/>
      <c r="D1255" s="507"/>
      <c r="E1255" s="507"/>
      <c r="F1255" s="507"/>
      <c r="G1255" s="507"/>
      <c r="H1255" s="507"/>
      <c r="I1255" s="507"/>
    </row>
    <row r="1256" spans="1:11" ht="13.35" customHeight="1" x14ac:dyDescent="0.25">
      <c r="A1256" s="56" t="s">
        <v>396</v>
      </c>
      <c r="B1256" s="56" t="s">
        <v>248</v>
      </c>
      <c r="C1256" s="501" t="s">
        <v>246</v>
      </c>
      <c r="D1256" s="501"/>
      <c r="E1256" s="501"/>
      <c r="F1256" s="501"/>
      <c r="G1256" s="501"/>
      <c r="H1256" s="501"/>
      <c r="I1256" s="127" t="s">
        <v>247</v>
      </c>
    </row>
    <row r="1257" spans="1:11" ht="12.15" customHeight="1" x14ac:dyDescent="0.25">
      <c r="A1257" s="69" t="s">
        <v>396</v>
      </c>
      <c r="B1257" s="162">
        <v>40430</v>
      </c>
      <c r="C1257" s="508" t="s">
        <v>109</v>
      </c>
      <c r="D1257" s="508"/>
      <c r="E1257" s="508"/>
      <c r="F1257" s="508"/>
      <c r="G1257" s="508"/>
      <c r="H1257" s="508"/>
      <c r="I1257" s="163" t="s">
        <v>505</v>
      </c>
      <c r="K1257" s="123">
        <v>0.88</v>
      </c>
    </row>
    <row r="1258" spans="1:11" ht="24.15" customHeight="1" x14ac:dyDescent="0.25">
      <c r="A1258" s="56" t="s">
        <v>396</v>
      </c>
      <c r="B1258" s="70" t="s">
        <v>249</v>
      </c>
      <c r="C1258" s="3" t="s">
        <v>0</v>
      </c>
      <c r="D1258" s="70" t="s">
        <v>1</v>
      </c>
      <c r="E1258" s="3" t="s">
        <v>2</v>
      </c>
      <c r="F1258" s="3" t="s">
        <v>3</v>
      </c>
      <c r="G1258" s="3" t="s">
        <v>4</v>
      </c>
      <c r="H1258" s="70" t="s">
        <v>5</v>
      </c>
      <c r="I1258" s="129" t="s">
        <v>6</v>
      </c>
    </row>
    <row r="1259" spans="1:11" x14ac:dyDescent="0.25">
      <c r="A1259" s="56" t="s">
        <v>396</v>
      </c>
      <c r="B1259" s="71">
        <v>30037</v>
      </c>
      <c r="C1259" s="134" t="s">
        <v>47</v>
      </c>
      <c r="D1259" s="72">
        <v>1</v>
      </c>
      <c r="E1259" s="60">
        <v>0</v>
      </c>
      <c r="F1259" s="61">
        <v>107.89034999999998</v>
      </c>
      <c r="G1259" s="61">
        <v>36.19</v>
      </c>
      <c r="H1259" s="136">
        <v>1</v>
      </c>
      <c r="I1259" s="67">
        <v>107.89</v>
      </c>
    </row>
    <row r="1260" spans="1:11" ht="13.05" customHeight="1" x14ac:dyDescent="0.25">
      <c r="A1260" s="56" t="s">
        <v>396</v>
      </c>
      <c r="B1260" s="71"/>
      <c r="C1260" s="134" t="s">
        <v>512</v>
      </c>
      <c r="D1260" s="72"/>
      <c r="E1260" s="60" t="s">
        <v>512</v>
      </c>
      <c r="F1260" s="61" t="s">
        <v>512</v>
      </c>
      <c r="G1260" s="61" t="s">
        <v>512</v>
      </c>
      <c r="H1260" s="136"/>
      <c r="I1260" s="67" t="s">
        <v>512</v>
      </c>
    </row>
    <row r="1261" spans="1:11" ht="13.05" customHeight="1" x14ac:dyDescent="0.25">
      <c r="A1261" s="56" t="s">
        <v>396</v>
      </c>
      <c r="B1261" s="71"/>
      <c r="C1261" s="134" t="s">
        <v>512</v>
      </c>
      <c r="D1261" s="72"/>
      <c r="E1261" s="60" t="s">
        <v>512</v>
      </c>
      <c r="F1261" s="61" t="s">
        <v>512</v>
      </c>
      <c r="G1261" s="61" t="s">
        <v>512</v>
      </c>
      <c r="H1261" s="136"/>
      <c r="I1261" s="67" t="s">
        <v>512</v>
      </c>
    </row>
    <row r="1262" spans="1:11" ht="13.05" customHeight="1" x14ac:dyDescent="0.25">
      <c r="A1262" s="56" t="s">
        <v>396</v>
      </c>
      <c r="B1262" s="71"/>
      <c r="C1262" s="134" t="s">
        <v>512</v>
      </c>
      <c r="D1262" s="72"/>
      <c r="E1262" s="60" t="s">
        <v>512</v>
      </c>
      <c r="F1262" s="61" t="s">
        <v>512</v>
      </c>
      <c r="G1262" s="61" t="s">
        <v>512</v>
      </c>
      <c r="H1262" s="136"/>
      <c r="I1262" s="67" t="s">
        <v>512</v>
      </c>
    </row>
    <row r="1263" spans="1:11" ht="12.15" customHeight="1" x14ac:dyDescent="0.25">
      <c r="A1263" s="56" t="s">
        <v>396</v>
      </c>
      <c r="B1263" s="71"/>
      <c r="C1263" s="134" t="s">
        <v>512</v>
      </c>
      <c r="D1263" s="72"/>
      <c r="E1263" s="60" t="s">
        <v>512</v>
      </c>
      <c r="F1263" s="61" t="s">
        <v>512</v>
      </c>
      <c r="G1263" s="61" t="s">
        <v>512</v>
      </c>
      <c r="H1263" s="136"/>
      <c r="I1263" s="67" t="s">
        <v>512</v>
      </c>
    </row>
    <row r="1264" spans="1:11" ht="12.15" customHeight="1" x14ac:dyDescent="0.25">
      <c r="A1264" s="56" t="s">
        <v>396</v>
      </c>
      <c r="B1264" s="71"/>
      <c r="C1264" s="134" t="s">
        <v>512</v>
      </c>
      <c r="D1264" s="72"/>
      <c r="E1264" s="60" t="s">
        <v>512</v>
      </c>
      <c r="F1264" s="61" t="s">
        <v>512</v>
      </c>
      <c r="G1264" s="61" t="s">
        <v>512</v>
      </c>
      <c r="H1264" s="73"/>
      <c r="I1264" s="67" t="s">
        <v>512</v>
      </c>
    </row>
    <row r="1265" spans="1:9" ht="12.15" customHeight="1" x14ac:dyDescent="0.25">
      <c r="A1265" s="56" t="s">
        <v>396</v>
      </c>
      <c r="D1265" s="57"/>
      <c r="E1265" s="57"/>
      <c r="F1265" s="57"/>
      <c r="G1265" s="57"/>
      <c r="H1265" s="58" t="s">
        <v>11</v>
      </c>
      <c r="I1265" s="68">
        <v>107.89</v>
      </c>
    </row>
    <row r="1266" spans="1:9" ht="10.8" customHeight="1" x14ac:dyDescent="0.25">
      <c r="A1266" s="56" t="s">
        <v>396</v>
      </c>
      <c r="C1266" s="501"/>
      <c r="D1266" s="501"/>
      <c r="E1266" s="501"/>
      <c r="F1266" s="501"/>
      <c r="G1266" s="501"/>
      <c r="H1266" s="501"/>
      <c r="I1266" s="501"/>
    </row>
    <row r="1267" spans="1:9" ht="24.15" customHeight="1" x14ac:dyDescent="0.25">
      <c r="A1267" s="56" t="s">
        <v>396</v>
      </c>
      <c r="B1267" s="70" t="s">
        <v>249</v>
      </c>
      <c r="C1267" s="504" t="s">
        <v>12</v>
      </c>
      <c r="D1267" s="505"/>
      <c r="E1267" s="3" t="s">
        <v>13</v>
      </c>
      <c r="F1267" s="3" t="s">
        <v>14</v>
      </c>
      <c r="G1267" s="3" t="s">
        <v>250</v>
      </c>
      <c r="H1267" s="70" t="s">
        <v>5</v>
      </c>
      <c r="I1267" s="129" t="s">
        <v>6</v>
      </c>
    </row>
    <row r="1268" spans="1:9" ht="13.05" customHeight="1" x14ac:dyDescent="0.25">
      <c r="A1268" s="56" t="s">
        <v>396</v>
      </c>
      <c r="B1268" s="71"/>
      <c r="C1268" s="499" t="s">
        <v>512</v>
      </c>
      <c r="D1268" s="500"/>
      <c r="E1268" s="61" t="s">
        <v>512</v>
      </c>
      <c r="F1268" s="61" t="s">
        <v>512</v>
      </c>
      <c r="G1268" s="62" t="s">
        <v>512</v>
      </c>
      <c r="H1268" s="73"/>
      <c r="I1268" s="130" t="s">
        <v>512</v>
      </c>
    </row>
    <row r="1269" spans="1:9" ht="13.05" customHeight="1" x14ac:dyDescent="0.25">
      <c r="A1269" s="56" t="s">
        <v>396</v>
      </c>
      <c r="B1269" s="71"/>
      <c r="C1269" s="499" t="s">
        <v>512</v>
      </c>
      <c r="D1269" s="500"/>
      <c r="E1269" s="61" t="s">
        <v>512</v>
      </c>
      <c r="F1269" s="61" t="s">
        <v>512</v>
      </c>
      <c r="G1269" s="62" t="s">
        <v>512</v>
      </c>
      <c r="H1269" s="73"/>
      <c r="I1269" s="130" t="s">
        <v>512</v>
      </c>
    </row>
    <row r="1270" spans="1:9" ht="13.05" customHeight="1" x14ac:dyDescent="0.25">
      <c r="A1270" s="56" t="s">
        <v>396</v>
      </c>
      <c r="B1270" s="71"/>
      <c r="C1270" s="499" t="s">
        <v>512</v>
      </c>
      <c r="D1270" s="500"/>
      <c r="E1270" s="61" t="s">
        <v>512</v>
      </c>
      <c r="F1270" s="61" t="s">
        <v>512</v>
      </c>
      <c r="G1270" s="62" t="s">
        <v>512</v>
      </c>
      <c r="H1270" s="73"/>
      <c r="I1270" s="130" t="s">
        <v>512</v>
      </c>
    </row>
    <row r="1271" spans="1:9" ht="13.05" customHeight="1" x14ac:dyDescent="0.25">
      <c r="A1271" s="56" t="s">
        <v>396</v>
      </c>
      <c r="B1271" s="71"/>
      <c r="C1271" s="499" t="s">
        <v>512</v>
      </c>
      <c r="D1271" s="500"/>
      <c r="E1271" s="61" t="s">
        <v>512</v>
      </c>
      <c r="F1271" s="61" t="s">
        <v>512</v>
      </c>
      <c r="G1271" s="62" t="s">
        <v>512</v>
      </c>
      <c r="H1271" s="73"/>
      <c r="I1271" s="130" t="s">
        <v>512</v>
      </c>
    </row>
    <row r="1272" spans="1:9" ht="13.05" customHeight="1" x14ac:dyDescent="0.25">
      <c r="A1272" s="56" t="s">
        <v>396</v>
      </c>
      <c r="B1272" s="71"/>
      <c r="C1272" s="499" t="s">
        <v>512</v>
      </c>
      <c r="D1272" s="500"/>
      <c r="E1272" s="61" t="s">
        <v>512</v>
      </c>
      <c r="F1272" s="61" t="s">
        <v>512</v>
      </c>
      <c r="G1272" s="62" t="s">
        <v>512</v>
      </c>
      <c r="H1272" s="73"/>
      <c r="I1272" s="130" t="s">
        <v>512</v>
      </c>
    </row>
    <row r="1273" spans="1:9" ht="12.15" customHeight="1" x14ac:dyDescent="0.25">
      <c r="A1273" s="56" t="s">
        <v>396</v>
      </c>
      <c r="D1273" s="57"/>
      <c r="E1273" s="57"/>
      <c r="F1273" s="57"/>
      <c r="G1273" s="57"/>
      <c r="H1273" s="58" t="s">
        <v>17</v>
      </c>
      <c r="I1273" s="68">
        <v>0</v>
      </c>
    </row>
    <row r="1274" spans="1:9" ht="10.8" customHeight="1" x14ac:dyDescent="0.25">
      <c r="A1274" s="56" t="s">
        <v>396</v>
      </c>
      <c r="C1274" s="501"/>
      <c r="D1274" s="501"/>
      <c r="E1274" s="501"/>
      <c r="F1274" s="501"/>
      <c r="G1274" s="501"/>
      <c r="H1274" s="501"/>
      <c r="I1274" s="501"/>
    </row>
    <row r="1275" spans="1:9" ht="24.15" customHeight="1" x14ac:dyDescent="0.25">
      <c r="A1275" s="56" t="s">
        <v>396</v>
      </c>
      <c r="B1275" s="70" t="s">
        <v>249</v>
      </c>
      <c r="C1275" s="1" t="s">
        <v>18</v>
      </c>
      <c r="D1275" s="59"/>
      <c r="E1275" s="59"/>
      <c r="F1275" s="4"/>
      <c r="G1275" s="3" t="s">
        <v>19</v>
      </c>
      <c r="H1275" s="64" t="s">
        <v>20</v>
      </c>
      <c r="I1275" s="131" t="s">
        <v>6</v>
      </c>
    </row>
    <row r="1276" spans="1:9" ht="13.05" customHeight="1" x14ac:dyDescent="0.25">
      <c r="A1276" s="56" t="s">
        <v>396</v>
      </c>
      <c r="B1276" s="71"/>
      <c r="C1276" s="2" t="s">
        <v>512</v>
      </c>
      <c r="D1276" s="63"/>
      <c r="E1276" s="63"/>
      <c r="F1276" s="5"/>
      <c r="G1276" s="66" t="s">
        <v>512</v>
      </c>
      <c r="H1276" s="65" t="s">
        <v>512</v>
      </c>
      <c r="I1276" s="67" t="s">
        <v>512</v>
      </c>
    </row>
    <row r="1277" spans="1:9" ht="13.05" customHeight="1" x14ac:dyDescent="0.25">
      <c r="A1277" s="56" t="s">
        <v>396</v>
      </c>
      <c r="B1277" s="71"/>
      <c r="C1277" s="2" t="s">
        <v>512</v>
      </c>
      <c r="D1277" s="63"/>
      <c r="E1277" s="63"/>
      <c r="F1277" s="5"/>
      <c r="G1277" s="66" t="s">
        <v>512</v>
      </c>
      <c r="H1277" s="65" t="s">
        <v>512</v>
      </c>
      <c r="I1277" s="67" t="s">
        <v>512</v>
      </c>
    </row>
    <row r="1278" spans="1:9" ht="13.05" customHeight="1" x14ac:dyDescent="0.25">
      <c r="A1278" s="56" t="s">
        <v>396</v>
      </c>
      <c r="B1278" s="71"/>
      <c r="C1278" s="2" t="s">
        <v>512</v>
      </c>
      <c r="D1278" s="63"/>
      <c r="E1278" s="63"/>
      <c r="F1278" s="5"/>
      <c r="G1278" s="66" t="s">
        <v>512</v>
      </c>
      <c r="H1278" s="65" t="s">
        <v>512</v>
      </c>
      <c r="I1278" s="67" t="s">
        <v>512</v>
      </c>
    </row>
    <row r="1279" spans="1:9" ht="11.4" customHeight="1" x14ac:dyDescent="0.25">
      <c r="A1279" s="56" t="s">
        <v>396</v>
      </c>
      <c r="B1279" s="71"/>
      <c r="C1279" s="2" t="s">
        <v>512</v>
      </c>
      <c r="D1279" s="63"/>
      <c r="E1279" s="63"/>
      <c r="F1279" s="5"/>
      <c r="G1279" s="66" t="s">
        <v>512</v>
      </c>
      <c r="H1279" s="65" t="s">
        <v>512</v>
      </c>
      <c r="I1279" s="67" t="s">
        <v>512</v>
      </c>
    </row>
    <row r="1280" spans="1:9" ht="12.15" customHeight="1" x14ac:dyDescent="0.25">
      <c r="A1280" s="56" t="s">
        <v>396</v>
      </c>
      <c r="D1280" s="57"/>
      <c r="E1280" s="57"/>
      <c r="F1280" s="57"/>
      <c r="G1280" s="57"/>
      <c r="H1280" s="58" t="s">
        <v>25</v>
      </c>
      <c r="I1280" s="68">
        <v>0</v>
      </c>
    </row>
    <row r="1281" spans="1:11" ht="10.8" customHeight="1" x14ac:dyDescent="0.25">
      <c r="A1281" s="56" t="s">
        <v>396</v>
      </c>
      <c r="C1281" s="501"/>
      <c r="D1281" s="501"/>
      <c r="E1281" s="501"/>
      <c r="F1281" s="501"/>
      <c r="G1281" s="501"/>
      <c r="H1281" s="501"/>
      <c r="I1281" s="501"/>
    </row>
    <row r="1282" spans="1:11" ht="12.15" customHeight="1" x14ac:dyDescent="0.25">
      <c r="A1282" s="56" t="s">
        <v>396</v>
      </c>
      <c r="B1282" s="494" t="s">
        <v>26</v>
      </c>
      <c r="C1282" s="494"/>
      <c r="D1282" s="494"/>
      <c r="E1282" s="494"/>
      <c r="F1282" s="494"/>
      <c r="G1282" s="494"/>
      <c r="H1282" s="494"/>
      <c r="I1282" s="68">
        <v>107.89</v>
      </c>
    </row>
    <row r="1283" spans="1:11" ht="12.15" customHeight="1" x14ac:dyDescent="0.25">
      <c r="A1283" s="56" t="s">
        <v>396</v>
      </c>
      <c r="B1283" s="494" t="s">
        <v>27</v>
      </c>
      <c r="C1283" s="494"/>
      <c r="D1283" s="494"/>
      <c r="E1283" s="494"/>
      <c r="F1283" s="494"/>
      <c r="G1283" s="494"/>
      <c r="H1283" s="494"/>
      <c r="I1283" s="142">
        <v>135</v>
      </c>
      <c r="K1283" s="142">
        <v>108</v>
      </c>
    </row>
    <row r="1284" spans="1:11" ht="12.15" customHeight="1" x14ac:dyDescent="0.25">
      <c r="A1284" s="56" t="s">
        <v>396</v>
      </c>
      <c r="B1284" s="494" t="s">
        <v>28</v>
      </c>
      <c r="C1284" s="494"/>
      <c r="D1284" s="494"/>
      <c r="E1284" s="494"/>
      <c r="F1284" s="494"/>
      <c r="G1284" s="494"/>
      <c r="H1284" s="494"/>
      <c r="I1284" s="68">
        <v>0.79</v>
      </c>
    </row>
    <row r="1285" spans="1:11" ht="10.8" customHeight="1" x14ac:dyDescent="0.25">
      <c r="A1285" s="56" t="s">
        <v>396</v>
      </c>
      <c r="C1285" s="501"/>
      <c r="D1285" s="501"/>
      <c r="E1285" s="501"/>
      <c r="F1285" s="501"/>
      <c r="G1285" s="501"/>
      <c r="H1285" s="501"/>
      <c r="I1285" s="501"/>
    </row>
    <row r="1286" spans="1:11" ht="24.15" customHeight="1" x14ac:dyDescent="0.25">
      <c r="A1286" s="56" t="s">
        <v>396</v>
      </c>
      <c r="B1286" s="75" t="s">
        <v>249</v>
      </c>
      <c r="C1286" s="506" t="s">
        <v>29</v>
      </c>
      <c r="D1286" s="506"/>
      <c r="E1286" s="506"/>
      <c r="F1286" s="64" t="s">
        <v>252</v>
      </c>
      <c r="G1286" s="64" t="s">
        <v>251</v>
      </c>
      <c r="H1286" s="75" t="s">
        <v>5</v>
      </c>
      <c r="I1286" s="133" t="s">
        <v>30</v>
      </c>
    </row>
    <row r="1287" spans="1:11" ht="13.05" customHeight="1" x14ac:dyDescent="0.25">
      <c r="A1287" s="56" t="s">
        <v>396</v>
      </c>
      <c r="B1287" s="76"/>
      <c r="C1287" s="490" t="s">
        <v>512</v>
      </c>
      <c r="D1287" s="491"/>
      <c r="E1287" s="492"/>
      <c r="F1287" s="82" t="s">
        <v>512</v>
      </c>
      <c r="G1287" s="83" t="s">
        <v>512</v>
      </c>
      <c r="H1287" s="141"/>
      <c r="I1287" s="83" t="s">
        <v>512</v>
      </c>
    </row>
    <row r="1288" spans="1:11" ht="13.05" customHeight="1" x14ac:dyDescent="0.25">
      <c r="A1288" s="56" t="s">
        <v>396</v>
      </c>
      <c r="B1288" s="76"/>
      <c r="C1288" s="490" t="s">
        <v>512</v>
      </c>
      <c r="D1288" s="491"/>
      <c r="E1288" s="492"/>
      <c r="F1288" s="82" t="s">
        <v>512</v>
      </c>
      <c r="G1288" s="83" t="s">
        <v>512</v>
      </c>
      <c r="H1288" s="141"/>
      <c r="I1288" s="83" t="s">
        <v>512</v>
      </c>
    </row>
    <row r="1289" spans="1:11" ht="13.05" customHeight="1" x14ac:dyDescent="0.25">
      <c r="A1289" s="56" t="s">
        <v>396</v>
      </c>
      <c r="B1289" s="76"/>
      <c r="C1289" s="490" t="s">
        <v>512</v>
      </c>
      <c r="D1289" s="491"/>
      <c r="E1289" s="492"/>
      <c r="F1289" s="82" t="s">
        <v>512</v>
      </c>
      <c r="G1289" s="83" t="s">
        <v>512</v>
      </c>
      <c r="H1289" s="141"/>
      <c r="I1289" s="83" t="s">
        <v>512</v>
      </c>
    </row>
    <row r="1290" spans="1:11" ht="13.05" customHeight="1" x14ac:dyDescent="0.25">
      <c r="A1290" s="56" t="s">
        <v>396</v>
      </c>
      <c r="B1290" s="76"/>
      <c r="C1290" s="490" t="s">
        <v>512</v>
      </c>
      <c r="D1290" s="491"/>
      <c r="E1290" s="492"/>
      <c r="F1290" s="82" t="s">
        <v>512</v>
      </c>
      <c r="G1290" s="83" t="s">
        <v>512</v>
      </c>
      <c r="H1290" s="141"/>
      <c r="I1290" s="83" t="s">
        <v>512</v>
      </c>
    </row>
    <row r="1291" spans="1:11" ht="13.05" customHeight="1" x14ac:dyDescent="0.25">
      <c r="A1291" s="56" t="s">
        <v>396</v>
      </c>
      <c r="B1291" s="76"/>
      <c r="C1291" s="490" t="s">
        <v>512</v>
      </c>
      <c r="D1291" s="491"/>
      <c r="E1291" s="492"/>
      <c r="F1291" s="82" t="s">
        <v>512</v>
      </c>
      <c r="G1291" s="83" t="s">
        <v>512</v>
      </c>
      <c r="H1291" s="141"/>
      <c r="I1291" s="83" t="s">
        <v>512</v>
      </c>
    </row>
    <row r="1292" spans="1:11" ht="13.05" customHeight="1" x14ac:dyDescent="0.25">
      <c r="A1292" s="56" t="s">
        <v>396</v>
      </c>
      <c r="B1292" s="76"/>
      <c r="C1292" s="490" t="s">
        <v>512</v>
      </c>
      <c r="D1292" s="491"/>
      <c r="E1292" s="492"/>
      <c r="F1292" s="82" t="s">
        <v>512</v>
      </c>
      <c r="G1292" s="83" t="s">
        <v>512</v>
      </c>
      <c r="H1292" s="141"/>
      <c r="I1292" s="83" t="s">
        <v>512</v>
      </c>
    </row>
    <row r="1293" spans="1:11" ht="13.05" customHeight="1" x14ac:dyDescent="0.25">
      <c r="A1293" s="56" t="s">
        <v>396</v>
      </c>
      <c r="B1293" s="76"/>
      <c r="C1293" s="490" t="s">
        <v>512</v>
      </c>
      <c r="D1293" s="491"/>
      <c r="E1293" s="492"/>
      <c r="F1293" s="82" t="s">
        <v>512</v>
      </c>
      <c r="G1293" s="83" t="s">
        <v>512</v>
      </c>
      <c r="H1293" s="141"/>
      <c r="I1293" s="83" t="s">
        <v>512</v>
      </c>
    </row>
    <row r="1294" spans="1:11" ht="12.15" customHeight="1" x14ac:dyDescent="0.25">
      <c r="A1294" s="56" t="s">
        <v>396</v>
      </c>
      <c r="D1294" s="57"/>
      <c r="E1294" s="57"/>
      <c r="F1294" s="57"/>
      <c r="G1294" s="57"/>
      <c r="H1294" s="58" t="s">
        <v>31</v>
      </c>
      <c r="I1294" s="68">
        <v>0</v>
      </c>
    </row>
    <row r="1295" spans="1:11" ht="10.8" customHeight="1" x14ac:dyDescent="0.25">
      <c r="A1295" s="56" t="s">
        <v>396</v>
      </c>
      <c r="C1295" s="501"/>
      <c r="D1295" s="501"/>
      <c r="E1295" s="501"/>
      <c r="F1295" s="501"/>
      <c r="G1295" s="501"/>
      <c r="H1295" s="501"/>
      <c r="I1295" s="501"/>
    </row>
    <row r="1296" spans="1:11" ht="24.15" customHeight="1" x14ac:dyDescent="0.25">
      <c r="A1296" s="56" t="s">
        <v>396</v>
      </c>
      <c r="B1296" s="75" t="s">
        <v>249</v>
      </c>
      <c r="C1296" s="1" t="s">
        <v>32</v>
      </c>
      <c r="D1296" s="59"/>
      <c r="E1296" s="59"/>
      <c r="F1296" s="64" t="s">
        <v>252</v>
      </c>
      <c r="G1296" s="64" t="s">
        <v>251</v>
      </c>
      <c r="H1296" s="75" t="s">
        <v>5</v>
      </c>
      <c r="I1296" s="133" t="s">
        <v>30</v>
      </c>
    </row>
    <row r="1297" spans="1:9" ht="13.05" customHeight="1" x14ac:dyDescent="0.25">
      <c r="A1297" s="56" t="s">
        <v>396</v>
      </c>
      <c r="B1297" s="76"/>
      <c r="C1297" s="490" t="s">
        <v>512</v>
      </c>
      <c r="D1297" s="491"/>
      <c r="E1297" s="492"/>
      <c r="F1297" s="82" t="s">
        <v>512</v>
      </c>
      <c r="G1297" s="83" t="s">
        <v>512</v>
      </c>
      <c r="H1297" s="80"/>
      <c r="I1297" s="83" t="s">
        <v>512</v>
      </c>
    </row>
    <row r="1298" spans="1:9" ht="13.05" customHeight="1" x14ac:dyDescent="0.25">
      <c r="A1298" s="56" t="s">
        <v>396</v>
      </c>
      <c r="B1298" s="76"/>
      <c r="C1298" s="490" t="s">
        <v>512</v>
      </c>
      <c r="D1298" s="491"/>
      <c r="E1298" s="492"/>
      <c r="F1298" s="82" t="s">
        <v>512</v>
      </c>
      <c r="G1298" s="83" t="s">
        <v>512</v>
      </c>
      <c r="H1298" s="80"/>
      <c r="I1298" s="83" t="s">
        <v>512</v>
      </c>
    </row>
    <row r="1299" spans="1:9" ht="13.05" customHeight="1" x14ac:dyDescent="0.25">
      <c r="A1299" s="56" t="s">
        <v>396</v>
      </c>
      <c r="B1299" s="76"/>
      <c r="C1299" s="490" t="s">
        <v>512</v>
      </c>
      <c r="D1299" s="491"/>
      <c r="E1299" s="492"/>
      <c r="F1299" s="82" t="s">
        <v>512</v>
      </c>
      <c r="G1299" s="83" t="s">
        <v>512</v>
      </c>
      <c r="H1299" s="80"/>
      <c r="I1299" s="83" t="s">
        <v>512</v>
      </c>
    </row>
    <row r="1300" spans="1:9" ht="13.05" customHeight="1" x14ac:dyDescent="0.25">
      <c r="A1300" s="56" t="s">
        <v>396</v>
      </c>
      <c r="B1300" s="76"/>
      <c r="C1300" s="490" t="s">
        <v>512</v>
      </c>
      <c r="D1300" s="491"/>
      <c r="E1300" s="492"/>
      <c r="F1300" s="82" t="s">
        <v>512</v>
      </c>
      <c r="G1300" s="83" t="s">
        <v>512</v>
      </c>
      <c r="H1300" s="80"/>
      <c r="I1300" s="83" t="s">
        <v>512</v>
      </c>
    </row>
    <row r="1301" spans="1:9" ht="13.05" customHeight="1" x14ac:dyDescent="0.25">
      <c r="A1301" s="56" t="s">
        <v>396</v>
      </c>
      <c r="B1301" s="76"/>
      <c r="C1301" s="490" t="s">
        <v>512</v>
      </c>
      <c r="D1301" s="491"/>
      <c r="E1301" s="492"/>
      <c r="F1301" s="82" t="s">
        <v>512</v>
      </c>
      <c r="G1301" s="83" t="s">
        <v>512</v>
      </c>
      <c r="H1301" s="80"/>
      <c r="I1301" s="83" t="s">
        <v>512</v>
      </c>
    </row>
    <row r="1302" spans="1:9" ht="12.15" customHeight="1" x14ac:dyDescent="0.25">
      <c r="A1302" s="56" t="s">
        <v>396</v>
      </c>
      <c r="D1302" s="57"/>
      <c r="E1302" s="57"/>
      <c r="F1302" s="57"/>
      <c r="G1302" s="57"/>
      <c r="H1302" s="86" t="s">
        <v>33</v>
      </c>
      <c r="I1302" s="68">
        <v>0</v>
      </c>
    </row>
    <row r="1303" spans="1:9" ht="10.8" customHeight="1" x14ac:dyDescent="0.25">
      <c r="A1303" s="56" t="s">
        <v>396</v>
      </c>
      <c r="C1303" s="501"/>
      <c r="D1303" s="501"/>
      <c r="E1303" s="501"/>
      <c r="F1303" s="501"/>
      <c r="G1303" s="501"/>
      <c r="H1303" s="501"/>
      <c r="I1303" s="501"/>
    </row>
    <row r="1304" spans="1:9" ht="24.15" customHeight="1" x14ac:dyDescent="0.25">
      <c r="A1304" s="56" t="s">
        <v>396</v>
      </c>
      <c r="B1304" s="75" t="s">
        <v>249</v>
      </c>
      <c r="C1304" s="1" t="s">
        <v>34</v>
      </c>
      <c r="D1304" s="3" t="s">
        <v>254</v>
      </c>
      <c r="E1304" s="3" t="s">
        <v>35</v>
      </c>
      <c r="F1304" s="3" t="s">
        <v>255</v>
      </c>
      <c r="G1304" s="3" t="s">
        <v>253</v>
      </c>
      <c r="H1304" s="75" t="s">
        <v>5</v>
      </c>
      <c r="I1304" s="133" t="s">
        <v>30</v>
      </c>
    </row>
    <row r="1305" spans="1:9" ht="13.05" customHeight="1" x14ac:dyDescent="0.25">
      <c r="A1305" s="56" t="s">
        <v>396</v>
      </c>
      <c r="B1305" s="76"/>
      <c r="C1305" s="77"/>
      <c r="D1305" s="78"/>
      <c r="E1305" s="78"/>
      <c r="F1305" s="78"/>
      <c r="G1305" s="79"/>
      <c r="H1305" s="80"/>
      <c r="I1305" s="83"/>
    </row>
    <row r="1306" spans="1:9" ht="13.05" customHeight="1" x14ac:dyDescent="0.25">
      <c r="A1306" s="56" t="s">
        <v>396</v>
      </c>
      <c r="B1306" s="84"/>
      <c r="C1306" s="84"/>
      <c r="D1306" s="85"/>
      <c r="E1306" s="85"/>
      <c r="F1306" s="85"/>
      <c r="G1306" s="85"/>
      <c r="H1306" s="74"/>
      <c r="I1306" s="81"/>
    </row>
    <row r="1307" spans="1:9" ht="12.15" customHeight="1" x14ac:dyDescent="0.25">
      <c r="A1307" s="56" t="s">
        <v>396</v>
      </c>
      <c r="D1307" s="57"/>
      <c r="E1307" s="57"/>
      <c r="F1307" s="57"/>
      <c r="G1307" s="57"/>
      <c r="H1307" s="86" t="s">
        <v>36</v>
      </c>
      <c r="I1307" s="68">
        <v>0</v>
      </c>
    </row>
    <row r="1308" spans="1:9" ht="10.8" customHeight="1" x14ac:dyDescent="0.25">
      <c r="A1308" s="56" t="s">
        <v>396</v>
      </c>
      <c r="C1308" s="501"/>
      <c r="D1308" s="501"/>
      <c r="E1308" s="501"/>
      <c r="F1308" s="501"/>
      <c r="G1308" s="501"/>
      <c r="H1308" s="501"/>
      <c r="I1308" s="501"/>
    </row>
    <row r="1309" spans="1:9" ht="12.15" customHeight="1" x14ac:dyDescent="0.25">
      <c r="A1309" s="56" t="s">
        <v>396</v>
      </c>
      <c r="B1309" s="487" t="s">
        <v>37</v>
      </c>
      <c r="C1309" s="488"/>
      <c r="D1309" s="488"/>
      <c r="E1309" s="488"/>
      <c r="F1309" s="488"/>
      <c r="G1309" s="488"/>
      <c r="H1309" s="488"/>
      <c r="I1309" s="68">
        <v>0.79</v>
      </c>
    </row>
    <row r="1310" spans="1:9" ht="12.15" customHeight="1" x14ac:dyDescent="0.25">
      <c r="A1310" s="56" t="s">
        <v>396</v>
      </c>
      <c r="B1310" s="487" t="s">
        <v>256</v>
      </c>
      <c r="C1310" s="488"/>
      <c r="D1310" s="488"/>
      <c r="E1310" s="488"/>
      <c r="F1310" s="488"/>
      <c r="G1310" s="488"/>
      <c r="H1310" s="87">
        <v>0.1191</v>
      </c>
      <c r="I1310" s="68">
        <v>0.09</v>
      </c>
    </row>
    <row r="1311" spans="1:9" ht="12.15" customHeight="1" x14ac:dyDescent="0.25">
      <c r="A1311" s="56" t="s">
        <v>396</v>
      </c>
      <c r="B1311" s="487" t="s">
        <v>38</v>
      </c>
      <c r="C1311" s="488"/>
      <c r="D1311" s="488"/>
      <c r="E1311" s="488"/>
      <c r="F1311" s="488"/>
      <c r="G1311" s="488"/>
      <c r="H1311" s="488"/>
      <c r="I1311" s="68">
        <v>0.88</v>
      </c>
    </row>
    <row r="1312" spans="1:9" ht="12.6" customHeight="1" x14ac:dyDescent="0.25">
      <c r="A1312" s="56" t="s">
        <v>396</v>
      </c>
      <c r="B1312" s="507" t="s">
        <v>482</v>
      </c>
      <c r="C1312" s="507"/>
      <c r="D1312" s="507"/>
      <c r="E1312" s="507"/>
      <c r="F1312" s="507"/>
      <c r="G1312" s="507"/>
      <c r="H1312" s="507"/>
      <c r="I1312" s="507"/>
    </row>
    <row r="1313" spans="1:11" ht="13.35" customHeight="1" x14ac:dyDescent="0.25">
      <c r="A1313" s="56" t="s">
        <v>396</v>
      </c>
      <c r="B1313" s="56" t="s">
        <v>248</v>
      </c>
      <c r="C1313" s="501" t="s">
        <v>246</v>
      </c>
      <c r="D1313" s="501"/>
      <c r="E1313" s="501"/>
      <c r="F1313" s="501"/>
      <c r="G1313" s="501"/>
      <c r="H1313" s="501"/>
      <c r="I1313" s="127" t="s">
        <v>247</v>
      </c>
    </row>
    <row r="1314" spans="1:11" ht="12.15" customHeight="1" x14ac:dyDescent="0.25">
      <c r="A1314" s="69" t="s">
        <v>396</v>
      </c>
      <c r="B1314" s="162">
        <v>44303</v>
      </c>
      <c r="C1314" s="508" t="s">
        <v>131</v>
      </c>
      <c r="D1314" s="508"/>
      <c r="E1314" s="508"/>
      <c r="F1314" s="508"/>
      <c r="G1314" s="508"/>
      <c r="H1314" s="508"/>
      <c r="I1314" s="163" t="s">
        <v>110</v>
      </c>
      <c r="K1314" s="123">
        <v>0.76999999999999991</v>
      </c>
    </row>
    <row r="1315" spans="1:11" ht="24.15" customHeight="1" x14ac:dyDescent="0.25">
      <c r="A1315" s="56" t="s">
        <v>396</v>
      </c>
      <c r="B1315" s="70" t="s">
        <v>249</v>
      </c>
      <c r="C1315" s="3" t="s">
        <v>0</v>
      </c>
      <c r="D1315" s="70" t="s">
        <v>1</v>
      </c>
      <c r="E1315" s="3" t="s">
        <v>2</v>
      </c>
      <c r="F1315" s="3" t="s">
        <v>3</v>
      </c>
      <c r="G1315" s="3" t="s">
        <v>4</v>
      </c>
      <c r="H1315" s="70" t="s">
        <v>5</v>
      </c>
      <c r="I1315" s="129" t="s">
        <v>6</v>
      </c>
    </row>
    <row r="1316" spans="1:11" x14ac:dyDescent="0.25">
      <c r="A1316" s="56" t="s">
        <v>396</v>
      </c>
      <c r="B1316" s="71">
        <v>30035</v>
      </c>
      <c r="C1316" s="134" t="s">
        <v>46</v>
      </c>
      <c r="D1316" s="72">
        <v>1</v>
      </c>
      <c r="E1316" s="60">
        <v>0</v>
      </c>
      <c r="F1316" s="61">
        <v>90.4251</v>
      </c>
      <c r="G1316" s="61">
        <v>31.72</v>
      </c>
      <c r="H1316" s="136">
        <v>1</v>
      </c>
      <c r="I1316" s="67">
        <v>90.42</v>
      </c>
    </row>
    <row r="1317" spans="1:11" ht="13.05" customHeight="1" x14ac:dyDescent="0.25">
      <c r="A1317" s="56" t="s">
        <v>396</v>
      </c>
      <c r="B1317" s="71"/>
      <c r="C1317" s="134" t="s">
        <v>512</v>
      </c>
      <c r="D1317" s="72"/>
      <c r="E1317" s="60" t="s">
        <v>512</v>
      </c>
      <c r="F1317" s="61" t="s">
        <v>512</v>
      </c>
      <c r="G1317" s="61" t="s">
        <v>512</v>
      </c>
      <c r="H1317" s="136"/>
      <c r="I1317" s="67" t="s">
        <v>512</v>
      </c>
    </row>
    <row r="1318" spans="1:11" ht="13.05" customHeight="1" x14ac:dyDescent="0.25">
      <c r="A1318" s="56" t="s">
        <v>396</v>
      </c>
      <c r="B1318" s="71"/>
      <c r="C1318" s="134" t="s">
        <v>512</v>
      </c>
      <c r="D1318" s="72"/>
      <c r="E1318" s="60" t="s">
        <v>512</v>
      </c>
      <c r="F1318" s="61" t="s">
        <v>512</v>
      </c>
      <c r="G1318" s="61" t="s">
        <v>512</v>
      </c>
      <c r="H1318" s="136"/>
      <c r="I1318" s="67" t="s">
        <v>512</v>
      </c>
    </row>
    <row r="1319" spans="1:11" ht="13.05" customHeight="1" x14ac:dyDescent="0.25">
      <c r="A1319" s="56" t="s">
        <v>396</v>
      </c>
      <c r="B1319" s="71"/>
      <c r="C1319" s="134" t="s">
        <v>512</v>
      </c>
      <c r="D1319" s="72"/>
      <c r="E1319" s="60" t="s">
        <v>512</v>
      </c>
      <c r="F1319" s="61" t="s">
        <v>512</v>
      </c>
      <c r="G1319" s="61" t="s">
        <v>512</v>
      </c>
      <c r="H1319" s="136"/>
      <c r="I1319" s="67" t="s">
        <v>512</v>
      </c>
    </row>
    <row r="1320" spans="1:11" ht="12.15" customHeight="1" x14ac:dyDescent="0.25">
      <c r="A1320" s="56" t="s">
        <v>396</v>
      </c>
      <c r="B1320" s="71"/>
      <c r="C1320" s="134" t="s">
        <v>512</v>
      </c>
      <c r="D1320" s="72"/>
      <c r="E1320" s="60" t="s">
        <v>512</v>
      </c>
      <c r="F1320" s="61" t="s">
        <v>512</v>
      </c>
      <c r="G1320" s="61" t="s">
        <v>512</v>
      </c>
      <c r="H1320" s="136"/>
      <c r="I1320" s="67" t="s">
        <v>512</v>
      </c>
    </row>
    <row r="1321" spans="1:11" ht="12.15" customHeight="1" x14ac:dyDescent="0.25">
      <c r="A1321" s="56" t="s">
        <v>396</v>
      </c>
      <c r="B1321" s="71"/>
      <c r="C1321" s="134" t="s">
        <v>512</v>
      </c>
      <c r="D1321" s="72"/>
      <c r="E1321" s="60" t="s">
        <v>512</v>
      </c>
      <c r="F1321" s="61" t="s">
        <v>512</v>
      </c>
      <c r="G1321" s="61" t="s">
        <v>512</v>
      </c>
      <c r="H1321" s="73"/>
      <c r="I1321" s="67" t="s">
        <v>512</v>
      </c>
    </row>
    <row r="1322" spans="1:11" ht="12.15" customHeight="1" x14ac:dyDescent="0.25">
      <c r="A1322" s="56" t="s">
        <v>396</v>
      </c>
      <c r="D1322" s="57"/>
      <c r="E1322" s="57"/>
      <c r="F1322" s="57"/>
      <c r="G1322" s="57"/>
      <c r="H1322" s="58" t="s">
        <v>11</v>
      </c>
      <c r="I1322" s="68">
        <v>90.42</v>
      </c>
    </row>
    <row r="1323" spans="1:11" ht="10.8" customHeight="1" x14ac:dyDescent="0.25">
      <c r="A1323" s="56" t="s">
        <v>396</v>
      </c>
      <c r="C1323" s="501"/>
      <c r="D1323" s="501"/>
      <c r="E1323" s="501"/>
      <c r="F1323" s="501"/>
      <c r="G1323" s="501"/>
      <c r="H1323" s="501"/>
      <c r="I1323" s="501"/>
    </row>
    <row r="1324" spans="1:11" ht="24.15" customHeight="1" x14ac:dyDescent="0.25">
      <c r="A1324" s="56" t="s">
        <v>396</v>
      </c>
      <c r="B1324" s="70" t="s">
        <v>249</v>
      </c>
      <c r="C1324" s="504" t="s">
        <v>12</v>
      </c>
      <c r="D1324" s="505"/>
      <c r="E1324" s="3" t="s">
        <v>13</v>
      </c>
      <c r="F1324" s="3" t="s">
        <v>14</v>
      </c>
      <c r="G1324" s="3" t="s">
        <v>250</v>
      </c>
      <c r="H1324" s="70" t="s">
        <v>5</v>
      </c>
      <c r="I1324" s="129" t="s">
        <v>6</v>
      </c>
    </row>
    <row r="1325" spans="1:11" ht="13.05" customHeight="1" x14ac:dyDescent="0.25">
      <c r="A1325" s="56" t="s">
        <v>396</v>
      </c>
      <c r="B1325" s="71">
        <v>20031</v>
      </c>
      <c r="C1325" s="499" t="s">
        <v>16</v>
      </c>
      <c r="D1325" s="500"/>
      <c r="E1325" s="61">
        <v>6.42</v>
      </c>
      <c r="F1325" s="61">
        <v>13.57</v>
      </c>
      <c r="G1325" s="62">
        <v>1.1150198400000002</v>
      </c>
      <c r="H1325" s="73">
        <v>2</v>
      </c>
      <c r="I1325" s="130">
        <v>27.14</v>
      </c>
    </row>
    <row r="1326" spans="1:11" ht="13.05" customHeight="1" x14ac:dyDescent="0.25">
      <c r="A1326" s="56" t="s">
        <v>396</v>
      </c>
      <c r="B1326" s="71"/>
      <c r="C1326" s="499" t="s">
        <v>512</v>
      </c>
      <c r="D1326" s="500"/>
      <c r="E1326" s="61" t="s">
        <v>512</v>
      </c>
      <c r="F1326" s="61" t="s">
        <v>512</v>
      </c>
      <c r="G1326" s="62" t="s">
        <v>512</v>
      </c>
      <c r="H1326" s="73"/>
      <c r="I1326" s="130" t="s">
        <v>512</v>
      </c>
    </row>
    <row r="1327" spans="1:11" ht="13.05" customHeight="1" x14ac:dyDescent="0.25">
      <c r="A1327" s="56" t="s">
        <v>396</v>
      </c>
      <c r="B1327" s="71"/>
      <c r="C1327" s="499" t="s">
        <v>512</v>
      </c>
      <c r="D1327" s="500"/>
      <c r="E1327" s="61" t="s">
        <v>512</v>
      </c>
      <c r="F1327" s="61" t="s">
        <v>512</v>
      </c>
      <c r="G1327" s="62" t="s">
        <v>512</v>
      </c>
      <c r="H1327" s="73"/>
      <c r="I1327" s="130" t="s">
        <v>512</v>
      </c>
    </row>
    <row r="1328" spans="1:11" ht="13.05" customHeight="1" x14ac:dyDescent="0.25">
      <c r="A1328" s="56" t="s">
        <v>396</v>
      </c>
      <c r="B1328" s="71"/>
      <c r="C1328" s="499" t="s">
        <v>512</v>
      </c>
      <c r="D1328" s="500"/>
      <c r="E1328" s="61" t="s">
        <v>512</v>
      </c>
      <c r="F1328" s="61" t="s">
        <v>512</v>
      </c>
      <c r="G1328" s="62" t="s">
        <v>512</v>
      </c>
      <c r="H1328" s="73"/>
      <c r="I1328" s="130" t="s">
        <v>512</v>
      </c>
    </row>
    <row r="1329" spans="1:11" ht="13.05" customHeight="1" x14ac:dyDescent="0.25">
      <c r="A1329" s="56" t="s">
        <v>396</v>
      </c>
      <c r="B1329" s="71"/>
      <c r="C1329" s="499" t="s">
        <v>512</v>
      </c>
      <c r="D1329" s="500"/>
      <c r="E1329" s="61" t="s">
        <v>512</v>
      </c>
      <c r="F1329" s="61" t="s">
        <v>512</v>
      </c>
      <c r="G1329" s="62" t="s">
        <v>512</v>
      </c>
      <c r="H1329" s="73"/>
      <c r="I1329" s="130" t="s">
        <v>512</v>
      </c>
    </row>
    <row r="1330" spans="1:11" ht="12.15" customHeight="1" x14ac:dyDescent="0.25">
      <c r="A1330" s="56" t="s">
        <v>396</v>
      </c>
      <c r="D1330" s="57"/>
      <c r="E1330" s="57"/>
      <c r="F1330" s="57"/>
      <c r="G1330" s="57"/>
      <c r="H1330" s="58" t="s">
        <v>17</v>
      </c>
      <c r="I1330" s="68">
        <v>27.14</v>
      </c>
    </row>
    <row r="1331" spans="1:11" ht="10.8" customHeight="1" x14ac:dyDescent="0.25">
      <c r="A1331" s="56" t="s">
        <v>396</v>
      </c>
      <c r="C1331" s="501"/>
      <c r="D1331" s="501"/>
      <c r="E1331" s="501"/>
      <c r="F1331" s="501"/>
      <c r="G1331" s="501"/>
      <c r="H1331" s="501"/>
      <c r="I1331" s="501"/>
    </row>
    <row r="1332" spans="1:11" ht="24.15" customHeight="1" x14ac:dyDescent="0.25">
      <c r="A1332" s="56" t="s">
        <v>396</v>
      </c>
      <c r="B1332" s="70" t="s">
        <v>249</v>
      </c>
      <c r="C1332" s="1" t="s">
        <v>18</v>
      </c>
      <c r="D1332" s="59"/>
      <c r="E1332" s="59"/>
      <c r="F1332" s="4"/>
      <c r="G1332" s="3" t="s">
        <v>19</v>
      </c>
      <c r="H1332" s="64" t="s">
        <v>20</v>
      </c>
      <c r="I1332" s="131" t="s">
        <v>6</v>
      </c>
    </row>
    <row r="1333" spans="1:11" ht="13.05" customHeight="1" x14ac:dyDescent="0.25">
      <c r="A1333" s="56" t="s">
        <v>396</v>
      </c>
      <c r="B1333" s="71">
        <v>12</v>
      </c>
      <c r="C1333" s="2" t="s">
        <v>21</v>
      </c>
      <c r="D1333" s="63"/>
      <c r="E1333" s="63"/>
      <c r="F1333" s="5"/>
      <c r="G1333" s="66">
        <v>9.6000000000000002E-2</v>
      </c>
      <c r="H1333" s="65" t="s">
        <v>22</v>
      </c>
      <c r="I1333" s="67">
        <v>2.6</v>
      </c>
    </row>
    <row r="1334" spans="1:11" ht="13.05" customHeight="1" x14ac:dyDescent="0.25">
      <c r="A1334" s="56" t="s">
        <v>396</v>
      </c>
      <c r="B1334" s="71">
        <v>11</v>
      </c>
      <c r="C1334" s="2" t="s">
        <v>23</v>
      </c>
      <c r="D1334" s="63"/>
      <c r="E1334" s="63"/>
      <c r="F1334" s="5"/>
      <c r="G1334" s="66">
        <v>1.12E-2</v>
      </c>
      <c r="H1334" s="65" t="s">
        <v>22</v>
      </c>
      <c r="I1334" s="67">
        <v>0.3</v>
      </c>
    </row>
    <row r="1335" spans="1:11" ht="13.05" customHeight="1" x14ac:dyDescent="0.25">
      <c r="A1335" s="56" t="s">
        <v>396</v>
      </c>
      <c r="B1335" s="71">
        <v>13</v>
      </c>
      <c r="C1335" s="2" t="s">
        <v>24</v>
      </c>
      <c r="D1335" s="63"/>
      <c r="E1335" s="63"/>
      <c r="F1335" s="5"/>
      <c r="G1335" s="66">
        <v>4.7899999999999998E-2</v>
      </c>
      <c r="H1335" s="65" t="s">
        <v>22</v>
      </c>
      <c r="I1335" s="67">
        <v>1.3</v>
      </c>
    </row>
    <row r="1336" spans="1:11" ht="11.4" customHeight="1" x14ac:dyDescent="0.25">
      <c r="A1336" s="56" t="s">
        <v>396</v>
      </c>
      <c r="B1336" s="71"/>
      <c r="C1336" s="2" t="s">
        <v>512</v>
      </c>
      <c r="D1336" s="63"/>
      <c r="E1336" s="63"/>
      <c r="F1336" s="5"/>
      <c r="G1336" s="66" t="s">
        <v>512</v>
      </c>
      <c r="H1336" s="65" t="s">
        <v>512</v>
      </c>
      <c r="I1336" s="67" t="s">
        <v>512</v>
      </c>
    </row>
    <row r="1337" spans="1:11" ht="12.15" customHeight="1" x14ac:dyDescent="0.25">
      <c r="A1337" s="56" t="s">
        <v>396</v>
      </c>
      <c r="D1337" s="57"/>
      <c r="E1337" s="57"/>
      <c r="F1337" s="57"/>
      <c r="G1337" s="57"/>
      <c r="H1337" s="58" t="s">
        <v>25</v>
      </c>
      <c r="I1337" s="68">
        <v>4.2</v>
      </c>
    </row>
    <row r="1338" spans="1:11" ht="10.8" customHeight="1" x14ac:dyDescent="0.25">
      <c r="A1338" s="56" t="s">
        <v>396</v>
      </c>
      <c r="C1338" s="501"/>
      <c r="D1338" s="501"/>
      <c r="E1338" s="501"/>
      <c r="F1338" s="501"/>
      <c r="G1338" s="501"/>
      <c r="H1338" s="501"/>
      <c r="I1338" s="501"/>
    </row>
    <row r="1339" spans="1:11" ht="12.15" customHeight="1" x14ac:dyDescent="0.25">
      <c r="A1339" s="56" t="s">
        <v>396</v>
      </c>
      <c r="B1339" s="494" t="s">
        <v>26</v>
      </c>
      <c r="C1339" s="494"/>
      <c r="D1339" s="494"/>
      <c r="E1339" s="494"/>
      <c r="F1339" s="494"/>
      <c r="G1339" s="494"/>
      <c r="H1339" s="494"/>
      <c r="I1339" s="68">
        <v>121.76</v>
      </c>
    </row>
    <row r="1340" spans="1:11" ht="12.15" customHeight="1" x14ac:dyDescent="0.25">
      <c r="A1340" s="56" t="s">
        <v>396</v>
      </c>
      <c r="B1340" s="494" t="s">
        <v>27</v>
      </c>
      <c r="C1340" s="494"/>
      <c r="D1340" s="494"/>
      <c r="E1340" s="494"/>
      <c r="F1340" s="494"/>
      <c r="G1340" s="494"/>
      <c r="H1340" s="494"/>
      <c r="I1340" s="142">
        <v>175.78125</v>
      </c>
      <c r="K1340" s="142">
        <v>140.625</v>
      </c>
    </row>
    <row r="1341" spans="1:11" ht="12.15" customHeight="1" x14ac:dyDescent="0.25">
      <c r="A1341" s="56" t="s">
        <v>396</v>
      </c>
      <c r="B1341" s="494" t="s">
        <v>28</v>
      </c>
      <c r="C1341" s="494"/>
      <c r="D1341" s="494"/>
      <c r="E1341" s="494"/>
      <c r="F1341" s="494"/>
      <c r="G1341" s="494"/>
      <c r="H1341" s="494"/>
      <c r="I1341" s="68">
        <v>0.69</v>
      </c>
    </row>
    <row r="1342" spans="1:11" ht="10.8" customHeight="1" x14ac:dyDescent="0.25">
      <c r="A1342" s="56" t="s">
        <v>396</v>
      </c>
      <c r="C1342" s="501"/>
      <c r="D1342" s="501"/>
      <c r="E1342" s="501"/>
      <c r="F1342" s="501"/>
      <c r="G1342" s="501"/>
      <c r="H1342" s="501"/>
      <c r="I1342" s="501"/>
    </row>
    <row r="1343" spans="1:11" ht="24.15" customHeight="1" x14ac:dyDescent="0.25">
      <c r="A1343" s="56" t="s">
        <v>396</v>
      </c>
      <c r="B1343" s="75" t="s">
        <v>249</v>
      </c>
      <c r="C1343" s="506" t="s">
        <v>29</v>
      </c>
      <c r="D1343" s="506"/>
      <c r="E1343" s="506"/>
      <c r="F1343" s="64" t="s">
        <v>252</v>
      </c>
      <c r="G1343" s="64" t="s">
        <v>251</v>
      </c>
      <c r="H1343" s="75" t="s">
        <v>5</v>
      </c>
      <c r="I1343" s="133" t="s">
        <v>30</v>
      </c>
    </row>
    <row r="1344" spans="1:11" ht="13.05" customHeight="1" x14ac:dyDescent="0.25">
      <c r="A1344" s="56" t="s">
        <v>396</v>
      </c>
      <c r="B1344" s="76"/>
      <c r="C1344" s="490" t="s">
        <v>512</v>
      </c>
      <c r="D1344" s="491"/>
      <c r="E1344" s="492"/>
      <c r="F1344" s="82" t="s">
        <v>512</v>
      </c>
      <c r="G1344" s="83" t="s">
        <v>512</v>
      </c>
      <c r="H1344" s="141"/>
      <c r="I1344" s="83" t="s">
        <v>512</v>
      </c>
    </row>
    <row r="1345" spans="1:9" ht="13.05" customHeight="1" x14ac:dyDescent="0.25">
      <c r="A1345" s="56" t="s">
        <v>396</v>
      </c>
      <c r="B1345" s="76"/>
      <c r="C1345" s="490" t="s">
        <v>512</v>
      </c>
      <c r="D1345" s="491"/>
      <c r="E1345" s="492"/>
      <c r="F1345" s="82" t="s">
        <v>512</v>
      </c>
      <c r="G1345" s="83" t="s">
        <v>512</v>
      </c>
      <c r="H1345" s="141"/>
      <c r="I1345" s="83" t="s">
        <v>512</v>
      </c>
    </row>
    <row r="1346" spans="1:9" ht="13.05" customHeight="1" x14ac:dyDescent="0.25">
      <c r="A1346" s="56" t="s">
        <v>396</v>
      </c>
      <c r="B1346" s="76"/>
      <c r="C1346" s="490" t="s">
        <v>512</v>
      </c>
      <c r="D1346" s="491"/>
      <c r="E1346" s="492"/>
      <c r="F1346" s="82" t="s">
        <v>512</v>
      </c>
      <c r="G1346" s="83" t="s">
        <v>512</v>
      </c>
      <c r="H1346" s="141"/>
      <c r="I1346" s="83" t="s">
        <v>512</v>
      </c>
    </row>
    <row r="1347" spans="1:9" ht="13.05" customHeight="1" x14ac:dyDescent="0.25">
      <c r="A1347" s="56" t="s">
        <v>396</v>
      </c>
      <c r="B1347" s="76"/>
      <c r="C1347" s="490" t="s">
        <v>512</v>
      </c>
      <c r="D1347" s="491"/>
      <c r="E1347" s="492"/>
      <c r="F1347" s="82" t="s">
        <v>512</v>
      </c>
      <c r="G1347" s="83" t="s">
        <v>512</v>
      </c>
      <c r="H1347" s="141"/>
      <c r="I1347" s="83" t="s">
        <v>512</v>
      </c>
    </row>
    <row r="1348" spans="1:9" ht="13.05" customHeight="1" x14ac:dyDescent="0.25">
      <c r="A1348" s="56" t="s">
        <v>396</v>
      </c>
      <c r="B1348" s="76"/>
      <c r="C1348" s="490" t="s">
        <v>512</v>
      </c>
      <c r="D1348" s="491"/>
      <c r="E1348" s="492"/>
      <c r="F1348" s="82" t="s">
        <v>512</v>
      </c>
      <c r="G1348" s="83" t="s">
        <v>512</v>
      </c>
      <c r="H1348" s="141"/>
      <c r="I1348" s="83" t="s">
        <v>512</v>
      </c>
    </row>
    <row r="1349" spans="1:9" ht="13.05" customHeight="1" x14ac:dyDescent="0.25">
      <c r="A1349" s="56" t="s">
        <v>396</v>
      </c>
      <c r="B1349" s="76"/>
      <c r="C1349" s="490" t="s">
        <v>512</v>
      </c>
      <c r="D1349" s="491"/>
      <c r="E1349" s="492"/>
      <c r="F1349" s="82" t="s">
        <v>512</v>
      </c>
      <c r="G1349" s="83" t="s">
        <v>512</v>
      </c>
      <c r="H1349" s="141"/>
      <c r="I1349" s="83" t="s">
        <v>512</v>
      </c>
    </row>
    <row r="1350" spans="1:9" ht="13.05" customHeight="1" x14ac:dyDescent="0.25">
      <c r="A1350" s="56" t="s">
        <v>396</v>
      </c>
      <c r="B1350" s="76"/>
      <c r="C1350" s="490" t="s">
        <v>512</v>
      </c>
      <c r="D1350" s="491"/>
      <c r="E1350" s="492"/>
      <c r="F1350" s="82" t="s">
        <v>512</v>
      </c>
      <c r="G1350" s="83" t="s">
        <v>512</v>
      </c>
      <c r="H1350" s="141"/>
      <c r="I1350" s="83" t="s">
        <v>512</v>
      </c>
    </row>
    <row r="1351" spans="1:9" ht="12.15" customHeight="1" x14ac:dyDescent="0.25">
      <c r="A1351" s="56" t="s">
        <v>396</v>
      </c>
      <c r="D1351" s="57"/>
      <c r="E1351" s="57"/>
      <c r="F1351" s="57"/>
      <c r="G1351" s="57"/>
      <c r="H1351" s="58" t="s">
        <v>31</v>
      </c>
      <c r="I1351" s="68">
        <v>0</v>
      </c>
    </row>
    <row r="1352" spans="1:9" ht="10.8" customHeight="1" x14ac:dyDescent="0.25">
      <c r="A1352" s="56" t="s">
        <v>396</v>
      </c>
      <c r="C1352" s="501"/>
      <c r="D1352" s="501"/>
      <c r="E1352" s="501"/>
      <c r="F1352" s="501"/>
      <c r="G1352" s="501"/>
      <c r="H1352" s="501"/>
      <c r="I1352" s="501"/>
    </row>
    <row r="1353" spans="1:9" ht="24.15" customHeight="1" x14ac:dyDescent="0.25">
      <c r="A1353" s="56" t="s">
        <v>396</v>
      </c>
      <c r="B1353" s="75" t="s">
        <v>249</v>
      </c>
      <c r="C1353" s="1" t="s">
        <v>32</v>
      </c>
      <c r="D1353" s="59"/>
      <c r="E1353" s="59"/>
      <c r="F1353" s="64" t="s">
        <v>252</v>
      </c>
      <c r="G1353" s="64" t="s">
        <v>251</v>
      </c>
      <c r="H1353" s="75" t="s">
        <v>5</v>
      </c>
      <c r="I1353" s="133" t="s">
        <v>30</v>
      </c>
    </row>
    <row r="1354" spans="1:9" ht="13.05" customHeight="1" x14ac:dyDescent="0.25">
      <c r="A1354" s="56" t="s">
        <v>396</v>
      </c>
      <c r="B1354" s="76"/>
      <c r="C1354" s="490" t="s">
        <v>512</v>
      </c>
      <c r="D1354" s="491"/>
      <c r="E1354" s="492"/>
      <c r="F1354" s="82" t="s">
        <v>512</v>
      </c>
      <c r="G1354" s="83" t="s">
        <v>512</v>
      </c>
      <c r="H1354" s="80"/>
      <c r="I1354" s="83" t="s">
        <v>512</v>
      </c>
    </row>
    <row r="1355" spans="1:9" ht="13.05" customHeight="1" x14ac:dyDescent="0.25">
      <c r="A1355" s="56" t="s">
        <v>396</v>
      </c>
      <c r="B1355" s="76"/>
      <c r="C1355" s="490" t="s">
        <v>512</v>
      </c>
      <c r="D1355" s="491"/>
      <c r="E1355" s="492"/>
      <c r="F1355" s="82" t="s">
        <v>512</v>
      </c>
      <c r="G1355" s="83" t="s">
        <v>512</v>
      </c>
      <c r="H1355" s="80"/>
      <c r="I1355" s="83" t="s">
        <v>512</v>
      </c>
    </row>
    <row r="1356" spans="1:9" ht="13.05" customHeight="1" x14ac:dyDescent="0.25">
      <c r="A1356" s="56" t="s">
        <v>396</v>
      </c>
      <c r="B1356" s="76"/>
      <c r="C1356" s="490" t="s">
        <v>512</v>
      </c>
      <c r="D1356" s="491"/>
      <c r="E1356" s="492"/>
      <c r="F1356" s="82" t="s">
        <v>512</v>
      </c>
      <c r="G1356" s="83" t="s">
        <v>512</v>
      </c>
      <c r="H1356" s="80"/>
      <c r="I1356" s="83" t="s">
        <v>512</v>
      </c>
    </row>
    <row r="1357" spans="1:9" ht="13.05" customHeight="1" x14ac:dyDescent="0.25">
      <c r="A1357" s="56" t="s">
        <v>396</v>
      </c>
      <c r="B1357" s="76"/>
      <c r="C1357" s="490" t="s">
        <v>512</v>
      </c>
      <c r="D1357" s="491"/>
      <c r="E1357" s="492"/>
      <c r="F1357" s="82" t="s">
        <v>512</v>
      </c>
      <c r="G1357" s="83" t="s">
        <v>512</v>
      </c>
      <c r="H1357" s="80"/>
      <c r="I1357" s="83" t="s">
        <v>512</v>
      </c>
    </row>
    <row r="1358" spans="1:9" ht="13.05" customHeight="1" x14ac:dyDescent="0.25">
      <c r="A1358" s="56" t="s">
        <v>396</v>
      </c>
      <c r="B1358" s="76"/>
      <c r="C1358" s="490" t="s">
        <v>512</v>
      </c>
      <c r="D1358" s="491"/>
      <c r="E1358" s="492"/>
      <c r="F1358" s="82" t="s">
        <v>512</v>
      </c>
      <c r="G1358" s="83" t="s">
        <v>512</v>
      </c>
      <c r="H1358" s="80"/>
      <c r="I1358" s="83" t="s">
        <v>512</v>
      </c>
    </row>
    <row r="1359" spans="1:9" ht="12.15" customHeight="1" x14ac:dyDescent="0.25">
      <c r="A1359" s="56" t="s">
        <v>396</v>
      </c>
      <c r="D1359" s="57"/>
      <c r="E1359" s="57"/>
      <c r="F1359" s="57"/>
      <c r="G1359" s="57"/>
      <c r="H1359" s="86" t="s">
        <v>33</v>
      </c>
      <c r="I1359" s="68">
        <v>0</v>
      </c>
    </row>
    <row r="1360" spans="1:9" ht="10.8" customHeight="1" x14ac:dyDescent="0.25">
      <c r="A1360" s="56" t="s">
        <v>396</v>
      </c>
      <c r="C1360" s="501"/>
      <c r="D1360" s="501"/>
      <c r="E1360" s="501"/>
      <c r="F1360" s="501"/>
      <c r="G1360" s="501"/>
      <c r="H1360" s="501"/>
      <c r="I1360" s="501"/>
    </row>
    <row r="1361" spans="1:11" ht="24.15" customHeight="1" x14ac:dyDescent="0.25">
      <c r="A1361" s="56" t="s">
        <v>396</v>
      </c>
      <c r="B1361" s="75" t="s">
        <v>249</v>
      </c>
      <c r="C1361" s="1" t="s">
        <v>34</v>
      </c>
      <c r="D1361" s="3" t="s">
        <v>254</v>
      </c>
      <c r="E1361" s="3" t="s">
        <v>35</v>
      </c>
      <c r="F1361" s="3" t="s">
        <v>255</v>
      </c>
      <c r="G1361" s="3" t="s">
        <v>253</v>
      </c>
      <c r="H1361" s="75" t="s">
        <v>5</v>
      </c>
      <c r="I1361" s="133" t="s">
        <v>30</v>
      </c>
    </row>
    <row r="1362" spans="1:11" ht="13.05" customHeight="1" x14ac:dyDescent="0.25">
      <c r="A1362" s="56" t="s">
        <v>396</v>
      </c>
      <c r="B1362" s="76"/>
      <c r="C1362" s="77"/>
      <c r="D1362" s="78"/>
      <c r="E1362" s="78"/>
      <c r="F1362" s="78"/>
      <c r="G1362" s="79"/>
      <c r="H1362" s="80"/>
      <c r="I1362" s="83"/>
    </row>
    <row r="1363" spans="1:11" ht="13.05" customHeight="1" x14ac:dyDescent="0.25">
      <c r="A1363" s="56" t="s">
        <v>396</v>
      </c>
      <c r="B1363" s="84"/>
      <c r="C1363" s="84"/>
      <c r="D1363" s="85"/>
      <c r="E1363" s="85"/>
      <c r="F1363" s="85"/>
      <c r="G1363" s="85"/>
      <c r="H1363" s="74"/>
      <c r="I1363" s="81"/>
    </row>
    <row r="1364" spans="1:11" ht="12.15" customHeight="1" x14ac:dyDescent="0.25">
      <c r="A1364" s="56" t="s">
        <v>396</v>
      </c>
      <c r="D1364" s="57"/>
      <c r="E1364" s="57"/>
      <c r="F1364" s="57"/>
      <c r="G1364" s="57"/>
      <c r="H1364" s="86" t="s">
        <v>36</v>
      </c>
      <c r="I1364" s="68">
        <v>0</v>
      </c>
    </row>
    <row r="1365" spans="1:11" ht="10.8" customHeight="1" x14ac:dyDescent="0.25">
      <c r="A1365" s="56" t="s">
        <v>396</v>
      </c>
      <c r="C1365" s="501"/>
      <c r="D1365" s="501"/>
      <c r="E1365" s="501"/>
      <c r="F1365" s="501"/>
      <c r="G1365" s="501"/>
      <c r="H1365" s="501"/>
      <c r="I1365" s="501"/>
    </row>
    <row r="1366" spans="1:11" ht="12.15" customHeight="1" x14ac:dyDescent="0.25">
      <c r="A1366" s="56" t="s">
        <v>396</v>
      </c>
      <c r="B1366" s="487" t="s">
        <v>37</v>
      </c>
      <c r="C1366" s="488"/>
      <c r="D1366" s="488"/>
      <c r="E1366" s="488"/>
      <c r="F1366" s="488"/>
      <c r="G1366" s="488"/>
      <c r="H1366" s="488"/>
      <c r="I1366" s="68">
        <v>0.69</v>
      </c>
    </row>
    <row r="1367" spans="1:11" ht="12.15" customHeight="1" x14ac:dyDescent="0.25">
      <c r="A1367" s="56" t="s">
        <v>396</v>
      </c>
      <c r="B1367" s="487" t="s">
        <v>256</v>
      </c>
      <c r="C1367" s="488"/>
      <c r="D1367" s="488"/>
      <c r="E1367" s="488"/>
      <c r="F1367" s="488"/>
      <c r="G1367" s="488"/>
      <c r="H1367" s="87">
        <v>0.1191</v>
      </c>
      <c r="I1367" s="68">
        <v>0.08</v>
      </c>
    </row>
    <row r="1368" spans="1:11" ht="12.15" customHeight="1" x14ac:dyDescent="0.25">
      <c r="A1368" s="56" t="s">
        <v>396</v>
      </c>
      <c r="B1368" s="487" t="s">
        <v>38</v>
      </c>
      <c r="C1368" s="488"/>
      <c r="D1368" s="488"/>
      <c r="E1368" s="488"/>
      <c r="F1368" s="488"/>
      <c r="G1368" s="488"/>
      <c r="H1368" s="488"/>
      <c r="I1368" s="68">
        <v>0.76999999999999991</v>
      </c>
    </row>
    <row r="1369" spans="1:11" ht="12.6" customHeight="1" x14ac:dyDescent="0.25">
      <c r="A1369" s="56" t="s">
        <v>396</v>
      </c>
      <c r="B1369" s="507" t="s">
        <v>482</v>
      </c>
      <c r="C1369" s="507"/>
      <c r="D1369" s="507"/>
      <c r="E1369" s="507"/>
      <c r="F1369" s="507"/>
      <c r="G1369" s="507"/>
      <c r="H1369" s="507"/>
      <c r="I1369" s="507"/>
    </row>
    <row r="1370" spans="1:11" ht="13.35" customHeight="1" x14ac:dyDescent="0.25">
      <c r="A1370" s="56" t="s">
        <v>396</v>
      </c>
      <c r="B1370" s="56" t="s">
        <v>248</v>
      </c>
      <c r="C1370" s="501" t="s">
        <v>246</v>
      </c>
      <c r="D1370" s="501"/>
      <c r="E1370" s="501"/>
      <c r="F1370" s="501"/>
      <c r="G1370" s="501"/>
      <c r="H1370" s="501"/>
      <c r="I1370" s="127" t="s">
        <v>247</v>
      </c>
    </row>
    <row r="1371" spans="1:11" ht="12.15" customHeight="1" x14ac:dyDescent="0.25">
      <c r="A1371" s="69" t="s">
        <v>396</v>
      </c>
      <c r="B1371" s="162">
        <v>44301</v>
      </c>
      <c r="C1371" s="508" t="s">
        <v>130</v>
      </c>
      <c r="D1371" s="508"/>
      <c r="E1371" s="508"/>
      <c r="F1371" s="508"/>
      <c r="G1371" s="508"/>
      <c r="H1371" s="508"/>
      <c r="I1371" s="163" t="s">
        <v>110</v>
      </c>
      <c r="K1371" s="123">
        <v>0.67999999999999994</v>
      </c>
    </row>
    <row r="1372" spans="1:11" ht="24.15" customHeight="1" x14ac:dyDescent="0.25">
      <c r="A1372" s="56" t="s">
        <v>396</v>
      </c>
      <c r="B1372" s="70" t="s">
        <v>249</v>
      </c>
      <c r="C1372" s="3" t="s">
        <v>0</v>
      </c>
      <c r="D1372" s="70" t="s">
        <v>1</v>
      </c>
      <c r="E1372" s="3" t="s">
        <v>2</v>
      </c>
      <c r="F1372" s="3" t="s">
        <v>3</v>
      </c>
      <c r="G1372" s="3" t="s">
        <v>4</v>
      </c>
      <c r="H1372" s="70" t="s">
        <v>5</v>
      </c>
      <c r="I1372" s="129" t="s">
        <v>6</v>
      </c>
    </row>
    <row r="1373" spans="1:11" x14ac:dyDescent="0.25">
      <c r="A1373" s="56" t="s">
        <v>396</v>
      </c>
      <c r="B1373" s="71">
        <v>30037</v>
      </c>
      <c r="C1373" s="134" t="s">
        <v>47</v>
      </c>
      <c r="D1373" s="72">
        <v>1</v>
      </c>
      <c r="E1373" s="60">
        <v>0</v>
      </c>
      <c r="F1373" s="61">
        <v>107.89034999999998</v>
      </c>
      <c r="G1373" s="61">
        <v>36.19</v>
      </c>
      <c r="H1373" s="136">
        <v>1</v>
      </c>
      <c r="I1373" s="67">
        <v>107.89</v>
      </c>
    </row>
    <row r="1374" spans="1:11" ht="13.05" customHeight="1" x14ac:dyDescent="0.25">
      <c r="A1374" s="56" t="s">
        <v>396</v>
      </c>
      <c r="B1374" s="71"/>
      <c r="C1374" s="134" t="s">
        <v>512</v>
      </c>
      <c r="D1374" s="72"/>
      <c r="E1374" s="60" t="s">
        <v>512</v>
      </c>
      <c r="F1374" s="61" t="s">
        <v>512</v>
      </c>
      <c r="G1374" s="61" t="s">
        <v>512</v>
      </c>
      <c r="H1374" s="136"/>
      <c r="I1374" s="67" t="s">
        <v>512</v>
      </c>
    </row>
    <row r="1375" spans="1:11" ht="13.05" customHeight="1" x14ac:dyDescent="0.25">
      <c r="A1375" s="56" t="s">
        <v>396</v>
      </c>
      <c r="B1375" s="71"/>
      <c r="C1375" s="134" t="s">
        <v>512</v>
      </c>
      <c r="D1375" s="72"/>
      <c r="E1375" s="60" t="s">
        <v>512</v>
      </c>
      <c r="F1375" s="61" t="s">
        <v>512</v>
      </c>
      <c r="G1375" s="61" t="s">
        <v>512</v>
      </c>
      <c r="H1375" s="136"/>
      <c r="I1375" s="67" t="s">
        <v>512</v>
      </c>
    </row>
    <row r="1376" spans="1:11" ht="13.05" customHeight="1" x14ac:dyDescent="0.25">
      <c r="A1376" s="56" t="s">
        <v>396</v>
      </c>
      <c r="B1376" s="71"/>
      <c r="C1376" s="134" t="s">
        <v>512</v>
      </c>
      <c r="D1376" s="72"/>
      <c r="E1376" s="60" t="s">
        <v>512</v>
      </c>
      <c r="F1376" s="61" t="s">
        <v>512</v>
      </c>
      <c r="G1376" s="61" t="s">
        <v>512</v>
      </c>
      <c r="H1376" s="136"/>
      <c r="I1376" s="67" t="s">
        <v>512</v>
      </c>
    </row>
    <row r="1377" spans="1:9" ht="12.15" customHeight="1" x14ac:dyDescent="0.25">
      <c r="A1377" s="56" t="s">
        <v>396</v>
      </c>
      <c r="B1377" s="71"/>
      <c r="C1377" s="134" t="s">
        <v>512</v>
      </c>
      <c r="D1377" s="72"/>
      <c r="E1377" s="60" t="s">
        <v>512</v>
      </c>
      <c r="F1377" s="61" t="s">
        <v>512</v>
      </c>
      <c r="G1377" s="61" t="s">
        <v>512</v>
      </c>
      <c r="H1377" s="136"/>
      <c r="I1377" s="67" t="s">
        <v>512</v>
      </c>
    </row>
    <row r="1378" spans="1:9" ht="12.15" customHeight="1" x14ac:dyDescent="0.25">
      <c r="A1378" s="56" t="s">
        <v>396</v>
      </c>
      <c r="B1378" s="71"/>
      <c r="C1378" s="134" t="s">
        <v>512</v>
      </c>
      <c r="D1378" s="72"/>
      <c r="E1378" s="60" t="s">
        <v>512</v>
      </c>
      <c r="F1378" s="61" t="s">
        <v>512</v>
      </c>
      <c r="G1378" s="61" t="s">
        <v>512</v>
      </c>
      <c r="H1378" s="73"/>
      <c r="I1378" s="67" t="s">
        <v>512</v>
      </c>
    </row>
    <row r="1379" spans="1:9" ht="12.15" customHeight="1" x14ac:dyDescent="0.25">
      <c r="A1379" s="56" t="s">
        <v>396</v>
      </c>
      <c r="D1379" s="57"/>
      <c r="E1379" s="57"/>
      <c r="F1379" s="57"/>
      <c r="G1379" s="57"/>
      <c r="H1379" s="58" t="s">
        <v>11</v>
      </c>
      <c r="I1379" s="68">
        <v>107.89</v>
      </c>
    </row>
    <row r="1380" spans="1:9" ht="10.8" customHeight="1" x14ac:dyDescent="0.25">
      <c r="A1380" s="56" t="s">
        <v>396</v>
      </c>
      <c r="C1380" s="501"/>
      <c r="D1380" s="501"/>
      <c r="E1380" s="501"/>
      <c r="F1380" s="501"/>
      <c r="G1380" s="501"/>
      <c r="H1380" s="501"/>
      <c r="I1380" s="501"/>
    </row>
    <row r="1381" spans="1:9" ht="24.15" customHeight="1" x14ac:dyDescent="0.25">
      <c r="A1381" s="56" t="s">
        <v>396</v>
      </c>
      <c r="B1381" s="70" t="s">
        <v>249</v>
      </c>
      <c r="C1381" s="504" t="s">
        <v>12</v>
      </c>
      <c r="D1381" s="505"/>
      <c r="E1381" s="3" t="s">
        <v>13</v>
      </c>
      <c r="F1381" s="3" t="s">
        <v>14</v>
      </c>
      <c r="G1381" s="3" t="s">
        <v>250</v>
      </c>
      <c r="H1381" s="70" t="s">
        <v>5</v>
      </c>
      <c r="I1381" s="129" t="s">
        <v>6</v>
      </c>
    </row>
    <row r="1382" spans="1:9" ht="13.05" customHeight="1" x14ac:dyDescent="0.25">
      <c r="A1382" s="56" t="s">
        <v>396</v>
      </c>
      <c r="B1382" s="71"/>
      <c r="C1382" s="499" t="s">
        <v>512</v>
      </c>
      <c r="D1382" s="500"/>
      <c r="E1382" s="61" t="s">
        <v>512</v>
      </c>
      <c r="F1382" s="61" t="s">
        <v>512</v>
      </c>
      <c r="G1382" s="62" t="s">
        <v>512</v>
      </c>
      <c r="H1382" s="73"/>
      <c r="I1382" s="130" t="s">
        <v>512</v>
      </c>
    </row>
    <row r="1383" spans="1:9" ht="13.05" customHeight="1" x14ac:dyDescent="0.25">
      <c r="A1383" s="56" t="s">
        <v>396</v>
      </c>
      <c r="B1383" s="71"/>
      <c r="C1383" s="499" t="s">
        <v>512</v>
      </c>
      <c r="D1383" s="500"/>
      <c r="E1383" s="61" t="s">
        <v>512</v>
      </c>
      <c r="F1383" s="61" t="s">
        <v>512</v>
      </c>
      <c r="G1383" s="62" t="s">
        <v>512</v>
      </c>
      <c r="H1383" s="73"/>
      <c r="I1383" s="130" t="s">
        <v>512</v>
      </c>
    </row>
    <row r="1384" spans="1:9" ht="13.05" customHeight="1" x14ac:dyDescent="0.25">
      <c r="A1384" s="56" t="s">
        <v>396</v>
      </c>
      <c r="B1384" s="71"/>
      <c r="C1384" s="499" t="s">
        <v>512</v>
      </c>
      <c r="D1384" s="500"/>
      <c r="E1384" s="61" t="s">
        <v>512</v>
      </c>
      <c r="F1384" s="61" t="s">
        <v>512</v>
      </c>
      <c r="G1384" s="62" t="s">
        <v>512</v>
      </c>
      <c r="H1384" s="73"/>
      <c r="I1384" s="130" t="s">
        <v>512</v>
      </c>
    </row>
    <row r="1385" spans="1:9" ht="13.05" customHeight="1" x14ac:dyDescent="0.25">
      <c r="A1385" s="56" t="s">
        <v>396</v>
      </c>
      <c r="B1385" s="71"/>
      <c r="C1385" s="499" t="s">
        <v>512</v>
      </c>
      <c r="D1385" s="500"/>
      <c r="E1385" s="61" t="s">
        <v>512</v>
      </c>
      <c r="F1385" s="61" t="s">
        <v>512</v>
      </c>
      <c r="G1385" s="62" t="s">
        <v>512</v>
      </c>
      <c r="H1385" s="73"/>
      <c r="I1385" s="130" t="s">
        <v>512</v>
      </c>
    </row>
    <row r="1386" spans="1:9" ht="13.05" customHeight="1" x14ac:dyDescent="0.25">
      <c r="A1386" s="56" t="s">
        <v>396</v>
      </c>
      <c r="B1386" s="71"/>
      <c r="C1386" s="499" t="s">
        <v>512</v>
      </c>
      <c r="D1386" s="500"/>
      <c r="E1386" s="61" t="s">
        <v>512</v>
      </c>
      <c r="F1386" s="61" t="s">
        <v>512</v>
      </c>
      <c r="G1386" s="62" t="s">
        <v>512</v>
      </c>
      <c r="H1386" s="73"/>
      <c r="I1386" s="130" t="s">
        <v>512</v>
      </c>
    </row>
    <row r="1387" spans="1:9" ht="12.15" customHeight="1" x14ac:dyDescent="0.25">
      <c r="A1387" s="56" t="s">
        <v>396</v>
      </c>
      <c r="D1387" s="57"/>
      <c r="E1387" s="57"/>
      <c r="F1387" s="57"/>
      <c r="G1387" s="57"/>
      <c r="H1387" s="58" t="s">
        <v>17</v>
      </c>
      <c r="I1387" s="68">
        <v>0</v>
      </c>
    </row>
    <row r="1388" spans="1:9" ht="10.8" customHeight="1" x14ac:dyDescent="0.25">
      <c r="A1388" s="56" t="s">
        <v>396</v>
      </c>
      <c r="C1388" s="501"/>
      <c r="D1388" s="501"/>
      <c r="E1388" s="501"/>
      <c r="F1388" s="501"/>
      <c r="G1388" s="501"/>
      <c r="H1388" s="501"/>
      <c r="I1388" s="501"/>
    </row>
    <row r="1389" spans="1:9" ht="24.15" customHeight="1" x14ac:dyDescent="0.25">
      <c r="A1389" s="56" t="s">
        <v>396</v>
      </c>
      <c r="B1389" s="70" t="s">
        <v>249</v>
      </c>
      <c r="C1389" s="1" t="s">
        <v>18</v>
      </c>
      <c r="D1389" s="59"/>
      <c r="E1389" s="59"/>
      <c r="F1389" s="4"/>
      <c r="G1389" s="3" t="s">
        <v>19</v>
      </c>
      <c r="H1389" s="64" t="s">
        <v>20</v>
      </c>
      <c r="I1389" s="131" t="s">
        <v>6</v>
      </c>
    </row>
    <row r="1390" spans="1:9" ht="13.05" customHeight="1" x14ac:dyDescent="0.25">
      <c r="A1390" s="56" t="s">
        <v>396</v>
      </c>
      <c r="B1390" s="71"/>
      <c r="C1390" s="2" t="s">
        <v>512</v>
      </c>
      <c r="D1390" s="63"/>
      <c r="E1390" s="63"/>
      <c r="F1390" s="5"/>
      <c r="G1390" s="66" t="s">
        <v>512</v>
      </c>
      <c r="H1390" s="65" t="s">
        <v>512</v>
      </c>
      <c r="I1390" s="67" t="s">
        <v>512</v>
      </c>
    </row>
    <row r="1391" spans="1:9" ht="13.05" customHeight="1" x14ac:dyDescent="0.25">
      <c r="A1391" s="56" t="s">
        <v>396</v>
      </c>
      <c r="B1391" s="71"/>
      <c r="C1391" s="2" t="s">
        <v>512</v>
      </c>
      <c r="D1391" s="63"/>
      <c r="E1391" s="63"/>
      <c r="F1391" s="5"/>
      <c r="G1391" s="66" t="s">
        <v>512</v>
      </c>
      <c r="H1391" s="65" t="s">
        <v>512</v>
      </c>
      <c r="I1391" s="67" t="s">
        <v>512</v>
      </c>
    </row>
    <row r="1392" spans="1:9" ht="13.05" customHeight="1" x14ac:dyDescent="0.25">
      <c r="A1392" s="56" t="s">
        <v>396</v>
      </c>
      <c r="B1392" s="71"/>
      <c r="C1392" s="2" t="s">
        <v>512</v>
      </c>
      <c r="D1392" s="63"/>
      <c r="E1392" s="63"/>
      <c r="F1392" s="5"/>
      <c r="G1392" s="66" t="s">
        <v>512</v>
      </c>
      <c r="H1392" s="65" t="s">
        <v>512</v>
      </c>
      <c r="I1392" s="67" t="s">
        <v>512</v>
      </c>
    </row>
    <row r="1393" spans="1:11" ht="11.4" customHeight="1" x14ac:dyDescent="0.25">
      <c r="A1393" s="56" t="s">
        <v>396</v>
      </c>
      <c r="B1393" s="71"/>
      <c r="C1393" s="2" t="s">
        <v>512</v>
      </c>
      <c r="D1393" s="63"/>
      <c r="E1393" s="63"/>
      <c r="F1393" s="5"/>
      <c r="G1393" s="66" t="s">
        <v>512</v>
      </c>
      <c r="H1393" s="65" t="s">
        <v>512</v>
      </c>
      <c r="I1393" s="67" t="s">
        <v>512</v>
      </c>
    </row>
    <row r="1394" spans="1:11" ht="12.15" customHeight="1" x14ac:dyDescent="0.25">
      <c r="A1394" s="56" t="s">
        <v>396</v>
      </c>
      <c r="D1394" s="57"/>
      <c r="E1394" s="57"/>
      <c r="F1394" s="57"/>
      <c r="G1394" s="57"/>
      <c r="H1394" s="58" t="s">
        <v>25</v>
      </c>
      <c r="I1394" s="68">
        <v>0</v>
      </c>
    </row>
    <row r="1395" spans="1:11" ht="10.8" customHeight="1" x14ac:dyDescent="0.25">
      <c r="A1395" s="56" t="s">
        <v>396</v>
      </c>
      <c r="B1395" s="56"/>
      <c r="C1395" s="501"/>
      <c r="D1395" s="501"/>
      <c r="E1395" s="501"/>
      <c r="F1395" s="501"/>
      <c r="G1395" s="501"/>
      <c r="H1395" s="501"/>
      <c r="I1395" s="501"/>
    </row>
    <row r="1396" spans="1:11" ht="12.15" customHeight="1" x14ac:dyDescent="0.25">
      <c r="A1396" s="56" t="s">
        <v>396</v>
      </c>
      <c r="B1396" s="494" t="s">
        <v>26</v>
      </c>
      <c r="C1396" s="494"/>
      <c r="D1396" s="494"/>
      <c r="E1396" s="494"/>
      <c r="F1396" s="494"/>
      <c r="G1396" s="494"/>
      <c r="H1396" s="494"/>
      <c r="I1396" s="68">
        <v>107.89</v>
      </c>
    </row>
    <row r="1397" spans="1:11" ht="12.15" customHeight="1" x14ac:dyDescent="0.25">
      <c r="A1397" s="56" t="s">
        <v>396</v>
      </c>
      <c r="B1397" s="494" t="s">
        <v>27</v>
      </c>
      <c r="C1397" s="494"/>
      <c r="D1397" s="494"/>
      <c r="E1397" s="494"/>
      <c r="F1397" s="494"/>
      <c r="G1397" s="494"/>
      <c r="H1397" s="494"/>
      <c r="I1397" s="142">
        <v>175.78125</v>
      </c>
      <c r="K1397" s="142">
        <v>140.625</v>
      </c>
    </row>
    <row r="1398" spans="1:11" ht="12.15" customHeight="1" x14ac:dyDescent="0.25">
      <c r="A1398" s="56" t="s">
        <v>396</v>
      </c>
      <c r="B1398" s="494" t="s">
        <v>28</v>
      </c>
      <c r="C1398" s="494"/>
      <c r="D1398" s="494"/>
      <c r="E1398" s="494"/>
      <c r="F1398" s="494"/>
      <c r="G1398" s="494"/>
      <c r="H1398" s="494"/>
      <c r="I1398" s="68">
        <v>0.61</v>
      </c>
    </row>
    <row r="1399" spans="1:11" ht="10.8" customHeight="1" x14ac:dyDescent="0.25">
      <c r="A1399" s="56" t="s">
        <v>396</v>
      </c>
      <c r="C1399" s="501"/>
      <c r="D1399" s="501"/>
      <c r="E1399" s="501"/>
      <c r="F1399" s="501"/>
      <c r="G1399" s="501"/>
      <c r="H1399" s="501"/>
      <c r="I1399" s="501"/>
    </row>
    <row r="1400" spans="1:11" ht="24.15" customHeight="1" x14ac:dyDescent="0.25">
      <c r="A1400" s="56" t="s">
        <v>396</v>
      </c>
      <c r="B1400" s="75" t="s">
        <v>249</v>
      </c>
      <c r="C1400" s="506" t="s">
        <v>29</v>
      </c>
      <c r="D1400" s="506"/>
      <c r="E1400" s="506"/>
      <c r="F1400" s="64" t="s">
        <v>252</v>
      </c>
      <c r="G1400" s="64" t="s">
        <v>251</v>
      </c>
      <c r="H1400" s="75" t="s">
        <v>5</v>
      </c>
      <c r="I1400" s="133" t="s">
        <v>30</v>
      </c>
    </row>
    <row r="1401" spans="1:11" ht="13.05" customHeight="1" x14ac:dyDescent="0.25">
      <c r="A1401" s="56" t="s">
        <v>396</v>
      </c>
      <c r="B1401" s="76"/>
      <c r="C1401" s="490" t="s">
        <v>512</v>
      </c>
      <c r="D1401" s="491"/>
      <c r="E1401" s="492"/>
      <c r="F1401" s="82" t="s">
        <v>512</v>
      </c>
      <c r="G1401" s="83" t="s">
        <v>512</v>
      </c>
      <c r="H1401" s="141"/>
      <c r="I1401" s="83" t="s">
        <v>512</v>
      </c>
    </row>
    <row r="1402" spans="1:11" ht="13.05" customHeight="1" x14ac:dyDescent="0.25">
      <c r="A1402" s="56" t="s">
        <v>396</v>
      </c>
      <c r="B1402" s="76"/>
      <c r="C1402" s="490" t="s">
        <v>512</v>
      </c>
      <c r="D1402" s="491"/>
      <c r="E1402" s="492"/>
      <c r="F1402" s="82" t="s">
        <v>512</v>
      </c>
      <c r="G1402" s="83" t="s">
        <v>512</v>
      </c>
      <c r="H1402" s="141"/>
      <c r="I1402" s="83" t="s">
        <v>512</v>
      </c>
    </row>
    <row r="1403" spans="1:11" ht="13.05" customHeight="1" x14ac:dyDescent="0.25">
      <c r="A1403" s="56" t="s">
        <v>396</v>
      </c>
      <c r="B1403" s="76"/>
      <c r="C1403" s="490" t="s">
        <v>512</v>
      </c>
      <c r="D1403" s="491"/>
      <c r="E1403" s="492"/>
      <c r="F1403" s="82" t="s">
        <v>512</v>
      </c>
      <c r="G1403" s="83" t="s">
        <v>512</v>
      </c>
      <c r="H1403" s="141"/>
      <c r="I1403" s="83" t="s">
        <v>512</v>
      </c>
    </row>
    <row r="1404" spans="1:11" ht="13.05" customHeight="1" x14ac:dyDescent="0.25">
      <c r="A1404" s="56" t="s">
        <v>396</v>
      </c>
      <c r="B1404" s="76"/>
      <c r="C1404" s="490" t="s">
        <v>512</v>
      </c>
      <c r="D1404" s="491"/>
      <c r="E1404" s="492"/>
      <c r="F1404" s="82" t="s">
        <v>512</v>
      </c>
      <c r="G1404" s="83" t="s">
        <v>512</v>
      </c>
      <c r="H1404" s="141"/>
      <c r="I1404" s="83" t="s">
        <v>512</v>
      </c>
    </row>
    <row r="1405" spans="1:11" ht="13.05" customHeight="1" x14ac:dyDescent="0.25">
      <c r="A1405" s="56" t="s">
        <v>396</v>
      </c>
      <c r="B1405" s="76"/>
      <c r="C1405" s="490" t="s">
        <v>512</v>
      </c>
      <c r="D1405" s="491"/>
      <c r="E1405" s="492"/>
      <c r="F1405" s="82" t="s">
        <v>512</v>
      </c>
      <c r="G1405" s="83" t="s">
        <v>512</v>
      </c>
      <c r="H1405" s="141"/>
      <c r="I1405" s="83" t="s">
        <v>512</v>
      </c>
    </row>
    <row r="1406" spans="1:11" ht="13.05" customHeight="1" x14ac:dyDescent="0.25">
      <c r="A1406" s="56" t="s">
        <v>396</v>
      </c>
      <c r="B1406" s="76"/>
      <c r="C1406" s="490" t="s">
        <v>512</v>
      </c>
      <c r="D1406" s="491"/>
      <c r="E1406" s="492"/>
      <c r="F1406" s="82" t="s">
        <v>512</v>
      </c>
      <c r="G1406" s="83" t="s">
        <v>512</v>
      </c>
      <c r="H1406" s="141"/>
      <c r="I1406" s="83" t="s">
        <v>512</v>
      </c>
    </row>
    <row r="1407" spans="1:11" ht="13.05" customHeight="1" x14ac:dyDescent="0.25">
      <c r="A1407" s="56" t="s">
        <v>396</v>
      </c>
      <c r="B1407" s="76"/>
      <c r="C1407" s="490" t="s">
        <v>512</v>
      </c>
      <c r="D1407" s="491"/>
      <c r="E1407" s="492"/>
      <c r="F1407" s="82" t="s">
        <v>512</v>
      </c>
      <c r="G1407" s="83" t="s">
        <v>512</v>
      </c>
      <c r="H1407" s="141"/>
      <c r="I1407" s="83" t="s">
        <v>512</v>
      </c>
    </row>
    <row r="1408" spans="1:11" ht="12.15" customHeight="1" x14ac:dyDescent="0.25">
      <c r="A1408" s="56" t="s">
        <v>396</v>
      </c>
      <c r="D1408" s="57"/>
      <c r="E1408" s="57"/>
      <c r="F1408" s="57"/>
      <c r="G1408" s="57"/>
      <c r="H1408" s="58" t="s">
        <v>31</v>
      </c>
      <c r="I1408" s="68">
        <v>0</v>
      </c>
    </row>
    <row r="1409" spans="1:9" ht="10.8" customHeight="1" x14ac:dyDescent="0.25">
      <c r="A1409" s="56" t="s">
        <v>396</v>
      </c>
      <c r="C1409" s="501"/>
      <c r="D1409" s="501"/>
      <c r="E1409" s="501"/>
      <c r="F1409" s="501"/>
      <c r="G1409" s="501"/>
      <c r="H1409" s="501"/>
      <c r="I1409" s="501"/>
    </row>
    <row r="1410" spans="1:9" ht="24.15" customHeight="1" x14ac:dyDescent="0.25">
      <c r="A1410" s="56" t="s">
        <v>396</v>
      </c>
      <c r="B1410" s="75" t="s">
        <v>249</v>
      </c>
      <c r="C1410" s="1" t="s">
        <v>32</v>
      </c>
      <c r="D1410" s="59"/>
      <c r="E1410" s="59"/>
      <c r="F1410" s="64" t="s">
        <v>252</v>
      </c>
      <c r="G1410" s="64" t="s">
        <v>251</v>
      </c>
      <c r="H1410" s="75" t="s">
        <v>5</v>
      </c>
      <c r="I1410" s="133" t="s">
        <v>30</v>
      </c>
    </row>
    <row r="1411" spans="1:9" ht="13.05" customHeight="1" x14ac:dyDescent="0.25">
      <c r="A1411" s="56" t="s">
        <v>396</v>
      </c>
      <c r="B1411" s="76"/>
      <c r="C1411" s="490" t="s">
        <v>512</v>
      </c>
      <c r="D1411" s="491"/>
      <c r="E1411" s="492"/>
      <c r="F1411" s="82" t="s">
        <v>512</v>
      </c>
      <c r="G1411" s="83" t="s">
        <v>512</v>
      </c>
      <c r="H1411" s="80"/>
      <c r="I1411" s="83" t="s">
        <v>512</v>
      </c>
    </row>
    <row r="1412" spans="1:9" ht="13.05" customHeight="1" x14ac:dyDescent="0.25">
      <c r="A1412" s="56" t="s">
        <v>396</v>
      </c>
      <c r="B1412" s="76"/>
      <c r="C1412" s="490" t="s">
        <v>512</v>
      </c>
      <c r="D1412" s="491"/>
      <c r="E1412" s="492"/>
      <c r="F1412" s="82" t="s">
        <v>512</v>
      </c>
      <c r="G1412" s="83" t="s">
        <v>512</v>
      </c>
      <c r="H1412" s="80"/>
      <c r="I1412" s="83" t="s">
        <v>512</v>
      </c>
    </row>
    <row r="1413" spans="1:9" ht="13.05" customHeight="1" x14ac:dyDescent="0.25">
      <c r="A1413" s="56" t="s">
        <v>396</v>
      </c>
      <c r="B1413" s="76"/>
      <c r="C1413" s="490" t="s">
        <v>512</v>
      </c>
      <c r="D1413" s="491"/>
      <c r="E1413" s="492"/>
      <c r="F1413" s="82" t="s">
        <v>512</v>
      </c>
      <c r="G1413" s="83" t="s">
        <v>512</v>
      </c>
      <c r="H1413" s="80"/>
      <c r="I1413" s="83" t="s">
        <v>512</v>
      </c>
    </row>
    <row r="1414" spans="1:9" ht="13.05" customHeight="1" x14ac:dyDescent="0.25">
      <c r="A1414" s="56" t="s">
        <v>396</v>
      </c>
      <c r="B1414" s="76"/>
      <c r="C1414" s="490" t="s">
        <v>512</v>
      </c>
      <c r="D1414" s="491"/>
      <c r="E1414" s="492"/>
      <c r="F1414" s="82" t="s">
        <v>512</v>
      </c>
      <c r="G1414" s="83" t="s">
        <v>512</v>
      </c>
      <c r="H1414" s="80"/>
      <c r="I1414" s="83" t="s">
        <v>512</v>
      </c>
    </row>
    <row r="1415" spans="1:9" ht="13.05" customHeight="1" x14ac:dyDescent="0.25">
      <c r="A1415" s="56" t="s">
        <v>396</v>
      </c>
      <c r="B1415" s="76"/>
      <c r="C1415" s="490" t="s">
        <v>512</v>
      </c>
      <c r="D1415" s="491"/>
      <c r="E1415" s="492"/>
      <c r="F1415" s="82" t="s">
        <v>512</v>
      </c>
      <c r="G1415" s="83" t="s">
        <v>512</v>
      </c>
      <c r="H1415" s="80"/>
      <c r="I1415" s="83" t="s">
        <v>512</v>
      </c>
    </row>
    <row r="1416" spans="1:9" ht="12.15" customHeight="1" x14ac:dyDescent="0.25">
      <c r="A1416" s="56" t="s">
        <v>396</v>
      </c>
      <c r="D1416" s="57"/>
      <c r="E1416" s="57"/>
      <c r="F1416" s="57"/>
      <c r="G1416" s="57"/>
      <c r="H1416" s="86" t="s">
        <v>33</v>
      </c>
      <c r="I1416" s="68">
        <v>0</v>
      </c>
    </row>
    <row r="1417" spans="1:9" ht="10.8" customHeight="1" x14ac:dyDescent="0.25">
      <c r="A1417" s="56" t="s">
        <v>396</v>
      </c>
      <c r="C1417" s="501"/>
      <c r="D1417" s="501"/>
      <c r="E1417" s="501"/>
      <c r="F1417" s="501"/>
      <c r="G1417" s="501"/>
      <c r="H1417" s="501"/>
      <c r="I1417" s="501"/>
    </row>
    <row r="1418" spans="1:9" ht="24.15" customHeight="1" x14ac:dyDescent="0.25">
      <c r="A1418" s="56" t="s">
        <v>396</v>
      </c>
      <c r="B1418" s="75" t="s">
        <v>249</v>
      </c>
      <c r="C1418" s="1" t="s">
        <v>34</v>
      </c>
      <c r="D1418" s="3" t="s">
        <v>254</v>
      </c>
      <c r="E1418" s="3" t="s">
        <v>35</v>
      </c>
      <c r="F1418" s="3" t="s">
        <v>255</v>
      </c>
      <c r="G1418" s="3" t="s">
        <v>253</v>
      </c>
      <c r="H1418" s="75" t="s">
        <v>5</v>
      </c>
      <c r="I1418" s="133" t="s">
        <v>30</v>
      </c>
    </row>
    <row r="1419" spans="1:9" ht="13.05" customHeight="1" x14ac:dyDescent="0.25">
      <c r="A1419" s="56" t="s">
        <v>396</v>
      </c>
      <c r="B1419" s="76"/>
      <c r="C1419" s="77"/>
      <c r="D1419" s="78"/>
      <c r="E1419" s="78"/>
      <c r="F1419" s="78"/>
      <c r="G1419" s="79"/>
      <c r="H1419" s="80"/>
      <c r="I1419" s="83"/>
    </row>
    <row r="1420" spans="1:9" ht="13.05" customHeight="1" x14ac:dyDescent="0.25">
      <c r="A1420" s="56" t="s">
        <v>396</v>
      </c>
      <c r="B1420" s="84"/>
      <c r="C1420" s="84"/>
      <c r="D1420" s="85"/>
      <c r="E1420" s="85"/>
      <c r="F1420" s="85"/>
      <c r="G1420" s="85"/>
      <c r="H1420" s="74"/>
      <c r="I1420" s="81"/>
    </row>
    <row r="1421" spans="1:9" ht="12.15" customHeight="1" x14ac:dyDescent="0.25">
      <c r="A1421" s="56" t="s">
        <v>396</v>
      </c>
      <c r="D1421" s="57"/>
      <c r="E1421" s="57"/>
      <c r="F1421" s="57"/>
      <c r="G1421" s="57"/>
      <c r="H1421" s="86" t="s">
        <v>36</v>
      </c>
      <c r="I1421" s="68">
        <v>0</v>
      </c>
    </row>
    <row r="1422" spans="1:9" ht="10.8" customHeight="1" x14ac:dyDescent="0.25">
      <c r="A1422" s="56" t="s">
        <v>396</v>
      </c>
      <c r="C1422" s="501"/>
      <c r="D1422" s="501"/>
      <c r="E1422" s="501"/>
      <c r="F1422" s="501"/>
      <c r="G1422" s="501"/>
      <c r="H1422" s="501"/>
      <c r="I1422" s="501"/>
    </row>
    <row r="1423" spans="1:9" ht="12.15" customHeight="1" x14ac:dyDescent="0.25">
      <c r="A1423" s="56" t="s">
        <v>396</v>
      </c>
      <c r="B1423" s="487" t="s">
        <v>37</v>
      </c>
      <c r="C1423" s="488"/>
      <c r="D1423" s="488"/>
      <c r="E1423" s="488"/>
      <c r="F1423" s="488"/>
      <c r="G1423" s="488"/>
      <c r="H1423" s="488"/>
      <c r="I1423" s="68">
        <v>0.61</v>
      </c>
    </row>
    <row r="1424" spans="1:9" ht="12.15" customHeight="1" x14ac:dyDescent="0.25">
      <c r="A1424" s="56" t="s">
        <v>396</v>
      </c>
      <c r="B1424" s="487" t="s">
        <v>256</v>
      </c>
      <c r="C1424" s="488"/>
      <c r="D1424" s="488"/>
      <c r="E1424" s="488"/>
      <c r="F1424" s="488"/>
      <c r="G1424" s="488"/>
      <c r="H1424" s="87">
        <v>0.1191</v>
      </c>
      <c r="I1424" s="68">
        <v>7.0000000000000007E-2</v>
      </c>
    </row>
    <row r="1425" spans="1:11" ht="12.15" customHeight="1" x14ac:dyDescent="0.25">
      <c r="A1425" s="56" t="s">
        <v>396</v>
      </c>
      <c r="B1425" s="487" t="s">
        <v>38</v>
      </c>
      <c r="C1425" s="488"/>
      <c r="D1425" s="488"/>
      <c r="E1425" s="488"/>
      <c r="F1425" s="488"/>
      <c r="G1425" s="488"/>
      <c r="H1425" s="488"/>
      <c r="I1425" s="68">
        <v>0.67999999999999994</v>
      </c>
    </row>
    <row r="1426" spans="1:11" ht="12.6" customHeight="1" x14ac:dyDescent="0.25">
      <c r="A1426" s="56" t="s">
        <v>396</v>
      </c>
      <c r="B1426" s="502" t="s">
        <v>482</v>
      </c>
      <c r="C1426" s="502"/>
      <c r="D1426" s="502"/>
      <c r="E1426" s="502"/>
      <c r="F1426" s="502"/>
      <c r="G1426" s="502"/>
      <c r="H1426" s="502"/>
      <c r="I1426" s="502"/>
    </row>
    <row r="1427" spans="1:11" ht="13.35" customHeight="1" x14ac:dyDescent="0.25">
      <c r="A1427" s="56" t="s">
        <v>396</v>
      </c>
      <c r="B1427" s="56" t="s">
        <v>248</v>
      </c>
      <c r="C1427" s="501" t="s">
        <v>246</v>
      </c>
      <c r="D1427" s="501"/>
      <c r="E1427" s="501"/>
      <c r="F1427" s="501"/>
      <c r="G1427" s="501"/>
      <c r="H1427" s="501"/>
      <c r="I1427" s="127" t="s">
        <v>247</v>
      </c>
    </row>
    <row r="1428" spans="1:11" ht="12.15" customHeight="1" x14ac:dyDescent="0.25">
      <c r="A1428" s="69" t="s">
        <v>396</v>
      </c>
      <c r="B1428" s="162">
        <v>44300</v>
      </c>
      <c r="C1428" s="503" t="s">
        <v>129</v>
      </c>
      <c r="D1428" s="503"/>
      <c r="E1428" s="503"/>
      <c r="F1428" s="503"/>
      <c r="G1428" s="503"/>
      <c r="H1428" s="503"/>
      <c r="I1428" s="163" t="s">
        <v>110</v>
      </c>
      <c r="K1428" s="123">
        <v>0.85</v>
      </c>
    </row>
    <row r="1429" spans="1:11" ht="24.15" customHeight="1" x14ac:dyDescent="0.25">
      <c r="A1429" s="56" t="s">
        <v>396</v>
      </c>
      <c r="B1429" s="70" t="s">
        <v>249</v>
      </c>
      <c r="C1429" s="3" t="s">
        <v>0</v>
      </c>
      <c r="D1429" s="70" t="s">
        <v>1</v>
      </c>
      <c r="E1429" s="3" t="s">
        <v>2</v>
      </c>
      <c r="F1429" s="3" t="s">
        <v>3</v>
      </c>
      <c r="G1429" s="3" t="s">
        <v>4</v>
      </c>
      <c r="H1429" s="70" t="s">
        <v>5</v>
      </c>
      <c r="I1429" s="129" t="s">
        <v>6</v>
      </c>
    </row>
    <row r="1430" spans="1:11" x14ac:dyDescent="0.25">
      <c r="A1430" s="56" t="s">
        <v>396</v>
      </c>
      <c r="B1430" s="71">
        <v>30021</v>
      </c>
      <c r="C1430" s="134" t="s">
        <v>48</v>
      </c>
      <c r="D1430" s="72">
        <v>1</v>
      </c>
      <c r="E1430" s="60">
        <v>0</v>
      </c>
      <c r="F1430" s="61">
        <v>86.1327</v>
      </c>
      <c r="G1430" s="61">
        <v>31.51</v>
      </c>
      <c r="H1430" s="136">
        <v>1</v>
      </c>
      <c r="I1430" s="67">
        <v>86.13</v>
      </c>
    </row>
    <row r="1431" spans="1:11" ht="13.05" customHeight="1" x14ac:dyDescent="0.25">
      <c r="A1431" s="56" t="s">
        <v>396</v>
      </c>
      <c r="B1431" s="71"/>
      <c r="C1431" s="134" t="s">
        <v>512</v>
      </c>
      <c r="D1431" s="72"/>
      <c r="E1431" s="60" t="s">
        <v>512</v>
      </c>
      <c r="F1431" s="61" t="s">
        <v>512</v>
      </c>
      <c r="G1431" s="61" t="s">
        <v>512</v>
      </c>
      <c r="H1431" s="136"/>
      <c r="I1431" s="67" t="s">
        <v>512</v>
      </c>
    </row>
    <row r="1432" spans="1:11" ht="13.05" customHeight="1" x14ac:dyDescent="0.25">
      <c r="A1432" s="56" t="s">
        <v>396</v>
      </c>
      <c r="B1432" s="71"/>
      <c r="C1432" s="134" t="s">
        <v>512</v>
      </c>
      <c r="D1432" s="72"/>
      <c r="E1432" s="60" t="s">
        <v>512</v>
      </c>
      <c r="F1432" s="61" t="s">
        <v>512</v>
      </c>
      <c r="G1432" s="61" t="s">
        <v>512</v>
      </c>
      <c r="H1432" s="136"/>
      <c r="I1432" s="67" t="s">
        <v>512</v>
      </c>
    </row>
    <row r="1433" spans="1:11" ht="13.05" customHeight="1" x14ac:dyDescent="0.25">
      <c r="A1433" s="56" t="s">
        <v>396</v>
      </c>
      <c r="B1433" s="71"/>
      <c r="C1433" s="134" t="s">
        <v>512</v>
      </c>
      <c r="D1433" s="72"/>
      <c r="E1433" s="60" t="s">
        <v>512</v>
      </c>
      <c r="F1433" s="61" t="s">
        <v>512</v>
      </c>
      <c r="G1433" s="61" t="s">
        <v>512</v>
      </c>
      <c r="H1433" s="136"/>
      <c r="I1433" s="67" t="s">
        <v>512</v>
      </c>
    </row>
    <row r="1434" spans="1:11" ht="12.15" customHeight="1" x14ac:dyDescent="0.25">
      <c r="A1434" s="56" t="s">
        <v>396</v>
      </c>
      <c r="B1434" s="71"/>
      <c r="C1434" s="134" t="s">
        <v>512</v>
      </c>
      <c r="D1434" s="72"/>
      <c r="E1434" s="60" t="s">
        <v>512</v>
      </c>
      <c r="F1434" s="61" t="s">
        <v>512</v>
      </c>
      <c r="G1434" s="61" t="s">
        <v>512</v>
      </c>
      <c r="H1434" s="136"/>
      <c r="I1434" s="67" t="s">
        <v>512</v>
      </c>
    </row>
    <row r="1435" spans="1:11" ht="12.15" customHeight="1" x14ac:dyDescent="0.25">
      <c r="A1435" s="56" t="s">
        <v>396</v>
      </c>
      <c r="B1435" s="71"/>
      <c r="C1435" s="134" t="s">
        <v>512</v>
      </c>
      <c r="D1435" s="72"/>
      <c r="E1435" s="60" t="s">
        <v>512</v>
      </c>
      <c r="F1435" s="61" t="s">
        <v>512</v>
      </c>
      <c r="G1435" s="61" t="s">
        <v>512</v>
      </c>
      <c r="H1435" s="73"/>
      <c r="I1435" s="67" t="s">
        <v>512</v>
      </c>
    </row>
    <row r="1436" spans="1:11" ht="12.15" customHeight="1" x14ac:dyDescent="0.25">
      <c r="A1436" s="56" t="s">
        <v>396</v>
      </c>
      <c r="D1436" s="57"/>
      <c r="E1436" s="57"/>
      <c r="F1436" s="57"/>
      <c r="G1436" s="57"/>
      <c r="H1436" s="58" t="s">
        <v>11</v>
      </c>
      <c r="I1436" s="68">
        <v>86.13</v>
      </c>
    </row>
    <row r="1437" spans="1:11" ht="10.8" customHeight="1" x14ac:dyDescent="0.25">
      <c r="A1437" s="56" t="s">
        <v>396</v>
      </c>
      <c r="C1437" s="493"/>
      <c r="D1437" s="493"/>
      <c r="E1437" s="493"/>
      <c r="F1437" s="493"/>
      <c r="G1437" s="493"/>
      <c r="H1437" s="493"/>
      <c r="I1437" s="493"/>
    </row>
    <row r="1438" spans="1:11" ht="24.15" customHeight="1" x14ac:dyDescent="0.25">
      <c r="A1438" s="56" t="s">
        <v>396</v>
      </c>
      <c r="B1438" s="70" t="s">
        <v>249</v>
      </c>
      <c r="C1438" s="504" t="s">
        <v>12</v>
      </c>
      <c r="D1438" s="505"/>
      <c r="E1438" s="3" t="s">
        <v>13</v>
      </c>
      <c r="F1438" s="3" t="s">
        <v>14</v>
      </c>
      <c r="G1438" s="3" t="s">
        <v>250</v>
      </c>
      <c r="H1438" s="70" t="s">
        <v>5</v>
      </c>
      <c r="I1438" s="129" t="s">
        <v>6</v>
      </c>
    </row>
    <row r="1439" spans="1:11" ht="13.05" customHeight="1" x14ac:dyDescent="0.25">
      <c r="A1439" s="56" t="s">
        <v>396</v>
      </c>
      <c r="B1439" s="71"/>
      <c r="C1439" s="499" t="s">
        <v>512</v>
      </c>
      <c r="D1439" s="500"/>
      <c r="E1439" s="61" t="s">
        <v>512</v>
      </c>
      <c r="F1439" s="61" t="s">
        <v>512</v>
      </c>
      <c r="G1439" s="62" t="s">
        <v>512</v>
      </c>
      <c r="H1439" s="73"/>
      <c r="I1439" s="130" t="s">
        <v>512</v>
      </c>
    </row>
    <row r="1440" spans="1:11" ht="13.05" customHeight="1" x14ac:dyDescent="0.25">
      <c r="A1440" s="56" t="s">
        <v>396</v>
      </c>
      <c r="B1440" s="71"/>
      <c r="C1440" s="499" t="s">
        <v>512</v>
      </c>
      <c r="D1440" s="500"/>
      <c r="E1440" s="61" t="s">
        <v>512</v>
      </c>
      <c r="F1440" s="61" t="s">
        <v>512</v>
      </c>
      <c r="G1440" s="62" t="s">
        <v>512</v>
      </c>
      <c r="H1440" s="73"/>
      <c r="I1440" s="130" t="s">
        <v>512</v>
      </c>
    </row>
    <row r="1441" spans="1:11" ht="13.05" customHeight="1" x14ac:dyDescent="0.25">
      <c r="A1441" s="56" t="s">
        <v>396</v>
      </c>
      <c r="B1441" s="71"/>
      <c r="C1441" s="499" t="s">
        <v>512</v>
      </c>
      <c r="D1441" s="500"/>
      <c r="E1441" s="61" t="s">
        <v>512</v>
      </c>
      <c r="F1441" s="61" t="s">
        <v>512</v>
      </c>
      <c r="G1441" s="62" t="s">
        <v>512</v>
      </c>
      <c r="H1441" s="73"/>
      <c r="I1441" s="130" t="s">
        <v>512</v>
      </c>
    </row>
    <row r="1442" spans="1:11" ht="13.05" customHeight="1" x14ac:dyDescent="0.25">
      <c r="A1442" s="56" t="s">
        <v>396</v>
      </c>
      <c r="B1442" s="71"/>
      <c r="C1442" s="499" t="s">
        <v>512</v>
      </c>
      <c r="D1442" s="500"/>
      <c r="E1442" s="61" t="s">
        <v>512</v>
      </c>
      <c r="F1442" s="61" t="s">
        <v>512</v>
      </c>
      <c r="G1442" s="62" t="s">
        <v>512</v>
      </c>
      <c r="H1442" s="73"/>
      <c r="I1442" s="130" t="s">
        <v>512</v>
      </c>
    </row>
    <row r="1443" spans="1:11" ht="13.05" customHeight="1" x14ac:dyDescent="0.25">
      <c r="A1443" s="56" t="s">
        <v>396</v>
      </c>
      <c r="B1443" s="71"/>
      <c r="C1443" s="499" t="s">
        <v>512</v>
      </c>
      <c r="D1443" s="500"/>
      <c r="E1443" s="61" t="s">
        <v>512</v>
      </c>
      <c r="F1443" s="61" t="s">
        <v>512</v>
      </c>
      <c r="G1443" s="62" t="s">
        <v>512</v>
      </c>
      <c r="H1443" s="73"/>
      <c r="I1443" s="130" t="s">
        <v>512</v>
      </c>
    </row>
    <row r="1444" spans="1:11" ht="12.15" customHeight="1" x14ac:dyDescent="0.25">
      <c r="A1444" s="56" t="s">
        <v>396</v>
      </c>
      <c r="D1444" s="57"/>
      <c r="E1444" s="57"/>
      <c r="F1444" s="57"/>
      <c r="G1444" s="57"/>
      <c r="H1444" s="58" t="s">
        <v>17</v>
      </c>
      <c r="I1444" s="68">
        <v>0</v>
      </c>
    </row>
    <row r="1445" spans="1:11" ht="10.8" customHeight="1" x14ac:dyDescent="0.25">
      <c r="A1445" s="56" t="s">
        <v>396</v>
      </c>
      <c r="C1445" s="493"/>
      <c r="D1445" s="493"/>
      <c r="E1445" s="493"/>
      <c r="F1445" s="493"/>
      <c r="G1445" s="493"/>
      <c r="H1445" s="493"/>
      <c r="I1445" s="493"/>
    </row>
    <row r="1446" spans="1:11" ht="24.15" customHeight="1" x14ac:dyDescent="0.25">
      <c r="A1446" s="56" t="s">
        <v>396</v>
      </c>
      <c r="B1446" s="70" t="s">
        <v>249</v>
      </c>
      <c r="C1446" s="1" t="s">
        <v>18</v>
      </c>
      <c r="D1446" s="59"/>
      <c r="E1446" s="59"/>
      <c r="F1446" s="4"/>
      <c r="G1446" s="3" t="s">
        <v>19</v>
      </c>
      <c r="H1446" s="64" t="s">
        <v>20</v>
      </c>
      <c r="I1446" s="131" t="s">
        <v>6</v>
      </c>
    </row>
    <row r="1447" spans="1:11" ht="13.05" customHeight="1" x14ac:dyDescent="0.25">
      <c r="A1447" s="56" t="s">
        <v>396</v>
      </c>
      <c r="B1447" s="71"/>
      <c r="C1447" s="2" t="s">
        <v>512</v>
      </c>
      <c r="D1447" s="63"/>
      <c r="E1447" s="63"/>
      <c r="F1447" s="5"/>
      <c r="G1447" s="66" t="s">
        <v>512</v>
      </c>
      <c r="H1447" s="65" t="s">
        <v>512</v>
      </c>
      <c r="I1447" s="67" t="s">
        <v>512</v>
      </c>
    </row>
    <row r="1448" spans="1:11" ht="13.05" customHeight="1" x14ac:dyDescent="0.25">
      <c r="A1448" s="56" t="s">
        <v>396</v>
      </c>
      <c r="B1448" s="71"/>
      <c r="C1448" s="2" t="s">
        <v>512</v>
      </c>
      <c r="D1448" s="63"/>
      <c r="E1448" s="63"/>
      <c r="F1448" s="5"/>
      <c r="G1448" s="66" t="s">
        <v>512</v>
      </c>
      <c r="H1448" s="65" t="s">
        <v>512</v>
      </c>
      <c r="I1448" s="67" t="s">
        <v>512</v>
      </c>
    </row>
    <row r="1449" spans="1:11" ht="13.05" customHeight="1" x14ac:dyDescent="0.25">
      <c r="A1449" s="56" t="s">
        <v>396</v>
      </c>
      <c r="B1449" s="71"/>
      <c r="C1449" s="2" t="s">
        <v>512</v>
      </c>
      <c r="D1449" s="63"/>
      <c r="E1449" s="63"/>
      <c r="F1449" s="5"/>
      <c r="G1449" s="66" t="s">
        <v>512</v>
      </c>
      <c r="H1449" s="65" t="s">
        <v>512</v>
      </c>
      <c r="I1449" s="67" t="s">
        <v>512</v>
      </c>
    </row>
    <row r="1450" spans="1:11" ht="11.4" customHeight="1" x14ac:dyDescent="0.25">
      <c r="A1450" s="56" t="s">
        <v>396</v>
      </c>
      <c r="B1450" s="71"/>
      <c r="C1450" s="2" t="s">
        <v>512</v>
      </c>
      <c r="D1450" s="63"/>
      <c r="E1450" s="63"/>
      <c r="F1450" s="5"/>
      <c r="G1450" s="66" t="s">
        <v>512</v>
      </c>
      <c r="H1450" s="65" t="s">
        <v>512</v>
      </c>
      <c r="I1450" s="67" t="s">
        <v>512</v>
      </c>
    </row>
    <row r="1451" spans="1:11" ht="12.15" customHeight="1" x14ac:dyDescent="0.25">
      <c r="A1451" s="56" t="s">
        <v>396</v>
      </c>
      <c r="D1451" s="57"/>
      <c r="E1451" s="57"/>
      <c r="F1451" s="57"/>
      <c r="G1451" s="57"/>
      <c r="H1451" s="58" t="s">
        <v>25</v>
      </c>
      <c r="I1451" s="68">
        <v>0</v>
      </c>
    </row>
    <row r="1452" spans="1:11" ht="10.8" customHeight="1" x14ac:dyDescent="0.25">
      <c r="A1452" s="56" t="s">
        <v>396</v>
      </c>
      <c r="B1452" s="56"/>
      <c r="C1452" s="501"/>
      <c r="D1452" s="501"/>
      <c r="E1452" s="501"/>
      <c r="F1452" s="501"/>
      <c r="G1452" s="501"/>
      <c r="H1452" s="501"/>
      <c r="I1452" s="501"/>
    </row>
    <row r="1453" spans="1:11" ht="12.15" customHeight="1" x14ac:dyDescent="0.25">
      <c r="A1453" s="56" t="s">
        <v>396</v>
      </c>
      <c r="B1453" s="494" t="s">
        <v>26</v>
      </c>
      <c r="C1453" s="494"/>
      <c r="D1453" s="494"/>
      <c r="E1453" s="494"/>
      <c r="F1453" s="494"/>
      <c r="G1453" s="494"/>
      <c r="H1453" s="495"/>
      <c r="I1453" s="68">
        <v>86.13</v>
      </c>
    </row>
    <row r="1454" spans="1:11" ht="12.15" customHeight="1" x14ac:dyDescent="0.25">
      <c r="A1454" s="56" t="s">
        <v>396</v>
      </c>
      <c r="B1454" s="494" t="s">
        <v>27</v>
      </c>
      <c r="C1454" s="494"/>
      <c r="D1454" s="494"/>
      <c r="E1454" s="494"/>
      <c r="F1454" s="494"/>
      <c r="G1454" s="494"/>
      <c r="H1454" s="495"/>
      <c r="I1454" s="142">
        <v>112.5</v>
      </c>
      <c r="K1454" s="142">
        <v>90</v>
      </c>
    </row>
    <row r="1455" spans="1:11" ht="12.15" customHeight="1" x14ac:dyDescent="0.25">
      <c r="A1455" s="56" t="s">
        <v>396</v>
      </c>
      <c r="B1455" s="494" t="s">
        <v>28</v>
      </c>
      <c r="C1455" s="494"/>
      <c r="D1455" s="494"/>
      <c r="E1455" s="494"/>
      <c r="F1455" s="494"/>
      <c r="G1455" s="494"/>
      <c r="H1455" s="495"/>
      <c r="I1455" s="68">
        <v>0.76</v>
      </c>
    </row>
    <row r="1456" spans="1:11" ht="10.8" customHeight="1" x14ac:dyDescent="0.25">
      <c r="A1456" s="56" t="s">
        <v>396</v>
      </c>
      <c r="C1456" s="493"/>
      <c r="D1456" s="493"/>
      <c r="E1456" s="493"/>
      <c r="F1456" s="493"/>
      <c r="G1456" s="493"/>
      <c r="H1456" s="493"/>
      <c r="I1456" s="493"/>
    </row>
    <row r="1457" spans="1:9" ht="24.15" customHeight="1" x14ac:dyDescent="0.25">
      <c r="A1457" s="56" t="s">
        <v>396</v>
      </c>
      <c r="B1457" s="75" t="s">
        <v>249</v>
      </c>
      <c r="C1457" s="496" t="s">
        <v>29</v>
      </c>
      <c r="D1457" s="497"/>
      <c r="E1457" s="498"/>
      <c r="F1457" s="64" t="s">
        <v>252</v>
      </c>
      <c r="G1457" s="64" t="s">
        <v>251</v>
      </c>
      <c r="H1457" s="75" t="s">
        <v>5</v>
      </c>
      <c r="I1457" s="133" t="s">
        <v>30</v>
      </c>
    </row>
    <row r="1458" spans="1:9" ht="13.05" customHeight="1" x14ac:dyDescent="0.25">
      <c r="A1458" s="56" t="s">
        <v>396</v>
      </c>
      <c r="B1458" s="76"/>
      <c r="C1458" s="490" t="s">
        <v>512</v>
      </c>
      <c r="D1458" s="491"/>
      <c r="E1458" s="492"/>
      <c r="F1458" s="82" t="s">
        <v>512</v>
      </c>
      <c r="G1458" s="83" t="s">
        <v>512</v>
      </c>
      <c r="H1458" s="141"/>
      <c r="I1458" s="83" t="s">
        <v>512</v>
      </c>
    </row>
    <row r="1459" spans="1:9" ht="13.05" customHeight="1" x14ac:dyDescent="0.25">
      <c r="A1459" s="56" t="s">
        <v>396</v>
      </c>
      <c r="B1459" s="76"/>
      <c r="C1459" s="490" t="s">
        <v>512</v>
      </c>
      <c r="D1459" s="491"/>
      <c r="E1459" s="492"/>
      <c r="F1459" s="82" t="s">
        <v>512</v>
      </c>
      <c r="G1459" s="83" t="s">
        <v>512</v>
      </c>
      <c r="H1459" s="141"/>
      <c r="I1459" s="83" t="s">
        <v>512</v>
      </c>
    </row>
    <row r="1460" spans="1:9" ht="13.05" customHeight="1" x14ac:dyDescent="0.25">
      <c r="A1460" s="56" t="s">
        <v>396</v>
      </c>
      <c r="B1460" s="76"/>
      <c r="C1460" s="490" t="s">
        <v>512</v>
      </c>
      <c r="D1460" s="491"/>
      <c r="E1460" s="492"/>
      <c r="F1460" s="82" t="s">
        <v>512</v>
      </c>
      <c r="G1460" s="83" t="s">
        <v>512</v>
      </c>
      <c r="H1460" s="141"/>
      <c r="I1460" s="83" t="s">
        <v>512</v>
      </c>
    </row>
    <row r="1461" spans="1:9" ht="13.05" customHeight="1" x14ac:dyDescent="0.25">
      <c r="A1461" s="56" t="s">
        <v>396</v>
      </c>
      <c r="B1461" s="76"/>
      <c r="C1461" s="490" t="s">
        <v>512</v>
      </c>
      <c r="D1461" s="491"/>
      <c r="E1461" s="492"/>
      <c r="F1461" s="82" t="s">
        <v>512</v>
      </c>
      <c r="G1461" s="83" t="s">
        <v>512</v>
      </c>
      <c r="H1461" s="141"/>
      <c r="I1461" s="83" t="s">
        <v>512</v>
      </c>
    </row>
    <row r="1462" spans="1:9" ht="13.05" customHeight="1" x14ac:dyDescent="0.25">
      <c r="A1462" s="56" t="s">
        <v>396</v>
      </c>
      <c r="B1462" s="76"/>
      <c r="C1462" s="490" t="s">
        <v>512</v>
      </c>
      <c r="D1462" s="491"/>
      <c r="E1462" s="492"/>
      <c r="F1462" s="82" t="s">
        <v>512</v>
      </c>
      <c r="G1462" s="83" t="s">
        <v>512</v>
      </c>
      <c r="H1462" s="141"/>
      <c r="I1462" s="83" t="s">
        <v>512</v>
      </c>
    </row>
    <row r="1463" spans="1:9" ht="13.05" customHeight="1" x14ac:dyDescent="0.25">
      <c r="A1463" s="56" t="s">
        <v>396</v>
      </c>
      <c r="B1463" s="76"/>
      <c r="C1463" s="490" t="s">
        <v>512</v>
      </c>
      <c r="D1463" s="491"/>
      <c r="E1463" s="492"/>
      <c r="F1463" s="82" t="s">
        <v>512</v>
      </c>
      <c r="G1463" s="83" t="s">
        <v>512</v>
      </c>
      <c r="H1463" s="141"/>
      <c r="I1463" s="83" t="s">
        <v>512</v>
      </c>
    </row>
    <row r="1464" spans="1:9" ht="13.05" customHeight="1" x14ac:dyDescent="0.25">
      <c r="A1464" s="56" t="s">
        <v>396</v>
      </c>
      <c r="B1464" s="76"/>
      <c r="C1464" s="490" t="s">
        <v>512</v>
      </c>
      <c r="D1464" s="491"/>
      <c r="E1464" s="492"/>
      <c r="F1464" s="82" t="s">
        <v>512</v>
      </c>
      <c r="G1464" s="83" t="s">
        <v>512</v>
      </c>
      <c r="H1464" s="141"/>
      <c r="I1464" s="83" t="s">
        <v>512</v>
      </c>
    </row>
    <row r="1465" spans="1:9" ht="12.15" customHeight="1" x14ac:dyDescent="0.25">
      <c r="A1465" s="56" t="s">
        <v>396</v>
      </c>
      <c r="D1465" s="57"/>
      <c r="E1465" s="57"/>
      <c r="F1465" s="57"/>
      <c r="G1465" s="57"/>
      <c r="H1465" s="58" t="s">
        <v>31</v>
      </c>
      <c r="I1465" s="68">
        <v>0</v>
      </c>
    </row>
    <row r="1466" spans="1:9" ht="10.8" customHeight="1" x14ac:dyDescent="0.25">
      <c r="A1466" s="56" t="s">
        <v>396</v>
      </c>
      <c r="C1466" s="493"/>
      <c r="D1466" s="493"/>
      <c r="E1466" s="493"/>
      <c r="F1466" s="493"/>
      <c r="G1466" s="493"/>
      <c r="H1466" s="493"/>
      <c r="I1466" s="493"/>
    </row>
    <row r="1467" spans="1:9" ht="24.15" customHeight="1" x14ac:dyDescent="0.25">
      <c r="A1467" s="56" t="s">
        <v>396</v>
      </c>
      <c r="B1467" s="75" t="s">
        <v>249</v>
      </c>
      <c r="C1467" s="1" t="s">
        <v>32</v>
      </c>
      <c r="D1467" s="59"/>
      <c r="E1467" s="59"/>
      <c r="F1467" s="64" t="s">
        <v>252</v>
      </c>
      <c r="G1467" s="64" t="s">
        <v>251</v>
      </c>
      <c r="H1467" s="75" t="s">
        <v>5</v>
      </c>
      <c r="I1467" s="133" t="s">
        <v>30</v>
      </c>
    </row>
    <row r="1468" spans="1:9" ht="13.05" customHeight="1" x14ac:dyDescent="0.25">
      <c r="A1468" s="56" t="s">
        <v>396</v>
      </c>
      <c r="B1468" s="76"/>
      <c r="C1468" s="490" t="s">
        <v>512</v>
      </c>
      <c r="D1468" s="491"/>
      <c r="E1468" s="492"/>
      <c r="F1468" s="82" t="s">
        <v>512</v>
      </c>
      <c r="G1468" s="83" t="s">
        <v>512</v>
      </c>
      <c r="H1468" s="80"/>
      <c r="I1468" s="83" t="s">
        <v>512</v>
      </c>
    </row>
    <row r="1469" spans="1:9" ht="13.05" customHeight="1" x14ac:dyDescent="0.25">
      <c r="A1469" s="56" t="s">
        <v>396</v>
      </c>
      <c r="B1469" s="76"/>
      <c r="C1469" s="490" t="s">
        <v>512</v>
      </c>
      <c r="D1469" s="491"/>
      <c r="E1469" s="492"/>
      <c r="F1469" s="82" t="s">
        <v>512</v>
      </c>
      <c r="G1469" s="83" t="s">
        <v>512</v>
      </c>
      <c r="H1469" s="80"/>
      <c r="I1469" s="83" t="s">
        <v>512</v>
      </c>
    </row>
    <row r="1470" spans="1:9" ht="13.05" customHeight="1" x14ac:dyDescent="0.25">
      <c r="A1470" s="56" t="s">
        <v>396</v>
      </c>
      <c r="B1470" s="76"/>
      <c r="C1470" s="490" t="s">
        <v>512</v>
      </c>
      <c r="D1470" s="491"/>
      <c r="E1470" s="492"/>
      <c r="F1470" s="82" t="s">
        <v>512</v>
      </c>
      <c r="G1470" s="83" t="s">
        <v>512</v>
      </c>
      <c r="H1470" s="80"/>
      <c r="I1470" s="83" t="s">
        <v>512</v>
      </c>
    </row>
    <row r="1471" spans="1:9" ht="13.05" customHeight="1" x14ac:dyDescent="0.25">
      <c r="A1471" s="56" t="s">
        <v>396</v>
      </c>
      <c r="B1471" s="76"/>
      <c r="C1471" s="490" t="s">
        <v>512</v>
      </c>
      <c r="D1471" s="491"/>
      <c r="E1471" s="492"/>
      <c r="F1471" s="82" t="s">
        <v>512</v>
      </c>
      <c r="G1471" s="83" t="s">
        <v>512</v>
      </c>
      <c r="H1471" s="80"/>
      <c r="I1471" s="83" t="s">
        <v>512</v>
      </c>
    </row>
    <row r="1472" spans="1:9" ht="13.05" customHeight="1" x14ac:dyDescent="0.25">
      <c r="A1472" s="56" t="s">
        <v>396</v>
      </c>
      <c r="B1472" s="76"/>
      <c r="C1472" s="490" t="s">
        <v>512</v>
      </c>
      <c r="D1472" s="491"/>
      <c r="E1472" s="492"/>
      <c r="F1472" s="82" t="s">
        <v>512</v>
      </c>
      <c r="G1472" s="83" t="s">
        <v>512</v>
      </c>
      <c r="H1472" s="80"/>
      <c r="I1472" s="83" t="s">
        <v>512</v>
      </c>
    </row>
    <row r="1473" spans="1:11" ht="12.15" customHeight="1" x14ac:dyDescent="0.25">
      <c r="A1473" s="56" t="s">
        <v>396</v>
      </c>
      <c r="D1473" s="57"/>
      <c r="E1473" s="57"/>
      <c r="F1473" s="57"/>
      <c r="G1473" s="57"/>
      <c r="H1473" s="86" t="s">
        <v>33</v>
      </c>
      <c r="I1473" s="68">
        <v>0</v>
      </c>
    </row>
    <row r="1474" spans="1:11" ht="10.8" customHeight="1" x14ac:dyDescent="0.25">
      <c r="A1474" s="56" t="s">
        <v>396</v>
      </c>
      <c r="C1474" s="493"/>
      <c r="D1474" s="493"/>
      <c r="E1474" s="493"/>
      <c r="F1474" s="493"/>
      <c r="G1474" s="493"/>
      <c r="H1474" s="493"/>
      <c r="I1474" s="493"/>
    </row>
    <row r="1475" spans="1:11" ht="24.15" customHeight="1" x14ac:dyDescent="0.25">
      <c r="A1475" s="56" t="s">
        <v>396</v>
      </c>
      <c r="B1475" s="75" t="s">
        <v>249</v>
      </c>
      <c r="C1475" s="1" t="s">
        <v>34</v>
      </c>
      <c r="D1475" s="3" t="s">
        <v>254</v>
      </c>
      <c r="E1475" s="3" t="s">
        <v>35</v>
      </c>
      <c r="F1475" s="3" t="s">
        <v>255</v>
      </c>
      <c r="G1475" s="3" t="s">
        <v>253</v>
      </c>
      <c r="H1475" s="75" t="s">
        <v>5</v>
      </c>
      <c r="I1475" s="133" t="s">
        <v>30</v>
      </c>
    </row>
    <row r="1476" spans="1:11" ht="13.05" customHeight="1" x14ac:dyDescent="0.25">
      <c r="A1476" s="56" t="s">
        <v>396</v>
      </c>
      <c r="B1476" s="76"/>
      <c r="C1476" s="77"/>
      <c r="D1476" s="78"/>
      <c r="E1476" s="78"/>
      <c r="F1476" s="78"/>
      <c r="G1476" s="79"/>
      <c r="H1476" s="80"/>
      <c r="I1476" s="83"/>
    </row>
    <row r="1477" spans="1:11" ht="13.05" customHeight="1" x14ac:dyDescent="0.25">
      <c r="A1477" s="56" t="s">
        <v>396</v>
      </c>
      <c r="B1477" s="84"/>
      <c r="C1477" s="84"/>
      <c r="D1477" s="85"/>
      <c r="E1477" s="85"/>
      <c r="F1477" s="85"/>
      <c r="G1477" s="85"/>
      <c r="H1477" s="74"/>
      <c r="I1477" s="81"/>
    </row>
    <row r="1478" spans="1:11" ht="12.15" customHeight="1" x14ac:dyDescent="0.25">
      <c r="A1478" s="56" t="s">
        <v>396</v>
      </c>
      <c r="D1478" s="57"/>
      <c r="E1478" s="57"/>
      <c r="F1478" s="57"/>
      <c r="G1478" s="57"/>
      <c r="H1478" s="86" t="s">
        <v>36</v>
      </c>
      <c r="I1478" s="68">
        <v>0</v>
      </c>
    </row>
    <row r="1479" spans="1:11" ht="10.8" customHeight="1" x14ac:dyDescent="0.25">
      <c r="A1479" s="56" t="s">
        <v>396</v>
      </c>
      <c r="C1479" s="493"/>
      <c r="D1479" s="493"/>
      <c r="E1479" s="493"/>
      <c r="F1479" s="493"/>
      <c r="G1479" s="493"/>
      <c r="H1479" s="493"/>
      <c r="I1479" s="493"/>
    </row>
    <row r="1480" spans="1:11" ht="12.15" customHeight="1" x14ac:dyDescent="0.25">
      <c r="A1480" s="56" t="s">
        <v>396</v>
      </c>
      <c r="B1480" s="487" t="s">
        <v>37</v>
      </c>
      <c r="C1480" s="488"/>
      <c r="D1480" s="488"/>
      <c r="E1480" s="488"/>
      <c r="F1480" s="488"/>
      <c r="G1480" s="488"/>
      <c r="H1480" s="489"/>
      <c r="I1480" s="68">
        <v>0.76</v>
      </c>
    </row>
    <row r="1481" spans="1:11" ht="12.15" customHeight="1" x14ac:dyDescent="0.25">
      <c r="A1481" s="56" t="s">
        <v>396</v>
      </c>
      <c r="B1481" s="487" t="s">
        <v>256</v>
      </c>
      <c r="C1481" s="488"/>
      <c r="D1481" s="488"/>
      <c r="E1481" s="488"/>
      <c r="F1481" s="488"/>
      <c r="G1481" s="488"/>
      <c r="H1481" s="87">
        <v>0.1191</v>
      </c>
      <c r="I1481" s="68">
        <v>0.09</v>
      </c>
    </row>
    <row r="1482" spans="1:11" ht="12.15" customHeight="1" x14ac:dyDescent="0.25">
      <c r="A1482" s="56" t="s">
        <v>396</v>
      </c>
      <c r="B1482" s="487" t="s">
        <v>38</v>
      </c>
      <c r="C1482" s="488"/>
      <c r="D1482" s="488"/>
      <c r="E1482" s="488"/>
      <c r="F1482" s="488"/>
      <c r="G1482" s="488"/>
      <c r="H1482" s="489"/>
      <c r="I1482" s="68">
        <v>0.85</v>
      </c>
    </row>
    <row r="1483" spans="1:11" ht="12.6" customHeight="1" x14ac:dyDescent="0.25">
      <c r="A1483" s="56" t="s">
        <v>396</v>
      </c>
      <c r="B1483" s="502" t="s">
        <v>482</v>
      </c>
      <c r="C1483" s="502"/>
      <c r="D1483" s="502"/>
      <c r="E1483" s="502"/>
      <c r="F1483" s="502"/>
      <c r="G1483" s="502"/>
      <c r="H1483" s="502"/>
      <c r="I1483" s="502"/>
    </row>
    <row r="1484" spans="1:11" ht="13.35" customHeight="1" x14ac:dyDescent="0.25">
      <c r="A1484" s="56" t="s">
        <v>396</v>
      </c>
      <c r="B1484" s="56" t="s">
        <v>248</v>
      </c>
      <c r="C1484" s="501" t="s">
        <v>246</v>
      </c>
      <c r="D1484" s="501"/>
      <c r="E1484" s="501"/>
      <c r="F1484" s="501"/>
      <c r="G1484" s="501"/>
      <c r="H1484" s="501"/>
      <c r="I1484" s="127" t="s">
        <v>247</v>
      </c>
    </row>
    <row r="1485" spans="1:11" ht="12.15" customHeight="1" x14ac:dyDescent="0.25">
      <c r="A1485" s="69" t="s">
        <v>396</v>
      </c>
      <c r="B1485" s="162">
        <v>1518</v>
      </c>
      <c r="C1485" s="503" t="s">
        <v>466</v>
      </c>
      <c r="D1485" s="503"/>
      <c r="E1485" s="503"/>
      <c r="F1485" s="503"/>
      <c r="G1485" s="503"/>
      <c r="H1485" s="503"/>
      <c r="I1485" s="163" t="s">
        <v>114</v>
      </c>
      <c r="K1485" s="123">
        <v>425.85</v>
      </c>
    </row>
    <row r="1486" spans="1:11" ht="24.15" customHeight="1" x14ac:dyDescent="0.25">
      <c r="A1486" s="56" t="s">
        <v>396</v>
      </c>
      <c r="B1486" s="70" t="s">
        <v>249</v>
      </c>
      <c r="C1486" s="3" t="s">
        <v>0</v>
      </c>
      <c r="D1486" s="70" t="s">
        <v>1</v>
      </c>
      <c r="E1486" s="3" t="s">
        <v>2</v>
      </c>
      <c r="F1486" s="3" t="s">
        <v>3</v>
      </c>
      <c r="G1486" s="3" t="s">
        <v>4</v>
      </c>
      <c r="H1486" s="70" t="s">
        <v>5</v>
      </c>
      <c r="I1486" s="129" t="s">
        <v>6</v>
      </c>
    </row>
    <row r="1487" spans="1:11" x14ac:dyDescent="0.25">
      <c r="A1487" s="56" t="s">
        <v>396</v>
      </c>
      <c r="B1487" s="71"/>
      <c r="C1487" s="134" t="s">
        <v>512</v>
      </c>
      <c r="D1487" s="72"/>
      <c r="E1487" s="60" t="s">
        <v>512</v>
      </c>
      <c r="F1487" s="61" t="s">
        <v>512</v>
      </c>
      <c r="G1487" s="61" t="s">
        <v>512</v>
      </c>
      <c r="H1487" s="136"/>
      <c r="I1487" s="67" t="s">
        <v>512</v>
      </c>
    </row>
    <row r="1488" spans="1:11" ht="13.05" customHeight="1" x14ac:dyDescent="0.25">
      <c r="A1488" s="56" t="s">
        <v>396</v>
      </c>
      <c r="B1488" s="71"/>
      <c r="C1488" s="134" t="s">
        <v>512</v>
      </c>
      <c r="D1488" s="72"/>
      <c r="E1488" s="60" t="s">
        <v>512</v>
      </c>
      <c r="F1488" s="61" t="s">
        <v>512</v>
      </c>
      <c r="G1488" s="61" t="s">
        <v>512</v>
      </c>
      <c r="H1488" s="136"/>
      <c r="I1488" s="67" t="s">
        <v>512</v>
      </c>
    </row>
    <row r="1489" spans="1:9" ht="13.05" customHeight="1" x14ac:dyDescent="0.25">
      <c r="A1489" s="56" t="s">
        <v>396</v>
      </c>
      <c r="B1489" s="71"/>
      <c r="C1489" s="134" t="s">
        <v>512</v>
      </c>
      <c r="D1489" s="72"/>
      <c r="E1489" s="60" t="s">
        <v>512</v>
      </c>
      <c r="F1489" s="61" t="s">
        <v>512</v>
      </c>
      <c r="G1489" s="61" t="s">
        <v>512</v>
      </c>
      <c r="H1489" s="136"/>
      <c r="I1489" s="67" t="s">
        <v>512</v>
      </c>
    </row>
    <row r="1490" spans="1:9" ht="13.05" customHeight="1" x14ac:dyDescent="0.25">
      <c r="A1490" s="56" t="s">
        <v>396</v>
      </c>
      <c r="B1490" s="71"/>
      <c r="C1490" s="134" t="s">
        <v>512</v>
      </c>
      <c r="D1490" s="72"/>
      <c r="E1490" s="60" t="s">
        <v>512</v>
      </c>
      <c r="F1490" s="61" t="s">
        <v>512</v>
      </c>
      <c r="G1490" s="61" t="s">
        <v>512</v>
      </c>
      <c r="H1490" s="136"/>
      <c r="I1490" s="67" t="s">
        <v>512</v>
      </c>
    </row>
    <row r="1491" spans="1:9" ht="12.15" customHeight="1" x14ac:dyDescent="0.25">
      <c r="A1491" s="56" t="s">
        <v>396</v>
      </c>
      <c r="B1491" s="71"/>
      <c r="C1491" s="134" t="s">
        <v>512</v>
      </c>
      <c r="D1491" s="72"/>
      <c r="E1491" s="60" t="s">
        <v>512</v>
      </c>
      <c r="F1491" s="61" t="s">
        <v>512</v>
      </c>
      <c r="G1491" s="61" t="s">
        <v>512</v>
      </c>
      <c r="H1491" s="136"/>
      <c r="I1491" s="67" t="s">
        <v>512</v>
      </c>
    </row>
    <row r="1492" spans="1:9" ht="12.15" customHeight="1" x14ac:dyDescent="0.25">
      <c r="A1492" s="56" t="s">
        <v>396</v>
      </c>
      <c r="B1492" s="71"/>
      <c r="C1492" s="134" t="s">
        <v>512</v>
      </c>
      <c r="D1492" s="72"/>
      <c r="E1492" s="60" t="s">
        <v>512</v>
      </c>
      <c r="F1492" s="61" t="s">
        <v>512</v>
      </c>
      <c r="G1492" s="61" t="s">
        <v>512</v>
      </c>
      <c r="H1492" s="136"/>
      <c r="I1492" s="67" t="s">
        <v>512</v>
      </c>
    </row>
    <row r="1493" spans="1:9" ht="12.15" customHeight="1" x14ac:dyDescent="0.25">
      <c r="A1493" s="56" t="s">
        <v>396</v>
      </c>
      <c r="B1493" s="71"/>
      <c r="C1493" s="134" t="s">
        <v>512</v>
      </c>
      <c r="D1493" s="72"/>
      <c r="E1493" s="60" t="s">
        <v>512</v>
      </c>
      <c r="F1493" s="61" t="s">
        <v>512</v>
      </c>
      <c r="G1493" s="61" t="s">
        <v>512</v>
      </c>
      <c r="H1493" s="136"/>
      <c r="I1493" s="67" t="s">
        <v>512</v>
      </c>
    </row>
    <row r="1494" spans="1:9" ht="12.15" customHeight="1" x14ac:dyDescent="0.25">
      <c r="A1494" s="56" t="s">
        <v>396</v>
      </c>
      <c r="D1494" s="57"/>
      <c r="E1494" s="57"/>
      <c r="F1494" s="57"/>
      <c r="G1494" s="57"/>
      <c r="H1494" s="58" t="s">
        <v>11</v>
      </c>
      <c r="I1494" s="68">
        <v>0</v>
      </c>
    </row>
    <row r="1495" spans="1:9" ht="10.8" customHeight="1" x14ac:dyDescent="0.25">
      <c r="A1495" s="56" t="s">
        <v>396</v>
      </c>
      <c r="C1495" s="493"/>
      <c r="D1495" s="493"/>
      <c r="E1495" s="493"/>
      <c r="F1495" s="493"/>
      <c r="G1495" s="493"/>
      <c r="H1495" s="493"/>
      <c r="I1495" s="493"/>
    </row>
    <row r="1496" spans="1:9" ht="24.15" customHeight="1" x14ac:dyDescent="0.25">
      <c r="A1496" s="56" t="s">
        <v>396</v>
      </c>
      <c r="B1496" s="70" t="s">
        <v>249</v>
      </c>
      <c r="C1496" s="504" t="s">
        <v>12</v>
      </c>
      <c r="D1496" s="505"/>
      <c r="E1496" s="3" t="s">
        <v>13</v>
      </c>
      <c r="F1496" s="3" t="s">
        <v>14</v>
      </c>
      <c r="G1496" s="3" t="s">
        <v>250</v>
      </c>
      <c r="H1496" s="70" t="s">
        <v>5</v>
      </c>
      <c r="I1496" s="129" t="s">
        <v>6</v>
      </c>
    </row>
    <row r="1497" spans="1:9" ht="13.05" customHeight="1" x14ac:dyDescent="0.25">
      <c r="A1497" s="56" t="s">
        <v>396</v>
      </c>
      <c r="B1497" s="71"/>
      <c r="C1497" s="499" t="s">
        <v>512</v>
      </c>
      <c r="D1497" s="500"/>
      <c r="E1497" s="61" t="s">
        <v>512</v>
      </c>
      <c r="F1497" s="61" t="s">
        <v>512</v>
      </c>
      <c r="G1497" s="62" t="s">
        <v>512</v>
      </c>
      <c r="H1497" s="73"/>
      <c r="I1497" s="130" t="s">
        <v>512</v>
      </c>
    </row>
    <row r="1498" spans="1:9" ht="13.05" customHeight="1" x14ac:dyDescent="0.25">
      <c r="A1498" s="56" t="s">
        <v>396</v>
      </c>
      <c r="B1498" s="71"/>
      <c r="C1498" s="499" t="s">
        <v>512</v>
      </c>
      <c r="D1498" s="500"/>
      <c r="E1498" s="61" t="s">
        <v>512</v>
      </c>
      <c r="F1498" s="61" t="s">
        <v>512</v>
      </c>
      <c r="G1498" s="62" t="s">
        <v>512</v>
      </c>
      <c r="H1498" s="73"/>
      <c r="I1498" s="130" t="s">
        <v>512</v>
      </c>
    </row>
    <row r="1499" spans="1:9" ht="13.05" customHeight="1" x14ac:dyDescent="0.25">
      <c r="A1499" s="56" t="s">
        <v>396</v>
      </c>
      <c r="B1499" s="71"/>
      <c r="C1499" s="499" t="s">
        <v>512</v>
      </c>
      <c r="D1499" s="500"/>
      <c r="E1499" s="61" t="s">
        <v>512</v>
      </c>
      <c r="F1499" s="61" t="s">
        <v>512</v>
      </c>
      <c r="G1499" s="62" t="s">
        <v>512</v>
      </c>
      <c r="H1499" s="73"/>
      <c r="I1499" s="130" t="s">
        <v>512</v>
      </c>
    </row>
    <row r="1500" spans="1:9" ht="13.05" customHeight="1" x14ac:dyDescent="0.25">
      <c r="A1500" s="56" t="s">
        <v>396</v>
      </c>
      <c r="B1500" s="71"/>
      <c r="C1500" s="499" t="s">
        <v>512</v>
      </c>
      <c r="D1500" s="500"/>
      <c r="E1500" s="61" t="s">
        <v>512</v>
      </c>
      <c r="F1500" s="61" t="s">
        <v>512</v>
      </c>
      <c r="G1500" s="62" t="s">
        <v>512</v>
      </c>
      <c r="H1500" s="73"/>
      <c r="I1500" s="130" t="s">
        <v>512</v>
      </c>
    </row>
    <row r="1501" spans="1:9" ht="13.05" customHeight="1" x14ac:dyDescent="0.25">
      <c r="A1501" s="56" t="s">
        <v>396</v>
      </c>
      <c r="B1501" s="71"/>
      <c r="C1501" s="499" t="s">
        <v>512</v>
      </c>
      <c r="D1501" s="500"/>
      <c r="E1501" s="61" t="s">
        <v>512</v>
      </c>
      <c r="F1501" s="61" t="s">
        <v>512</v>
      </c>
      <c r="G1501" s="62" t="s">
        <v>512</v>
      </c>
      <c r="H1501" s="73"/>
      <c r="I1501" s="130" t="s">
        <v>512</v>
      </c>
    </row>
    <row r="1502" spans="1:9" ht="12.15" customHeight="1" x14ac:dyDescent="0.25">
      <c r="A1502" s="56" t="s">
        <v>396</v>
      </c>
      <c r="D1502" s="57"/>
      <c r="E1502" s="57"/>
      <c r="F1502" s="57"/>
      <c r="G1502" s="57"/>
      <c r="H1502" s="58" t="s">
        <v>17</v>
      </c>
      <c r="I1502" s="68">
        <v>0</v>
      </c>
    </row>
    <row r="1503" spans="1:9" ht="10.8" customHeight="1" x14ac:dyDescent="0.25">
      <c r="A1503" s="56" t="s">
        <v>396</v>
      </c>
      <c r="C1503" s="493"/>
      <c r="D1503" s="493"/>
      <c r="E1503" s="493"/>
      <c r="F1503" s="493"/>
      <c r="G1503" s="493"/>
      <c r="H1503" s="493"/>
      <c r="I1503" s="493"/>
    </row>
    <row r="1504" spans="1:9" ht="24.15" customHeight="1" x14ac:dyDescent="0.25">
      <c r="A1504" s="56" t="s">
        <v>396</v>
      </c>
      <c r="B1504" s="70" t="s">
        <v>249</v>
      </c>
      <c r="C1504" s="1" t="s">
        <v>18</v>
      </c>
      <c r="D1504" s="59"/>
      <c r="E1504" s="59"/>
      <c r="F1504" s="4"/>
      <c r="G1504" s="3" t="s">
        <v>19</v>
      </c>
      <c r="H1504" s="64" t="s">
        <v>20</v>
      </c>
      <c r="I1504" s="131" t="s">
        <v>6</v>
      </c>
    </row>
    <row r="1505" spans="1:9" ht="13.05" customHeight="1" x14ac:dyDescent="0.25">
      <c r="A1505" s="56" t="s">
        <v>396</v>
      </c>
      <c r="B1505" s="71"/>
      <c r="C1505" s="2" t="s">
        <v>512</v>
      </c>
      <c r="D1505" s="63"/>
      <c r="E1505" s="63"/>
      <c r="F1505" s="5"/>
      <c r="G1505" s="66" t="s">
        <v>512</v>
      </c>
      <c r="H1505" s="65" t="s">
        <v>512</v>
      </c>
      <c r="I1505" s="67" t="s">
        <v>512</v>
      </c>
    </row>
    <row r="1506" spans="1:9" ht="13.05" customHeight="1" x14ac:dyDescent="0.25">
      <c r="A1506" s="56" t="s">
        <v>396</v>
      </c>
      <c r="B1506" s="71"/>
      <c r="C1506" s="2" t="s">
        <v>512</v>
      </c>
      <c r="D1506" s="63"/>
      <c r="E1506" s="63"/>
      <c r="F1506" s="5"/>
      <c r="G1506" s="66" t="s">
        <v>512</v>
      </c>
      <c r="H1506" s="65" t="s">
        <v>512</v>
      </c>
      <c r="I1506" s="67" t="s">
        <v>512</v>
      </c>
    </row>
    <row r="1507" spans="1:9" ht="13.05" customHeight="1" x14ac:dyDescent="0.25">
      <c r="A1507" s="56" t="s">
        <v>396</v>
      </c>
      <c r="B1507" s="71"/>
      <c r="C1507" s="2" t="s">
        <v>512</v>
      </c>
      <c r="D1507" s="63"/>
      <c r="E1507" s="63"/>
      <c r="F1507" s="5"/>
      <c r="G1507" s="66" t="s">
        <v>512</v>
      </c>
      <c r="H1507" s="65" t="s">
        <v>512</v>
      </c>
      <c r="I1507" s="67" t="s">
        <v>512</v>
      </c>
    </row>
    <row r="1508" spans="1:9" ht="11.4" customHeight="1" x14ac:dyDescent="0.25">
      <c r="A1508" s="56" t="s">
        <v>396</v>
      </c>
      <c r="B1508" s="71"/>
      <c r="C1508" s="2" t="s">
        <v>512</v>
      </c>
      <c r="D1508" s="63"/>
      <c r="E1508" s="63"/>
      <c r="F1508" s="5"/>
      <c r="G1508" s="66" t="s">
        <v>512</v>
      </c>
      <c r="H1508" s="65" t="s">
        <v>512</v>
      </c>
      <c r="I1508" s="67" t="s">
        <v>512</v>
      </c>
    </row>
    <row r="1509" spans="1:9" ht="12.15" customHeight="1" x14ac:dyDescent="0.25">
      <c r="A1509" s="56" t="s">
        <v>396</v>
      </c>
      <c r="D1509" s="57"/>
      <c r="E1509" s="57"/>
      <c r="F1509" s="57"/>
      <c r="G1509" s="57"/>
      <c r="H1509" s="58" t="s">
        <v>25</v>
      </c>
      <c r="I1509" s="68">
        <v>0</v>
      </c>
    </row>
    <row r="1510" spans="1:9" ht="10.8" customHeight="1" x14ac:dyDescent="0.25">
      <c r="A1510" s="56" t="s">
        <v>396</v>
      </c>
      <c r="B1510" s="56"/>
      <c r="C1510" s="501"/>
      <c r="D1510" s="501"/>
      <c r="E1510" s="501"/>
      <c r="F1510" s="501"/>
      <c r="G1510" s="501"/>
      <c r="H1510" s="501"/>
      <c r="I1510" s="501"/>
    </row>
    <row r="1511" spans="1:9" ht="12.15" customHeight="1" x14ac:dyDescent="0.25">
      <c r="A1511" s="56" t="s">
        <v>396</v>
      </c>
      <c r="B1511" s="494" t="s">
        <v>26</v>
      </c>
      <c r="C1511" s="494"/>
      <c r="D1511" s="494"/>
      <c r="E1511" s="494"/>
      <c r="F1511" s="494"/>
      <c r="G1511" s="494"/>
      <c r="H1511" s="495"/>
      <c r="I1511" s="68">
        <v>0</v>
      </c>
    </row>
    <row r="1512" spans="1:9" ht="12.15" customHeight="1" x14ac:dyDescent="0.25">
      <c r="A1512" s="56" t="s">
        <v>396</v>
      </c>
      <c r="B1512" s="494" t="s">
        <v>27</v>
      </c>
      <c r="C1512" s="494"/>
      <c r="D1512" s="494"/>
      <c r="E1512" s="494"/>
      <c r="F1512" s="494"/>
      <c r="G1512" s="494"/>
      <c r="H1512" s="495"/>
      <c r="I1512" s="142">
        <v>1</v>
      </c>
    </row>
    <row r="1513" spans="1:9" ht="12.15" customHeight="1" x14ac:dyDescent="0.25">
      <c r="A1513" s="56" t="s">
        <v>396</v>
      </c>
      <c r="B1513" s="494" t="s">
        <v>28</v>
      </c>
      <c r="C1513" s="494"/>
      <c r="D1513" s="494"/>
      <c r="E1513" s="494"/>
      <c r="F1513" s="494"/>
      <c r="G1513" s="494"/>
      <c r="H1513" s="495"/>
      <c r="I1513" s="68">
        <v>0</v>
      </c>
    </row>
    <row r="1514" spans="1:9" ht="10.8" customHeight="1" x14ac:dyDescent="0.25">
      <c r="A1514" s="56" t="s">
        <v>396</v>
      </c>
      <c r="C1514" s="493"/>
      <c r="D1514" s="493"/>
      <c r="E1514" s="493"/>
      <c r="F1514" s="493"/>
      <c r="G1514" s="493"/>
      <c r="H1514" s="493"/>
      <c r="I1514" s="493"/>
    </row>
    <row r="1515" spans="1:9" ht="24.15" customHeight="1" x14ac:dyDescent="0.25">
      <c r="A1515" s="56" t="s">
        <v>396</v>
      </c>
      <c r="B1515" s="75" t="s">
        <v>249</v>
      </c>
      <c r="C1515" s="496" t="s">
        <v>29</v>
      </c>
      <c r="D1515" s="497"/>
      <c r="E1515" s="498"/>
      <c r="F1515" s="64" t="s">
        <v>252</v>
      </c>
      <c r="G1515" s="64" t="s">
        <v>251</v>
      </c>
      <c r="H1515" s="75" t="s">
        <v>5</v>
      </c>
      <c r="I1515" s="133" t="s">
        <v>30</v>
      </c>
    </row>
    <row r="1516" spans="1:9" ht="13.05" customHeight="1" x14ac:dyDescent="0.25">
      <c r="A1516" s="56" t="s">
        <v>396</v>
      </c>
      <c r="B1516" s="76">
        <v>1518</v>
      </c>
      <c r="C1516" s="509" t="s">
        <v>467</v>
      </c>
      <c r="D1516" s="510"/>
      <c r="E1516" s="511"/>
      <c r="F1516" s="82" t="s">
        <v>114</v>
      </c>
      <c r="G1516" s="83">
        <v>393</v>
      </c>
      <c r="H1516" s="80">
        <v>1</v>
      </c>
      <c r="I1516" s="83">
        <v>393</v>
      </c>
    </row>
    <row r="1517" spans="1:9" ht="13.05" customHeight="1" x14ac:dyDescent="0.25">
      <c r="A1517" s="56" t="s">
        <v>396</v>
      </c>
      <c r="B1517" s="76"/>
      <c r="C1517" s="490" t="s">
        <v>512</v>
      </c>
      <c r="D1517" s="491"/>
      <c r="E1517" s="492"/>
      <c r="F1517" s="82" t="s">
        <v>512</v>
      </c>
      <c r="G1517" s="83" t="s">
        <v>512</v>
      </c>
      <c r="H1517" s="164"/>
      <c r="I1517" s="83" t="s">
        <v>512</v>
      </c>
    </row>
    <row r="1518" spans="1:9" ht="13.05" customHeight="1" x14ac:dyDescent="0.25">
      <c r="A1518" s="56" t="s">
        <v>396</v>
      </c>
      <c r="B1518" s="76"/>
      <c r="C1518" s="490" t="s">
        <v>512</v>
      </c>
      <c r="D1518" s="491"/>
      <c r="E1518" s="492"/>
      <c r="F1518" s="82" t="s">
        <v>512</v>
      </c>
      <c r="G1518" s="83" t="s">
        <v>512</v>
      </c>
      <c r="H1518" s="141"/>
      <c r="I1518" s="83" t="s">
        <v>512</v>
      </c>
    </row>
    <row r="1519" spans="1:9" ht="13.05" customHeight="1" x14ac:dyDescent="0.25">
      <c r="A1519" s="56" t="s">
        <v>396</v>
      </c>
      <c r="B1519" s="76"/>
      <c r="C1519" s="490" t="s">
        <v>512</v>
      </c>
      <c r="D1519" s="491"/>
      <c r="E1519" s="492"/>
      <c r="F1519" s="82" t="s">
        <v>512</v>
      </c>
      <c r="G1519" s="83" t="s">
        <v>512</v>
      </c>
      <c r="H1519" s="164"/>
      <c r="I1519" s="83" t="s">
        <v>512</v>
      </c>
    </row>
    <row r="1520" spans="1:9" ht="13.05" customHeight="1" x14ac:dyDescent="0.25">
      <c r="A1520" s="56" t="s">
        <v>396</v>
      </c>
      <c r="B1520" s="76"/>
      <c r="C1520" s="490" t="s">
        <v>512</v>
      </c>
      <c r="D1520" s="491"/>
      <c r="E1520" s="492"/>
      <c r="F1520" s="82" t="s">
        <v>512</v>
      </c>
      <c r="G1520" s="83" t="s">
        <v>512</v>
      </c>
      <c r="H1520" s="164"/>
      <c r="I1520" s="83" t="s">
        <v>512</v>
      </c>
    </row>
    <row r="1521" spans="1:9" ht="12.15" customHeight="1" x14ac:dyDescent="0.25">
      <c r="A1521" s="56" t="s">
        <v>396</v>
      </c>
      <c r="D1521" s="57"/>
      <c r="E1521" s="57"/>
      <c r="F1521" s="57"/>
      <c r="G1521" s="57"/>
      <c r="H1521" s="58" t="s">
        <v>31</v>
      </c>
      <c r="I1521" s="68">
        <v>393</v>
      </c>
    </row>
    <row r="1522" spans="1:9" ht="10.8" customHeight="1" x14ac:dyDescent="0.25">
      <c r="A1522" s="56" t="s">
        <v>396</v>
      </c>
      <c r="C1522" s="493"/>
      <c r="D1522" s="493"/>
      <c r="E1522" s="493"/>
      <c r="F1522" s="493"/>
      <c r="G1522" s="493"/>
      <c r="H1522" s="493"/>
      <c r="I1522" s="493"/>
    </row>
    <row r="1523" spans="1:9" ht="24.15" customHeight="1" x14ac:dyDescent="0.25">
      <c r="A1523" s="56" t="s">
        <v>396</v>
      </c>
      <c r="B1523" s="75" t="s">
        <v>249</v>
      </c>
      <c r="C1523" s="1" t="s">
        <v>32</v>
      </c>
      <c r="D1523" s="59"/>
      <c r="E1523" s="59"/>
      <c r="F1523" s="64" t="s">
        <v>252</v>
      </c>
      <c r="G1523" s="64" t="s">
        <v>251</v>
      </c>
      <c r="H1523" s="75" t="s">
        <v>5</v>
      </c>
      <c r="I1523" s="133" t="s">
        <v>30</v>
      </c>
    </row>
    <row r="1524" spans="1:9" ht="13.05" customHeight="1" x14ac:dyDescent="0.25">
      <c r="A1524" s="56" t="s">
        <v>396</v>
      </c>
      <c r="B1524" s="76"/>
      <c r="C1524" s="490" t="s">
        <v>512</v>
      </c>
      <c r="D1524" s="491"/>
      <c r="E1524" s="492"/>
      <c r="F1524" s="82" t="s">
        <v>512</v>
      </c>
      <c r="G1524" s="83" t="s">
        <v>512</v>
      </c>
      <c r="H1524" s="80"/>
      <c r="I1524" s="83" t="s">
        <v>512</v>
      </c>
    </row>
    <row r="1525" spans="1:9" ht="13.05" customHeight="1" x14ac:dyDescent="0.25">
      <c r="A1525" s="56" t="s">
        <v>396</v>
      </c>
      <c r="B1525" s="76"/>
      <c r="C1525" s="490" t="s">
        <v>512</v>
      </c>
      <c r="D1525" s="491"/>
      <c r="E1525" s="492"/>
      <c r="F1525" s="82" t="s">
        <v>512</v>
      </c>
      <c r="G1525" s="83" t="s">
        <v>512</v>
      </c>
      <c r="H1525" s="80"/>
      <c r="I1525" s="83" t="s">
        <v>512</v>
      </c>
    </row>
    <row r="1526" spans="1:9" ht="13.05" customHeight="1" x14ac:dyDescent="0.25">
      <c r="A1526" s="56" t="s">
        <v>396</v>
      </c>
      <c r="B1526" s="76"/>
      <c r="C1526" s="490" t="s">
        <v>512</v>
      </c>
      <c r="D1526" s="491"/>
      <c r="E1526" s="492"/>
      <c r="F1526" s="82" t="s">
        <v>512</v>
      </c>
      <c r="G1526" s="83" t="s">
        <v>512</v>
      </c>
      <c r="H1526" s="80"/>
      <c r="I1526" s="83" t="s">
        <v>512</v>
      </c>
    </row>
    <row r="1527" spans="1:9" ht="13.05" customHeight="1" x14ac:dyDescent="0.25">
      <c r="A1527" s="56" t="s">
        <v>396</v>
      </c>
      <c r="B1527" s="76"/>
      <c r="C1527" s="490" t="s">
        <v>512</v>
      </c>
      <c r="D1527" s="491"/>
      <c r="E1527" s="492"/>
      <c r="F1527" s="82" t="s">
        <v>512</v>
      </c>
      <c r="G1527" s="83" t="s">
        <v>512</v>
      </c>
      <c r="H1527" s="80"/>
      <c r="I1527" s="83" t="s">
        <v>512</v>
      </c>
    </row>
    <row r="1528" spans="1:9" ht="13.05" customHeight="1" x14ac:dyDescent="0.25">
      <c r="A1528" s="56" t="s">
        <v>396</v>
      </c>
      <c r="B1528" s="76"/>
      <c r="C1528" s="490" t="s">
        <v>512</v>
      </c>
      <c r="D1528" s="491"/>
      <c r="E1528" s="492"/>
      <c r="F1528" s="82" t="s">
        <v>512</v>
      </c>
      <c r="G1528" s="83" t="s">
        <v>512</v>
      </c>
      <c r="H1528" s="80"/>
      <c r="I1528" s="83" t="s">
        <v>512</v>
      </c>
    </row>
    <row r="1529" spans="1:9" ht="13.05" customHeight="1" x14ac:dyDescent="0.25">
      <c r="A1529" s="56" t="s">
        <v>396</v>
      </c>
      <c r="B1529" s="76"/>
      <c r="C1529" s="490" t="s">
        <v>512</v>
      </c>
      <c r="D1529" s="491"/>
      <c r="E1529" s="492"/>
      <c r="F1529" s="82" t="s">
        <v>512</v>
      </c>
      <c r="G1529" s="83" t="s">
        <v>512</v>
      </c>
      <c r="H1529" s="80"/>
      <c r="I1529" s="83" t="s">
        <v>512</v>
      </c>
    </row>
    <row r="1530" spans="1:9" ht="12.15" customHeight="1" x14ac:dyDescent="0.25">
      <c r="A1530" s="56" t="s">
        <v>396</v>
      </c>
      <c r="D1530" s="57"/>
      <c r="E1530" s="57"/>
      <c r="F1530" s="57"/>
      <c r="G1530" s="57"/>
      <c r="H1530" s="86" t="s">
        <v>33</v>
      </c>
      <c r="I1530" s="68">
        <v>0</v>
      </c>
    </row>
    <row r="1531" spans="1:9" ht="10.8" customHeight="1" x14ac:dyDescent="0.25">
      <c r="A1531" s="56" t="s">
        <v>396</v>
      </c>
      <c r="C1531" s="493"/>
      <c r="D1531" s="493"/>
      <c r="E1531" s="493"/>
      <c r="F1531" s="493"/>
      <c r="G1531" s="493"/>
      <c r="H1531" s="493"/>
      <c r="I1531" s="493"/>
    </row>
    <row r="1532" spans="1:9" ht="24.15" customHeight="1" x14ac:dyDescent="0.25">
      <c r="A1532" s="56" t="s">
        <v>396</v>
      </c>
      <c r="B1532" s="75" t="s">
        <v>249</v>
      </c>
      <c r="C1532" s="1" t="s">
        <v>34</v>
      </c>
      <c r="D1532" s="3" t="s">
        <v>254</v>
      </c>
      <c r="E1532" s="3" t="s">
        <v>35</v>
      </c>
      <c r="F1532" s="3" t="s">
        <v>255</v>
      </c>
      <c r="G1532" s="3" t="s">
        <v>253</v>
      </c>
      <c r="H1532" s="75" t="s">
        <v>5</v>
      </c>
      <c r="I1532" s="133" t="s">
        <v>30</v>
      </c>
    </row>
    <row r="1533" spans="1:9" ht="13.05" customHeight="1" x14ac:dyDescent="0.25">
      <c r="A1533" s="56" t="s">
        <v>396</v>
      </c>
      <c r="B1533" s="76"/>
      <c r="C1533" s="77"/>
      <c r="D1533" s="78"/>
      <c r="E1533" s="78"/>
      <c r="F1533" s="78"/>
      <c r="G1533" s="79"/>
      <c r="H1533" s="80"/>
      <c r="I1533" s="83"/>
    </row>
    <row r="1534" spans="1:9" ht="13.05" customHeight="1" x14ac:dyDescent="0.25">
      <c r="A1534" s="56" t="s">
        <v>396</v>
      </c>
      <c r="B1534" s="84"/>
      <c r="C1534" s="84"/>
      <c r="D1534" s="85"/>
      <c r="E1534" s="85"/>
      <c r="F1534" s="85"/>
      <c r="G1534" s="85"/>
      <c r="H1534" s="74"/>
      <c r="I1534" s="81"/>
    </row>
    <row r="1535" spans="1:9" ht="12.15" customHeight="1" x14ac:dyDescent="0.25">
      <c r="A1535" s="56" t="s">
        <v>396</v>
      </c>
      <c r="D1535" s="57"/>
      <c r="E1535" s="57"/>
      <c r="F1535" s="57"/>
      <c r="G1535" s="57"/>
      <c r="H1535" s="86" t="s">
        <v>36</v>
      </c>
      <c r="I1535" s="68">
        <v>0</v>
      </c>
    </row>
    <row r="1536" spans="1:9" ht="10.8" customHeight="1" x14ac:dyDescent="0.25">
      <c r="A1536" s="56" t="s">
        <v>396</v>
      </c>
      <c r="C1536" s="493"/>
      <c r="D1536" s="493"/>
      <c r="E1536" s="493"/>
      <c r="F1536" s="493"/>
      <c r="G1536" s="493"/>
      <c r="H1536" s="493"/>
      <c r="I1536" s="493"/>
    </row>
    <row r="1537" spans="1:11" ht="12.15" customHeight="1" x14ac:dyDescent="0.25">
      <c r="A1537" s="56" t="s">
        <v>396</v>
      </c>
      <c r="B1537" s="487" t="s">
        <v>37</v>
      </c>
      <c r="C1537" s="488"/>
      <c r="D1537" s="488"/>
      <c r="E1537" s="488"/>
      <c r="F1537" s="488"/>
      <c r="G1537" s="488"/>
      <c r="H1537" s="489"/>
      <c r="I1537" s="68">
        <v>393</v>
      </c>
    </row>
    <row r="1538" spans="1:11" ht="12.15" customHeight="1" x14ac:dyDescent="0.25">
      <c r="A1538" s="56" t="s">
        <v>396</v>
      </c>
      <c r="B1538" s="487" t="s">
        <v>256</v>
      </c>
      <c r="C1538" s="488"/>
      <c r="D1538" s="488"/>
      <c r="E1538" s="488"/>
      <c r="F1538" s="488"/>
      <c r="G1538" s="488"/>
      <c r="H1538" s="87">
        <v>8.3599999999999994E-2</v>
      </c>
      <c r="I1538" s="68">
        <v>32.85</v>
      </c>
    </row>
    <row r="1539" spans="1:11" ht="12.15" customHeight="1" x14ac:dyDescent="0.25">
      <c r="A1539" s="56" t="s">
        <v>396</v>
      </c>
      <c r="B1539" s="487" t="s">
        <v>38</v>
      </c>
      <c r="C1539" s="488"/>
      <c r="D1539" s="488"/>
      <c r="E1539" s="488"/>
      <c r="F1539" s="488"/>
      <c r="G1539" s="488"/>
      <c r="H1539" s="489"/>
      <c r="I1539" s="68">
        <v>425.85</v>
      </c>
    </row>
    <row r="1540" spans="1:11" ht="13.35" customHeight="1" x14ac:dyDescent="0.25">
      <c r="A1540" s="56" t="s">
        <v>396</v>
      </c>
      <c r="B1540" s="502" t="s">
        <v>482</v>
      </c>
      <c r="C1540" s="502"/>
      <c r="D1540" s="502"/>
      <c r="E1540" s="502"/>
      <c r="F1540" s="502"/>
      <c r="G1540" s="502"/>
      <c r="H1540" s="502"/>
      <c r="I1540" s="502"/>
    </row>
    <row r="1541" spans="1:11" ht="13.35" customHeight="1" x14ac:dyDescent="0.25">
      <c r="A1541" s="56" t="s">
        <v>396</v>
      </c>
      <c r="B1541" s="56" t="s">
        <v>248</v>
      </c>
      <c r="C1541" s="501" t="s">
        <v>246</v>
      </c>
      <c r="D1541" s="501"/>
      <c r="E1541" s="501"/>
      <c r="F1541" s="501"/>
      <c r="G1541" s="501"/>
      <c r="H1541" s="501"/>
      <c r="I1541" s="127" t="s">
        <v>247</v>
      </c>
    </row>
    <row r="1542" spans="1:11" ht="12.15" customHeight="1" x14ac:dyDescent="0.25">
      <c r="A1542" s="69" t="s">
        <v>396</v>
      </c>
      <c r="B1542" s="162" t="s">
        <v>461</v>
      </c>
      <c r="C1542" s="503" t="s">
        <v>468</v>
      </c>
      <c r="D1542" s="503"/>
      <c r="E1542" s="503"/>
      <c r="F1542" s="503"/>
      <c r="G1542" s="503"/>
      <c r="H1542" s="503"/>
      <c r="I1542" s="163" t="s">
        <v>469</v>
      </c>
      <c r="K1542" s="123">
        <v>16.740000000000002</v>
      </c>
    </row>
    <row r="1543" spans="1:11" ht="24.15" customHeight="1" x14ac:dyDescent="0.25">
      <c r="A1543" s="56" t="s">
        <v>396</v>
      </c>
      <c r="B1543" s="70" t="s">
        <v>249</v>
      </c>
      <c r="C1543" s="3" t="s">
        <v>0</v>
      </c>
      <c r="D1543" s="70" t="s">
        <v>1</v>
      </c>
      <c r="E1543" s="3" t="s">
        <v>2</v>
      </c>
      <c r="F1543" s="3" t="s">
        <v>3</v>
      </c>
      <c r="G1543" s="3" t="s">
        <v>4</v>
      </c>
      <c r="H1543" s="70" t="s">
        <v>5</v>
      </c>
      <c r="I1543" s="129" t="s">
        <v>6</v>
      </c>
    </row>
    <row r="1544" spans="1:11" x14ac:dyDescent="0.25">
      <c r="A1544" s="56" t="s">
        <v>396</v>
      </c>
      <c r="B1544" s="71">
        <v>30015</v>
      </c>
      <c r="C1544" s="134" t="s">
        <v>147</v>
      </c>
      <c r="D1544" s="72">
        <v>0.52</v>
      </c>
      <c r="E1544" s="60">
        <v>0.48</v>
      </c>
      <c r="F1544" s="61">
        <v>86.212999999999994</v>
      </c>
      <c r="G1544" s="61">
        <v>58.480000000000004</v>
      </c>
      <c r="H1544" s="73">
        <v>1</v>
      </c>
      <c r="I1544" s="67">
        <v>72.900000000000006</v>
      </c>
    </row>
    <row r="1545" spans="1:11" ht="13.05" customHeight="1" x14ac:dyDescent="0.25">
      <c r="A1545" s="56" t="s">
        <v>396</v>
      </c>
      <c r="B1545" s="71">
        <v>30012</v>
      </c>
      <c r="C1545" s="134" t="s">
        <v>50</v>
      </c>
      <c r="D1545" s="72">
        <v>0.52</v>
      </c>
      <c r="E1545" s="60">
        <v>0.48</v>
      </c>
      <c r="F1545" s="61">
        <v>87.410199999999989</v>
      </c>
      <c r="G1545" s="61">
        <v>59.76</v>
      </c>
      <c r="H1545" s="73">
        <v>1</v>
      </c>
      <c r="I1545" s="67">
        <v>74.13</v>
      </c>
    </row>
    <row r="1546" spans="1:11" ht="13.05" customHeight="1" x14ac:dyDescent="0.25">
      <c r="A1546" s="56" t="s">
        <v>396</v>
      </c>
      <c r="B1546" s="71">
        <v>30005</v>
      </c>
      <c r="C1546" s="134" t="s">
        <v>56</v>
      </c>
      <c r="D1546" s="72">
        <v>0.24</v>
      </c>
      <c r="E1546" s="60">
        <v>0.76</v>
      </c>
      <c r="F1546" s="61">
        <v>49.7057</v>
      </c>
      <c r="G1546" s="61">
        <v>27.11</v>
      </c>
      <c r="H1546" s="73">
        <v>1</v>
      </c>
      <c r="I1546" s="67">
        <v>32.53</v>
      </c>
    </row>
    <row r="1547" spans="1:11" x14ac:dyDescent="0.25">
      <c r="A1547" s="56" t="s">
        <v>396</v>
      </c>
      <c r="B1547" s="71">
        <v>30017</v>
      </c>
      <c r="C1547" s="134" t="s">
        <v>58</v>
      </c>
      <c r="D1547" s="72">
        <v>0.24</v>
      </c>
      <c r="E1547" s="60">
        <v>0.76</v>
      </c>
      <c r="F1547" s="61">
        <v>3.7704499999999999</v>
      </c>
      <c r="G1547" s="61">
        <v>2.2599999999999998</v>
      </c>
      <c r="H1547" s="73">
        <v>1</v>
      </c>
      <c r="I1547" s="67">
        <v>2.62</v>
      </c>
    </row>
    <row r="1548" spans="1:11" x14ac:dyDescent="0.25">
      <c r="A1548" s="56" t="s">
        <v>396</v>
      </c>
      <c r="B1548" s="71">
        <v>30023</v>
      </c>
      <c r="C1548" s="134" t="s">
        <v>59</v>
      </c>
      <c r="D1548" s="72">
        <v>0.79</v>
      </c>
      <c r="E1548" s="60">
        <v>0.20999999999999996</v>
      </c>
      <c r="F1548" s="61">
        <v>195.01219999999998</v>
      </c>
      <c r="G1548" s="61">
        <v>102.82000000000001</v>
      </c>
      <c r="H1548" s="73">
        <v>1</v>
      </c>
      <c r="I1548" s="67">
        <v>175.65</v>
      </c>
    </row>
    <row r="1549" spans="1:11" ht="13.05" customHeight="1" x14ac:dyDescent="0.25">
      <c r="A1549" s="56" t="s">
        <v>396</v>
      </c>
      <c r="B1549" s="71"/>
      <c r="C1549" s="134" t="s">
        <v>512</v>
      </c>
      <c r="D1549" s="72"/>
      <c r="E1549" s="60" t="s">
        <v>512</v>
      </c>
      <c r="F1549" s="61" t="s">
        <v>512</v>
      </c>
      <c r="G1549" s="61" t="s">
        <v>512</v>
      </c>
      <c r="H1549" s="73"/>
      <c r="I1549" s="67" t="s">
        <v>512</v>
      </c>
    </row>
    <row r="1550" spans="1:11" ht="12.15" customHeight="1" x14ac:dyDescent="0.25">
      <c r="A1550" s="56" t="s">
        <v>396</v>
      </c>
      <c r="B1550" s="71"/>
      <c r="C1550" s="134" t="s">
        <v>512</v>
      </c>
      <c r="D1550" s="72"/>
      <c r="E1550" s="60" t="s">
        <v>512</v>
      </c>
      <c r="F1550" s="61" t="s">
        <v>512</v>
      </c>
      <c r="G1550" s="61" t="s">
        <v>512</v>
      </c>
      <c r="H1550" s="73"/>
      <c r="I1550" s="67" t="s">
        <v>512</v>
      </c>
    </row>
    <row r="1551" spans="1:11" ht="12.15" customHeight="1" x14ac:dyDescent="0.25">
      <c r="A1551" s="56" t="s">
        <v>396</v>
      </c>
      <c r="D1551" s="57"/>
      <c r="E1551" s="57"/>
      <c r="F1551" s="57"/>
      <c r="G1551" s="57"/>
      <c r="H1551" s="58" t="s">
        <v>11</v>
      </c>
      <c r="I1551" s="68">
        <v>357.83000000000004</v>
      </c>
    </row>
    <row r="1552" spans="1:11" ht="10.8" customHeight="1" x14ac:dyDescent="0.25">
      <c r="A1552" s="56" t="s">
        <v>396</v>
      </c>
      <c r="C1552" s="493"/>
      <c r="D1552" s="493"/>
      <c r="E1552" s="493"/>
      <c r="F1552" s="493"/>
      <c r="G1552" s="493"/>
      <c r="H1552" s="493"/>
      <c r="I1552" s="493"/>
    </row>
    <row r="1553" spans="1:9" ht="24.15" customHeight="1" x14ac:dyDescent="0.25">
      <c r="A1553" s="56" t="s">
        <v>396</v>
      </c>
      <c r="B1553" s="70" t="s">
        <v>249</v>
      </c>
      <c r="C1553" s="504" t="s">
        <v>12</v>
      </c>
      <c r="D1553" s="505"/>
      <c r="E1553" s="3" t="s">
        <v>13</v>
      </c>
      <c r="F1553" s="3" t="s">
        <v>14</v>
      </c>
      <c r="G1553" s="3" t="s">
        <v>250</v>
      </c>
      <c r="H1553" s="70" t="s">
        <v>5</v>
      </c>
      <c r="I1553" s="129" t="s">
        <v>6</v>
      </c>
    </row>
    <row r="1554" spans="1:9" ht="13.05" customHeight="1" x14ac:dyDescent="0.25">
      <c r="A1554" s="56" t="s">
        <v>396</v>
      </c>
      <c r="B1554" s="71">
        <v>20002</v>
      </c>
      <c r="C1554" s="499" t="s">
        <v>15</v>
      </c>
      <c r="D1554" s="500"/>
      <c r="E1554" s="61">
        <v>11.38</v>
      </c>
      <c r="F1554" s="61">
        <v>24.06</v>
      </c>
      <c r="G1554" s="62">
        <v>1.1150198400000002</v>
      </c>
      <c r="H1554" s="73">
        <v>1</v>
      </c>
      <c r="I1554" s="130">
        <v>24.06</v>
      </c>
    </row>
    <row r="1555" spans="1:9" ht="13.05" customHeight="1" x14ac:dyDescent="0.25">
      <c r="A1555" s="56" t="s">
        <v>396</v>
      </c>
      <c r="B1555" s="71">
        <v>20031</v>
      </c>
      <c r="C1555" s="499" t="s">
        <v>16</v>
      </c>
      <c r="D1555" s="500"/>
      <c r="E1555" s="61">
        <v>6.42</v>
      </c>
      <c r="F1555" s="61">
        <v>13.57</v>
      </c>
      <c r="G1555" s="62">
        <v>1.1150198400000002</v>
      </c>
      <c r="H1555" s="73">
        <v>8</v>
      </c>
      <c r="I1555" s="130">
        <v>108.56</v>
      </c>
    </row>
    <row r="1556" spans="1:9" ht="13.05" customHeight="1" x14ac:dyDescent="0.25">
      <c r="A1556" s="56" t="s">
        <v>396</v>
      </c>
      <c r="B1556" s="71"/>
      <c r="C1556" s="499" t="s">
        <v>512</v>
      </c>
      <c r="D1556" s="500"/>
      <c r="E1556" s="61" t="s">
        <v>512</v>
      </c>
      <c r="F1556" s="61" t="s">
        <v>512</v>
      </c>
      <c r="G1556" s="62" t="s">
        <v>512</v>
      </c>
      <c r="H1556" s="73"/>
      <c r="I1556" s="130" t="s">
        <v>512</v>
      </c>
    </row>
    <row r="1557" spans="1:9" ht="13.05" customHeight="1" x14ac:dyDescent="0.25">
      <c r="A1557" s="56" t="s">
        <v>396</v>
      </c>
      <c r="B1557" s="71"/>
      <c r="C1557" s="499" t="s">
        <v>512</v>
      </c>
      <c r="D1557" s="500"/>
      <c r="E1557" s="61" t="s">
        <v>512</v>
      </c>
      <c r="F1557" s="61" t="s">
        <v>512</v>
      </c>
      <c r="G1557" s="62" t="s">
        <v>512</v>
      </c>
      <c r="H1557" s="73"/>
      <c r="I1557" s="130" t="s">
        <v>512</v>
      </c>
    </row>
    <row r="1558" spans="1:9" ht="13.05" customHeight="1" x14ac:dyDescent="0.25">
      <c r="A1558" s="56" t="s">
        <v>396</v>
      </c>
      <c r="B1558" s="71"/>
      <c r="C1558" s="499" t="s">
        <v>512</v>
      </c>
      <c r="D1558" s="500"/>
      <c r="E1558" s="61" t="s">
        <v>512</v>
      </c>
      <c r="F1558" s="61" t="s">
        <v>512</v>
      </c>
      <c r="G1558" s="62" t="s">
        <v>512</v>
      </c>
      <c r="H1558" s="73"/>
      <c r="I1558" s="130" t="s">
        <v>512</v>
      </c>
    </row>
    <row r="1559" spans="1:9" ht="12.15" customHeight="1" x14ac:dyDescent="0.25">
      <c r="A1559" s="56" t="s">
        <v>396</v>
      </c>
      <c r="D1559" s="57"/>
      <c r="E1559" s="57"/>
      <c r="F1559" s="57"/>
      <c r="G1559" s="57"/>
      <c r="H1559" s="58" t="s">
        <v>17</v>
      </c>
      <c r="I1559" s="68">
        <v>132.62</v>
      </c>
    </row>
    <row r="1560" spans="1:9" ht="10.8" customHeight="1" x14ac:dyDescent="0.25">
      <c r="A1560" s="56" t="s">
        <v>396</v>
      </c>
      <c r="C1560" s="493"/>
      <c r="D1560" s="493"/>
      <c r="E1560" s="493"/>
      <c r="F1560" s="493"/>
      <c r="G1560" s="493"/>
      <c r="H1560" s="493"/>
      <c r="I1560" s="493"/>
    </row>
    <row r="1561" spans="1:9" ht="24.15" customHeight="1" x14ac:dyDescent="0.25">
      <c r="A1561" s="56" t="s">
        <v>396</v>
      </c>
      <c r="B1561" s="70" t="s">
        <v>249</v>
      </c>
      <c r="C1561" s="1" t="s">
        <v>18</v>
      </c>
      <c r="D1561" s="59"/>
      <c r="E1561" s="59"/>
      <c r="F1561" s="4"/>
      <c r="G1561" s="3" t="s">
        <v>19</v>
      </c>
      <c r="H1561" s="64" t="s">
        <v>20</v>
      </c>
      <c r="I1561" s="131" t="s">
        <v>6</v>
      </c>
    </row>
    <row r="1562" spans="1:9" ht="13.05" customHeight="1" x14ac:dyDescent="0.25">
      <c r="A1562" s="56" t="s">
        <v>396</v>
      </c>
      <c r="B1562" s="71">
        <v>11</v>
      </c>
      <c r="C1562" s="2" t="s">
        <v>23</v>
      </c>
      <c r="D1562" s="63"/>
      <c r="E1562" s="63"/>
      <c r="F1562" s="5"/>
      <c r="G1562" s="66">
        <v>1.12E-2</v>
      </c>
      <c r="H1562" s="65" t="s">
        <v>22</v>
      </c>
      <c r="I1562" s="67">
        <v>1.48</v>
      </c>
    </row>
    <row r="1563" spans="1:9" ht="13.05" customHeight="1" x14ac:dyDescent="0.25">
      <c r="A1563" s="56" t="s">
        <v>396</v>
      </c>
      <c r="B1563" s="71">
        <v>12</v>
      </c>
      <c r="C1563" s="2" t="s">
        <v>21</v>
      </c>
      <c r="D1563" s="63"/>
      <c r="E1563" s="63"/>
      <c r="F1563" s="5"/>
      <c r="G1563" s="66">
        <v>9.6000000000000002E-2</v>
      </c>
      <c r="H1563" s="65" t="s">
        <v>22</v>
      </c>
      <c r="I1563" s="67">
        <v>12.73</v>
      </c>
    </row>
    <row r="1564" spans="1:9" ht="13.05" customHeight="1" x14ac:dyDescent="0.25">
      <c r="A1564" s="56" t="s">
        <v>396</v>
      </c>
      <c r="B1564" s="71">
        <v>13</v>
      </c>
      <c r="C1564" s="2" t="s">
        <v>24</v>
      </c>
      <c r="D1564" s="63"/>
      <c r="E1564" s="63"/>
      <c r="F1564" s="5"/>
      <c r="G1564" s="66">
        <v>4.7899999999999998E-2</v>
      </c>
      <c r="H1564" s="65" t="s">
        <v>22</v>
      </c>
      <c r="I1564" s="67">
        <v>6.35</v>
      </c>
    </row>
    <row r="1565" spans="1:9" ht="11.4" customHeight="1" x14ac:dyDescent="0.25">
      <c r="A1565" s="56" t="s">
        <v>396</v>
      </c>
      <c r="B1565" s="71">
        <v>14</v>
      </c>
      <c r="C1565" s="2" t="s">
        <v>264</v>
      </c>
      <c r="D1565" s="63"/>
      <c r="E1565" s="63"/>
      <c r="F1565" s="5"/>
      <c r="G1565" s="66">
        <v>0.05</v>
      </c>
      <c r="H1565" s="65" t="s">
        <v>22</v>
      </c>
      <c r="I1565" s="67">
        <v>6.63</v>
      </c>
    </row>
    <row r="1566" spans="1:9" ht="12.15" customHeight="1" x14ac:dyDescent="0.25">
      <c r="A1566" s="56" t="s">
        <v>396</v>
      </c>
      <c r="D1566" s="57"/>
      <c r="E1566" s="57"/>
      <c r="F1566" s="57"/>
      <c r="G1566" s="57"/>
      <c r="H1566" s="58" t="s">
        <v>25</v>
      </c>
      <c r="I1566" s="68">
        <v>27.19</v>
      </c>
    </row>
    <row r="1567" spans="1:9" ht="10.8" customHeight="1" x14ac:dyDescent="0.25">
      <c r="A1567" s="56" t="s">
        <v>396</v>
      </c>
      <c r="C1567" s="501"/>
      <c r="D1567" s="501"/>
      <c r="E1567" s="501"/>
      <c r="F1567" s="501"/>
      <c r="G1567" s="501"/>
      <c r="H1567" s="501"/>
      <c r="I1567" s="501"/>
    </row>
    <row r="1568" spans="1:9" ht="12.15" customHeight="1" x14ac:dyDescent="0.25">
      <c r="A1568" s="56" t="s">
        <v>396</v>
      </c>
      <c r="B1568" s="494" t="s">
        <v>26</v>
      </c>
      <c r="C1568" s="494"/>
      <c r="D1568" s="494"/>
      <c r="E1568" s="494"/>
      <c r="F1568" s="494"/>
      <c r="G1568" s="494"/>
      <c r="H1568" s="495"/>
      <c r="I1568" s="68">
        <v>517.6400000000001</v>
      </c>
    </row>
    <row r="1569" spans="1:11" ht="12.15" customHeight="1" x14ac:dyDescent="0.25">
      <c r="A1569" s="56" t="s">
        <v>396</v>
      </c>
      <c r="B1569" s="494" t="s">
        <v>27</v>
      </c>
      <c r="C1569" s="494"/>
      <c r="D1569" s="494"/>
      <c r="E1569" s="494"/>
      <c r="F1569" s="494"/>
      <c r="G1569" s="494"/>
      <c r="H1569" s="495"/>
      <c r="I1569" s="132">
        <v>34.587500000000006</v>
      </c>
      <c r="K1569" s="132">
        <v>27.67</v>
      </c>
    </row>
    <row r="1570" spans="1:11" ht="12.15" customHeight="1" x14ac:dyDescent="0.25">
      <c r="A1570" s="56" t="s">
        <v>396</v>
      </c>
      <c r="B1570" s="494" t="s">
        <v>28</v>
      </c>
      <c r="C1570" s="494"/>
      <c r="D1570" s="494"/>
      <c r="E1570" s="494"/>
      <c r="F1570" s="494"/>
      <c r="G1570" s="494"/>
      <c r="H1570" s="495"/>
      <c r="I1570" s="68">
        <v>14.96</v>
      </c>
    </row>
    <row r="1571" spans="1:11" ht="10.8" customHeight="1" x14ac:dyDescent="0.25">
      <c r="A1571" s="56" t="s">
        <v>396</v>
      </c>
      <c r="C1571" s="493"/>
      <c r="D1571" s="493"/>
      <c r="E1571" s="493"/>
      <c r="F1571" s="493"/>
      <c r="G1571" s="493"/>
      <c r="H1571" s="493"/>
      <c r="I1571" s="493"/>
    </row>
    <row r="1572" spans="1:11" ht="24.15" customHeight="1" x14ac:dyDescent="0.25">
      <c r="A1572" s="56" t="s">
        <v>396</v>
      </c>
      <c r="B1572" s="75" t="s">
        <v>249</v>
      </c>
      <c r="C1572" s="496" t="s">
        <v>29</v>
      </c>
      <c r="D1572" s="497"/>
      <c r="E1572" s="498"/>
      <c r="F1572" s="64" t="s">
        <v>252</v>
      </c>
      <c r="G1572" s="64" t="s">
        <v>251</v>
      </c>
      <c r="H1572" s="75" t="s">
        <v>5</v>
      </c>
      <c r="I1572" s="133" t="s">
        <v>30</v>
      </c>
    </row>
    <row r="1573" spans="1:11" ht="13.05" customHeight="1" x14ac:dyDescent="0.25">
      <c r="A1573" s="56" t="s">
        <v>396</v>
      </c>
      <c r="B1573" s="76"/>
      <c r="C1573" s="490" t="s">
        <v>512</v>
      </c>
      <c r="D1573" s="491"/>
      <c r="E1573" s="492"/>
      <c r="F1573" s="82" t="s">
        <v>512</v>
      </c>
      <c r="G1573" s="83" t="s">
        <v>512</v>
      </c>
      <c r="H1573" s="80"/>
      <c r="I1573" s="83" t="s">
        <v>512</v>
      </c>
    </row>
    <row r="1574" spans="1:11" ht="13.05" customHeight="1" x14ac:dyDescent="0.25">
      <c r="A1574" s="56" t="s">
        <v>396</v>
      </c>
      <c r="B1574" s="76"/>
      <c r="C1574" s="490" t="s">
        <v>512</v>
      </c>
      <c r="D1574" s="491"/>
      <c r="E1574" s="492"/>
      <c r="F1574" s="82" t="s">
        <v>512</v>
      </c>
      <c r="G1574" s="83" t="s">
        <v>512</v>
      </c>
      <c r="H1574" s="80"/>
      <c r="I1574" s="83" t="s">
        <v>512</v>
      </c>
    </row>
    <row r="1575" spans="1:11" ht="13.05" customHeight="1" x14ac:dyDescent="0.25">
      <c r="A1575" s="56" t="s">
        <v>396</v>
      </c>
      <c r="B1575" s="76"/>
      <c r="C1575" s="490" t="s">
        <v>512</v>
      </c>
      <c r="D1575" s="491"/>
      <c r="E1575" s="492"/>
      <c r="F1575" s="82" t="s">
        <v>512</v>
      </c>
      <c r="G1575" s="83" t="s">
        <v>512</v>
      </c>
      <c r="H1575" s="80"/>
      <c r="I1575" s="83" t="s">
        <v>512</v>
      </c>
    </row>
    <row r="1576" spans="1:11" ht="13.05" customHeight="1" x14ac:dyDescent="0.25">
      <c r="A1576" s="56" t="s">
        <v>396</v>
      </c>
      <c r="B1576" s="76"/>
      <c r="C1576" s="490" t="s">
        <v>512</v>
      </c>
      <c r="D1576" s="491"/>
      <c r="E1576" s="492"/>
      <c r="F1576" s="82" t="s">
        <v>512</v>
      </c>
      <c r="G1576" s="83" t="s">
        <v>512</v>
      </c>
      <c r="H1576" s="135"/>
      <c r="I1576" s="83" t="s">
        <v>512</v>
      </c>
    </row>
    <row r="1577" spans="1:11" ht="13.05" customHeight="1" x14ac:dyDescent="0.25">
      <c r="A1577" s="56" t="s">
        <v>396</v>
      </c>
      <c r="B1577" s="76"/>
      <c r="C1577" s="490" t="s">
        <v>512</v>
      </c>
      <c r="D1577" s="491"/>
      <c r="E1577" s="492"/>
      <c r="F1577" s="82" t="s">
        <v>512</v>
      </c>
      <c r="G1577" s="83" t="s">
        <v>512</v>
      </c>
      <c r="H1577" s="80"/>
      <c r="I1577" s="83" t="s">
        <v>512</v>
      </c>
    </row>
    <row r="1578" spans="1:11" ht="13.05" customHeight="1" x14ac:dyDescent="0.25">
      <c r="A1578" s="56" t="s">
        <v>396</v>
      </c>
      <c r="B1578" s="76"/>
      <c r="C1578" s="490" t="s">
        <v>512</v>
      </c>
      <c r="D1578" s="491"/>
      <c r="E1578" s="492"/>
      <c r="F1578" s="82" t="s">
        <v>512</v>
      </c>
      <c r="G1578" s="83" t="s">
        <v>512</v>
      </c>
      <c r="H1578" s="80"/>
      <c r="I1578" s="83" t="s">
        <v>512</v>
      </c>
    </row>
    <row r="1579" spans="1:11" ht="12.15" customHeight="1" x14ac:dyDescent="0.25">
      <c r="A1579" s="56" t="s">
        <v>396</v>
      </c>
      <c r="D1579" s="57"/>
      <c r="E1579" s="57"/>
      <c r="F1579" s="57"/>
      <c r="G1579" s="57"/>
      <c r="H1579" s="58" t="s">
        <v>31</v>
      </c>
      <c r="I1579" s="68">
        <v>0</v>
      </c>
    </row>
    <row r="1580" spans="1:11" ht="10.8" customHeight="1" x14ac:dyDescent="0.25">
      <c r="A1580" s="56" t="s">
        <v>396</v>
      </c>
      <c r="C1580" s="493"/>
      <c r="D1580" s="493"/>
      <c r="E1580" s="493"/>
      <c r="F1580" s="493"/>
      <c r="G1580" s="493"/>
      <c r="H1580" s="493"/>
      <c r="I1580" s="493"/>
    </row>
    <row r="1581" spans="1:11" ht="24.15" customHeight="1" x14ac:dyDescent="0.25">
      <c r="A1581" s="56" t="s">
        <v>396</v>
      </c>
      <c r="B1581" s="75" t="s">
        <v>249</v>
      </c>
      <c r="C1581" s="1" t="s">
        <v>32</v>
      </c>
      <c r="D1581" s="59"/>
      <c r="E1581" s="59"/>
      <c r="F1581" s="64" t="s">
        <v>252</v>
      </c>
      <c r="G1581" s="64" t="s">
        <v>251</v>
      </c>
      <c r="H1581" s="75" t="s">
        <v>5</v>
      </c>
      <c r="I1581" s="133" t="s">
        <v>30</v>
      </c>
    </row>
    <row r="1582" spans="1:11" ht="13.05" customHeight="1" x14ac:dyDescent="0.25">
      <c r="A1582" s="56" t="s">
        <v>396</v>
      </c>
      <c r="B1582" s="76"/>
      <c r="C1582" s="490" t="s">
        <v>512</v>
      </c>
      <c r="D1582" s="491"/>
      <c r="E1582" s="492"/>
      <c r="F1582" s="82" t="s">
        <v>512</v>
      </c>
      <c r="G1582" s="83" t="s">
        <v>512</v>
      </c>
      <c r="H1582" s="80"/>
      <c r="I1582" s="83" t="s">
        <v>512</v>
      </c>
    </row>
    <row r="1583" spans="1:11" ht="13.05" customHeight="1" x14ac:dyDescent="0.25">
      <c r="A1583" s="56" t="s">
        <v>396</v>
      </c>
      <c r="B1583" s="76"/>
      <c r="C1583" s="490" t="s">
        <v>512</v>
      </c>
      <c r="D1583" s="491"/>
      <c r="E1583" s="492"/>
      <c r="F1583" s="82" t="s">
        <v>512</v>
      </c>
      <c r="G1583" s="83" t="s">
        <v>512</v>
      </c>
      <c r="H1583" s="80"/>
      <c r="I1583" s="83" t="s">
        <v>512</v>
      </c>
    </row>
    <row r="1584" spans="1:11" ht="13.05" customHeight="1" x14ac:dyDescent="0.25">
      <c r="A1584" s="56" t="s">
        <v>396</v>
      </c>
      <c r="B1584" s="76"/>
      <c r="C1584" s="490" t="s">
        <v>512</v>
      </c>
      <c r="D1584" s="491"/>
      <c r="E1584" s="492"/>
      <c r="F1584" s="82" t="s">
        <v>512</v>
      </c>
      <c r="G1584" s="83" t="s">
        <v>512</v>
      </c>
      <c r="H1584" s="80"/>
      <c r="I1584" s="83" t="s">
        <v>512</v>
      </c>
    </row>
    <row r="1585" spans="1:9" ht="13.05" customHeight="1" x14ac:dyDescent="0.25">
      <c r="A1585" s="56" t="s">
        <v>396</v>
      </c>
      <c r="B1585" s="76"/>
      <c r="C1585" s="490" t="s">
        <v>512</v>
      </c>
      <c r="D1585" s="491"/>
      <c r="E1585" s="492"/>
      <c r="F1585" s="82" t="s">
        <v>512</v>
      </c>
      <c r="G1585" s="83" t="s">
        <v>512</v>
      </c>
      <c r="H1585" s="80"/>
      <c r="I1585" s="83" t="s">
        <v>512</v>
      </c>
    </row>
    <row r="1586" spans="1:9" ht="13.05" customHeight="1" x14ac:dyDescent="0.25">
      <c r="A1586" s="56" t="s">
        <v>396</v>
      </c>
      <c r="B1586" s="76"/>
      <c r="C1586" s="490" t="s">
        <v>512</v>
      </c>
      <c r="D1586" s="491"/>
      <c r="E1586" s="492"/>
      <c r="F1586" s="82" t="s">
        <v>512</v>
      </c>
      <c r="G1586" s="83" t="s">
        <v>512</v>
      </c>
      <c r="H1586" s="80"/>
      <c r="I1586" s="83" t="s">
        <v>512</v>
      </c>
    </row>
    <row r="1587" spans="1:9" ht="12.15" customHeight="1" x14ac:dyDescent="0.25">
      <c r="A1587" s="56" t="s">
        <v>396</v>
      </c>
      <c r="D1587" s="57"/>
      <c r="E1587" s="57"/>
      <c r="F1587" s="57"/>
      <c r="G1587" s="57"/>
      <c r="H1587" s="86" t="s">
        <v>33</v>
      </c>
      <c r="I1587" s="68">
        <v>0</v>
      </c>
    </row>
    <row r="1588" spans="1:9" ht="10.8" customHeight="1" x14ac:dyDescent="0.25">
      <c r="A1588" s="56" t="s">
        <v>396</v>
      </c>
      <c r="C1588" s="493"/>
      <c r="D1588" s="493"/>
      <c r="E1588" s="493"/>
      <c r="F1588" s="493"/>
      <c r="G1588" s="493"/>
      <c r="H1588" s="493"/>
      <c r="I1588" s="493"/>
    </row>
    <row r="1589" spans="1:9" ht="24.15" customHeight="1" x14ac:dyDescent="0.25">
      <c r="A1589" s="56" t="s">
        <v>396</v>
      </c>
      <c r="B1589" s="75" t="s">
        <v>249</v>
      </c>
      <c r="C1589" s="1" t="s">
        <v>34</v>
      </c>
      <c r="D1589" s="3" t="s">
        <v>254</v>
      </c>
      <c r="E1589" s="3" t="s">
        <v>35</v>
      </c>
      <c r="F1589" s="3" t="s">
        <v>255</v>
      </c>
      <c r="G1589" s="3" t="s">
        <v>253</v>
      </c>
      <c r="H1589" s="75" t="s">
        <v>5</v>
      </c>
      <c r="I1589" s="133" t="s">
        <v>30</v>
      </c>
    </row>
    <row r="1590" spans="1:9" ht="13.05" customHeight="1" x14ac:dyDescent="0.25">
      <c r="A1590" s="56" t="s">
        <v>396</v>
      </c>
      <c r="B1590" s="76"/>
      <c r="C1590" s="77"/>
      <c r="D1590" s="78"/>
      <c r="E1590" s="78"/>
      <c r="F1590" s="78"/>
      <c r="G1590" s="79"/>
      <c r="H1590" s="80"/>
      <c r="I1590" s="83"/>
    </row>
    <row r="1591" spans="1:9" ht="13.05" customHeight="1" x14ac:dyDescent="0.25">
      <c r="A1591" s="56" t="s">
        <v>396</v>
      </c>
      <c r="B1591" s="84"/>
      <c r="C1591" s="84"/>
      <c r="D1591" s="85"/>
      <c r="E1591" s="85"/>
      <c r="F1591" s="85"/>
      <c r="G1591" s="85"/>
      <c r="H1591" s="74"/>
      <c r="I1591" s="81"/>
    </row>
    <row r="1592" spans="1:9" ht="12.15" customHeight="1" x14ac:dyDescent="0.25">
      <c r="A1592" s="56" t="s">
        <v>396</v>
      </c>
      <c r="D1592" s="57"/>
      <c r="E1592" s="57"/>
      <c r="F1592" s="57"/>
      <c r="G1592" s="57"/>
      <c r="H1592" s="86" t="s">
        <v>36</v>
      </c>
      <c r="I1592" s="68">
        <v>0</v>
      </c>
    </row>
    <row r="1593" spans="1:9" ht="10.8" customHeight="1" x14ac:dyDescent="0.25">
      <c r="A1593" s="56" t="s">
        <v>396</v>
      </c>
      <c r="C1593" s="493"/>
      <c r="D1593" s="493"/>
      <c r="E1593" s="493"/>
      <c r="F1593" s="493"/>
      <c r="G1593" s="493"/>
      <c r="H1593" s="493"/>
      <c r="I1593" s="493"/>
    </row>
    <row r="1594" spans="1:9" ht="12.15" customHeight="1" x14ac:dyDescent="0.25">
      <c r="A1594" s="56" t="s">
        <v>396</v>
      </c>
      <c r="B1594" s="487" t="s">
        <v>37</v>
      </c>
      <c r="C1594" s="488"/>
      <c r="D1594" s="488"/>
      <c r="E1594" s="488"/>
      <c r="F1594" s="488"/>
      <c r="G1594" s="488"/>
      <c r="H1594" s="489"/>
      <c r="I1594" s="68">
        <v>14.96</v>
      </c>
    </row>
    <row r="1595" spans="1:9" ht="12.15" customHeight="1" x14ac:dyDescent="0.25">
      <c r="A1595" s="56" t="s">
        <v>396</v>
      </c>
      <c r="B1595" s="487" t="s">
        <v>256</v>
      </c>
      <c r="C1595" s="488"/>
      <c r="D1595" s="488"/>
      <c r="E1595" s="488"/>
      <c r="F1595" s="488"/>
      <c r="G1595" s="488"/>
      <c r="H1595" s="87">
        <v>0.1191</v>
      </c>
      <c r="I1595" s="68">
        <v>1.78</v>
      </c>
    </row>
    <row r="1596" spans="1:9" ht="12.15" customHeight="1" x14ac:dyDescent="0.25">
      <c r="A1596" s="56" t="s">
        <v>396</v>
      </c>
      <c r="B1596" s="487" t="s">
        <v>38</v>
      </c>
      <c r="C1596" s="488"/>
      <c r="D1596" s="488"/>
      <c r="E1596" s="488"/>
      <c r="F1596" s="488"/>
      <c r="G1596" s="488"/>
      <c r="H1596" s="489"/>
      <c r="I1596" s="68">
        <v>16.740000000000002</v>
      </c>
    </row>
  </sheetData>
  <autoFilter ref="A1:K1596" xr:uid="{1D1AC1F0-63F0-416D-A6FD-DFECA94E32BF}"/>
  <mergeCells count="958">
    <mergeCell ref="B1595:G1595"/>
    <mergeCell ref="B1596:H1596"/>
    <mergeCell ref="B1539:H1539"/>
    <mergeCell ref="B1540:I1540"/>
    <mergeCell ref="C1541:H1541"/>
    <mergeCell ref="C1542:H1542"/>
    <mergeCell ref="C1552:I1552"/>
    <mergeCell ref="C1553:D1553"/>
    <mergeCell ref="C1554:D1554"/>
    <mergeCell ref="C1555:D1555"/>
    <mergeCell ref="C1556:D1556"/>
    <mergeCell ref="C1557:D1557"/>
    <mergeCell ref="C1558:D1558"/>
    <mergeCell ref="C1560:I1560"/>
    <mergeCell ref="C1567:I1567"/>
    <mergeCell ref="B1568:H1568"/>
    <mergeCell ref="B1569:H1569"/>
    <mergeCell ref="B1570:H1570"/>
    <mergeCell ref="C1571:I1571"/>
    <mergeCell ref="C1572:E1572"/>
    <mergeCell ref="C1573:E1573"/>
    <mergeCell ref="C1574:E1574"/>
    <mergeCell ref="C1575:E1575"/>
    <mergeCell ref="C1576:E1576"/>
    <mergeCell ref="C1577:E1577"/>
    <mergeCell ref="C1578:E1578"/>
    <mergeCell ref="C1580:I1580"/>
    <mergeCell ref="C1582:E1582"/>
    <mergeCell ref="C1583:E1583"/>
    <mergeCell ref="C1584:E1584"/>
    <mergeCell ref="C1585:E1585"/>
    <mergeCell ref="C1586:E1586"/>
    <mergeCell ref="C1588:I1588"/>
    <mergeCell ref="C1593:I1593"/>
    <mergeCell ref="B1594:H1594"/>
    <mergeCell ref="B1483:I1483"/>
    <mergeCell ref="C1484:H1484"/>
    <mergeCell ref="C1485:H1485"/>
    <mergeCell ref="C1495:I1495"/>
    <mergeCell ref="C1496:D1496"/>
    <mergeCell ref="C1497:D1497"/>
    <mergeCell ref="C1498:D1498"/>
    <mergeCell ref="C1499:D1499"/>
    <mergeCell ref="C1500:D1500"/>
    <mergeCell ref="C1501:D1501"/>
    <mergeCell ref="C1503:I1503"/>
    <mergeCell ref="C1510:I1510"/>
    <mergeCell ref="B1511:H1511"/>
    <mergeCell ref="B1512:H1512"/>
    <mergeCell ref="B1513:H1513"/>
    <mergeCell ref="C1514:I1514"/>
    <mergeCell ref="C1515:E1515"/>
    <mergeCell ref="C1516:E1516"/>
    <mergeCell ref="C1517:E1517"/>
    <mergeCell ref="C1518:E1518"/>
    <mergeCell ref="C1519:E1519"/>
    <mergeCell ref="C1520:E1520"/>
    <mergeCell ref="C1522:I1522"/>
    <mergeCell ref="C1524:E1524"/>
    <mergeCell ref="C1525:E1525"/>
    <mergeCell ref="C1526:E1526"/>
    <mergeCell ref="C1527:E1527"/>
    <mergeCell ref="C1528:E1528"/>
    <mergeCell ref="C1529:E1529"/>
    <mergeCell ref="C1531:I1531"/>
    <mergeCell ref="C1536:I1536"/>
    <mergeCell ref="B1537:H1537"/>
    <mergeCell ref="B1538:G1538"/>
    <mergeCell ref="B602:H602"/>
    <mergeCell ref="B603:H603"/>
    <mergeCell ref="C604:I604"/>
    <mergeCell ref="C605:E605"/>
    <mergeCell ref="C606:E606"/>
    <mergeCell ref="C607:E607"/>
    <mergeCell ref="C608:E608"/>
    <mergeCell ref="C609:E609"/>
    <mergeCell ref="C610:E610"/>
    <mergeCell ref="C612:I612"/>
    <mergeCell ref="C614:E614"/>
    <mergeCell ref="C615:E615"/>
    <mergeCell ref="C616:E616"/>
    <mergeCell ref="C617:E617"/>
    <mergeCell ref="C619:I619"/>
    <mergeCell ref="C624:I624"/>
    <mergeCell ref="B625:H625"/>
    <mergeCell ref="B626:G626"/>
    <mergeCell ref="B627:H627"/>
    <mergeCell ref="B628:I628"/>
    <mergeCell ref="C629:H629"/>
    <mergeCell ref="C630:H630"/>
    <mergeCell ref="B571:I571"/>
    <mergeCell ref="C572:H572"/>
    <mergeCell ref="C573:H573"/>
    <mergeCell ref="C585:I585"/>
    <mergeCell ref="C586:D586"/>
    <mergeCell ref="C587:D587"/>
    <mergeCell ref="C588:D588"/>
    <mergeCell ref="C589:D589"/>
    <mergeCell ref="C590:D590"/>
    <mergeCell ref="C591:D591"/>
    <mergeCell ref="C593:I593"/>
    <mergeCell ref="C600:I600"/>
    <mergeCell ref="B601:H601"/>
    <mergeCell ref="C262:E262"/>
    <mergeCell ref="C263:E263"/>
    <mergeCell ref="C264:E264"/>
    <mergeCell ref="C265:E265"/>
    <mergeCell ref="C266:E266"/>
    <mergeCell ref="C267:E267"/>
    <mergeCell ref="C269:I269"/>
    <mergeCell ref="C271:E271"/>
    <mergeCell ref="C272:E272"/>
    <mergeCell ref="C273:E273"/>
    <mergeCell ref="C274:E274"/>
    <mergeCell ref="C275:E275"/>
    <mergeCell ref="C277:I277"/>
    <mergeCell ref="C282:I282"/>
    <mergeCell ref="B283:H283"/>
    <mergeCell ref="B284:G284"/>
    <mergeCell ref="B285:H285"/>
    <mergeCell ref="C300:D300"/>
    <mergeCell ref="C301:D301"/>
    <mergeCell ref="C302:D302"/>
    <mergeCell ref="B229:I229"/>
    <mergeCell ref="C230:H230"/>
    <mergeCell ref="C231:H231"/>
    <mergeCell ref="C241:I241"/>
    <mergeCell ref="C242:D242"/>
    <mergeCell ref="C243:D243"/>
    <mergeCell ref="C244:D244"/>
    <mergeCell ref="C245:D245"/>
    <mergeCell ref="C246:D246"/>
    <mergeCell ref="C247:D247"/>
    <mergeCell ref="C249:I249"/>
    <mergeCell ref="C256:I256"/>
    <mergeCell ref="B257:H257"/>
    <mergeCell ref="B258:H258"/>
    <mergeCell ref="B259:H259"/>
    <mergeCell ref="C260:I260"/>
    <mergeCell ref="C261:E261"/>
    <mergeCell ref="C205:E205"/>
    <mergeCell ref="C206:E206"/>
    <mergeCell ref="C207:E207"/>
    <mergeCell ref="C208:E208"/>
    <mergeCell ref="C209:E209"/>
    <mergeCell ref="C210:E210"/>
    <mergeCell ref="C212:I212"/>
    <mergeCell ref="C214:E214"/>
    <mergeCell ref="C215:E215"/>
    <mergeCell ref="C216:E216"/>
    <mergeCell ref="C217:E217"/>
    <mergeCell ref="C218:E218"/>
    <mergeCell ref="C220:I220"/>
    <mergeCell ref="C225:I225"/>
    <mergeCell ref="B226:H226"/>
    <mergeCell ref="B227:G227"/>
    <mergeCell ref="B228:H228"/>
    <mergeCell ref="B172:I172"/>
    <mergeCell ref="C173:H173"/>
    <mergeCell ref="C174:H174"/>
    <mergeCell ref="C184:I184"/>
    <mergeCell ref="C185:D185"/>
    <mergeCell ref="C186:D186"/>
    <mergeCell ref="C187:D187"/>
    <mergeCell ref="C188:D188"/>
    <mergeCell ref="C189:D189"/>
    <mergeCell ref="C190:D190"/>
    <mergeCell ref="C192:I192"/>
    <mergeCell ref="C199:I199"/>
    <mergeCell ref="B200:H200"/>
    <mergeCell ref="B201:H201"/>
    <mergeCell ref="B202:H202"/>
    <mergeCell ref="C203:I203"/>
    <mergeCell ref="C204:E204"/>
    <mergeCell ref="C148:E148"/>
    <mergeCell ref="C149:E149"/>
    <mergeCell ref="C150:E150"/>
    <mergeCell ref="C151:E151"/>
    <mergeCell ref="C152:E152"/>
    <mergeCell ref="C153:E153"/>
    <mergeCell ref="C155:I155"/>
    <mergeCell ref="C157:E157"/>
    <mergeCell ref="C158:E158"/>
    <mergeCell ref="C159:E159"/>
    <mergeCell ref="C160:E160"/>
    <mergeCell ref="C161:E161"/>
    <mergeCell ref="C163:I163"/>
    <mergeCell ref="C168:I168"/>
    <mergeCell ref="B169:H169"/>
    <mergeCell ref="B170:G170"/>
    <mergeCell ref="B171:H171"/>
    <mergeCell ref="B115:I115"/>
    <mergeCell ref="C116:H116"/>
    <mergeCell ref="C117:H117"/>
    <mergeCell ref="C127:I127"/>
    <mergeCell ref="C128:D128"/>
    <mergeCell ref="C129:D129"/>
    <mergeCell ref="C130:D130"/>
    <mergeCell ref="C131:D131"/>
    <mergeCell ref="C132:D132"/>
    <mergeCell ref="C133:D133"/>
    <mergeCell ref="C135:I135"/>
    <mergeCell ref="C142:I142"/>
    <mergeCell ref="B143:H143"/>
    <mergeCell ref="B144:H144"/>
    <mergeCell ref="B145:H145"/>
    <mergeCell ref="C146:I146"/>
    <mergeCell ref="C147:E147"/>
    <mergeCell ref="C91:E91"/>
    <mergeCell ref="C92:E92"/>
    <mergeCell ref="C93:E93"/>
    <mergeCell ref="C94:E94"/>
    <mergeCell ref="C95:E95"/>
    <mergeCell ref="C96:E96"/>
    <mergeCell ref="C98:I98"/>
    <mergeCell ref="C100:E100"/>
    <mergeCell ref="C101:E101"/>
    <mergeCell ref="C102:E102"/>
    <mergeCell ref="C103:E103"/>
    <mergeCell ref="C104:E104"/>
    <mergeCell ref="C106:I106"/>
    <mergeCell ref="C111:I111"/>
    <mergeCell ref="B112:H112"/>
    <mergeCell ref="B113:G113"/>
    <mergeCell ref="B114:H114"/>
    <mergeCell ref="C76:D76"/>
    <mergeCell ref="C78:I78"/>
    <mergeCell ref="C85:I85"/>
    <mergeCell ref="B86:H86"/>
    <mergeCell ref="B87:H87"/>
    <mergeCell ref="B88:H88"/>
    <mergeCell ref="C89:I89"/>
    <mergeCell ref="C90:E90"/>
    <mergeCell ref="C54:I54"/>
    <mergeCell ref="B55:H55"/>
    <mergeCell ref="B56:G56"/>
    <mergeCell ref="B57:H57"/>
    <mergeCell ref="B58:I58"/>
    <mergeCell ref="C59:H59"/>
    <mergeCell ref="C60:H60"/>
    <mergeCell ref="C70:I70"/>
    <mergeCell ref="C71:D71"/>
    <mergeCell ref="C72:D72"/>
    <mergeCell ref="C73:D73"/>
    <mergeCell ref="C74:D74"/>
    <mergeCell ref="C75:D75"/>
    <mergeCell ref="C45:E45"/>
    <mergeCell ref="C46:E46"/>
    <mergeCell ref="C47:E47"/>
    <mergeCell ref="C49:I49"/>
    <mergeCell ref="C35:E35"/>
    <mergeCell ref="C36:E36"/>
    <mergeCell ref="C37:E37"/>
    <mergeCell ref="C38:E38"/>
    <mergeCell ref="C39:E39"/>
    <mergeCell ref="C40:E40"/>
    <mergeCell ref="B2:I2"/>
    <mergeCell ref="C3:H3"/>
    <mergeCell ref="C4:H4"/>
    <mergeCell ref="C14:I14"/>
    <mergeCell ref="B286:I286"/>
    <mergeCell ref="C287:H287"/>
    <mergeCell ref="C288:H288"/>
    <mergeCell ref="C298:I298"/>
    <mergeCell ref="C299:D299"/>
    <mergeCell ref="C15:D15"/>
    <mergeCell ref="C29:I29"/>
    <mergeCell ref="B30:H30"/>
    <mergeCell ref="B31:H31"/>
    <mergeCell ref="B32:H32"/>
    <mergeCell ref="C33:I33"/>
    <mergeCell ref="C34:E34"/>
    <mergeCell ref="C16:D16"/>
    <mergeCell ref="C17:D17"/>
    <mergeCell ref="C18:D18"/>
    <mergeCell ref="C19:D19"/>
    <mergeCell ref="C20:D20"/>
    <mergeCell ref="C22:I22"/>
    <mergeCell ref="C42:I42"/>
    <mergeCell ref="C44:E44"/>
    <mergeCell ref="C303:D303"/>
    <mergeCell ref="C304:D304"/>
    <mergeCell ref="C306:I306"/>
    <mergeCell ref="C313:I313"/>
    <mergeCell ref="B314:H314"/>
    <mergeCell ref="B315:H315"/>
    <mergeCell ref="B316:H316"/>
    <mergeCell ref="C317:I317"/>
    <mergeCell ref="C318:E318"/>
    <mergeCell ref="C319:E319"/>
    <mergeCell ref="C320:E320"/>
    <mergeCell ref="C321:E321"/>
    <mergeCell ref="C322:E322"/>
    <mergeCell ref="C323:E323"/>
    <mergeCell ref="C324:E324"/>
    <mergeCell ref="C325:E325"/>
    <mergeCell ref="C327:I327"/>
    <mergeCell ref="C329:E329"/>
    <mergeCell ref="C330:E330"/>
    <mergeCell ref="C331:E331"/>
    <mergeCell ref="C332:E332"/>
    <mergeCell ref="C334:I334"/>
    <mergeCell ref="C339:I339"/>
    <mergeCell ref="B340:H340"/>
    <mergeCell ref="B341:G341"/>
    <mergeCell ref="B342:H342"/>
    <mergeCell ref="B343:I343"/>
    <mergeCell ref="C344:H344"/>
    <mergeCell ref="C345:H345"/>
    <mergeCell ref="C355:I355"/>
    <mergeCell ref="C356:D356"/>
    <mergeCell ref="C357:D357"/>
    <mergeCell ref="C358:D358"/>
    <mergeCell ref="C359:D359"/>
    <mergeCell ref="C360:D360"/>
    <mergeCell ref="C361:D361"/>
    <mergeCell ref="C363:I363"/>
    <mergeCell ref="C370:I370"/>
    <mergeCell ref="B371:H371"/>
    <mergeCell ref="B372:H372"/>
    <mergeCell ref="B373:H373"/>
    <mergeCell ref="C374:I374"/>
    <mergeCell ref="C375:E375"/>
    <mergeCell ref="C376:E376"/>
    <mergeCell ref="C377:E377"/>
    <mergeCell ref="C378:E378"/>
    <mergeCell ref="C379:E379"/>
    <mergeCell ref="C380:E380"/>
    <mergeCell ref="C381:E381"/>
    <mergeCell ref="C382:E382"/>
    <mergeCell ref="C384:I384"/>
    <mergeCell ref="C386:E386"/>
    <mergeCell ref="C387:E387"/>
    <mergeCell ref="C388:E388"/>
    <mergeCell ref="C389:E389"/>
    <mergeCell ref="C391:I391"/>
    <mergeCell ref="C396:I396"/>
    <mergeCell ref="B397:H397"/>
    <mergeCell ref="B398:G398"/>
    <mergeCell ref="B399:H399"/>
    <mergeCell ref="B400:I400"/>
    <mergeCell ref="C401:H401"/>
    <mergeCell ref="C402:H402"/>
    <mergeCell ref="C412:I412"/>
    <mergeCell ref="C413:D413"/>
    <mergeCell ref="C414:D414"/>
    <mergeCell ref="C415:D415"/>
    <mergeCell ref="C416:D416"/>
    <mergeCell ref="C417:D417"/>
    <mergeCell ref="C418:D418"/>
    <mergeCell ref="C420:I420"/>
    <mergeCell ref="C427:I427"/>
    <mergeCell ref="B428:H428"/>
    <mergeCell ref="B429:H429"/>
    <mergeCell ref="B430:H430"/>
    <mergeCell ref="C431:I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1:I441"/>
    <mergeCell ref="C443:E443"/>
    <mergeCell ref="C444:E444"/>
    <mergeCell ref="C445:E445"/>
    <mergeCell ref="C446:E446"/>
    <mergeCell ref="C448:I448"/>
    <mergeCell ref="C453:I453"/>
    <mergeCell ref="B454:H454"/>
    <mergeCell ref="B455:G455"/>
    <mergeCell ref="B456:H456"/>
    <mergeCell ref="B457:I457"/>
    <mergeCell ref="C458:H458"/>
    <mergeCell ref="C459:H459"/>
    <mergeCell ref="C469:I469"/>
    <mergeCell ref="C470:D470"/>
    <mergeCell ref="C471:D471"/>
    <mergeCell ref="C472:D472"/>
    <mergeCell ref="C473:D473"/>
    <mergeCell ref="C474:D474"/>
    <mergeCell ref="C475:D475"/>
    <mergeCell ref="C477:I477"/>
    <mergeCell ref="C484:I484"/>
    <mergeCell ref="B485:H485"/>
    <mergeCell ref="B486:H486"/>
    <mergeCell ref="B487:H487"/>
    <mergeCell ref="C488:I488"/>
    <mergeCell ref="C489:E489"/>
    <mergeCell ref="C490:E490"/>
    <mergeCell ref="C491:E491"/>
    <mergeCell ref="C492:E492"/>
    <mergeCell ref="C493:E493"/>
    <mergeCell ref="C494:E494"/>
    <mergeCell ref="C495:E495"/>
    <mergeCell ref="C496:E496"/>
    <mergeCell ref="C498:I498"/>
    <mergeCell ref="C500:E500"/>
    <mergeCell ref="C501:E501"/>
    <mergeCell ref="C502:E502"/>
    <mergeCell ref="C503:E503"/>
    <mergeCell ref="C505:I505"/>
    <mergeCell ref="C510:I510"/>
    <mergeCell ref="B511:H511"/>
    <mergeCell ref="B512:G512"/>
    <mergeCell ref="B513:H513"/>
    <mergeCell ref="B514:I514"/>
    <mergeCell ref="C515:H515"/>
    <mergeCell ref="C516:H516"/>
    <mergeCell ref="C526:I526"/>
    <mergeCell ref="C527:D527"/>
    <mergeCell ref="C528:D528"/>
    <mergeCell ref="C529:D529"/>
    <mergeCell ref="C530:D530"/>
    <mergeCell ref="C531:D531"/>
    <mergeCell ref="C532:D532"/>
    <mergeCell ref="C534:I534"/>
    <mergeCell ref="C541:I541"/>
    <mergeCell ref="B542:H542"/>
    <mergeCell ref="B543:H543"/>
    <mergeCell ref="B544:H544"/>
    <mergeCell ref="C545:I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5:I555"/>
    <mergeCell ref="C557:E557"/>
    <mergeCell ref="C558:E558"/>
    <mergeCell ref="C559:E559"/>
    <mergeCell ref="C560:E560"/>
    <mergeCell ref="C562:I562"/>
    <mergeCell ref="C567:I567"/>
    <mergeCell ref="B568:H568"/>
    <mergeCell ref="B569:G569"/>
    <mergeCell ref="B570:H570"/>
    <mergeCell ref="C640:I640"/>
    <mergeCell ref="C641:D641"/>
    <mergeCell ref="C642:D642"/>
    <mergeCell ref="C643:D643"/>
    <mergeCell ref="C644:D644"/>
    <mergeCell ref="C645:D645"/>
    <mergeCell ref="C646:D646"/>
    <mergeCell ref="C648:I648"/>
    <mergeCell ref="C655:I655"/>
    <mergeCell ref="B656:H656"/>
    <mergeCell ref="B657:H657"/>
    <mergeCell ref="B658:H658"/>
    <mergeCell ref="C659:I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9:I669"/>
    <mergeCell ref="C671:E671"/>
    <mergeCell ref="C672:E672"/>
    <mergeCell ref="C673:E673"/>
    <mergeCell ref="C674:E674"/>
    <mergeCell ref="C676:I676"/>
    <mergeCell ref="C681:I681"/>
    <mergeCell ref="B682:H682"/>
    <mergeCell ref="B683:G683"/>
    <mergeCell ref="B684:H684"/>
    <mergeCell ref="B685:I685"/>
    <mergeCell ref="C686:H686"/>
    <mergeCell ref="C687:H687"/>
    <mergeCell ref="C697:I697"/>
    <mergeCell ref="C698:D698"/>
    <mergeCell ref="C699:D699"/>
    <mergeCell ref="C700:D700"/>
    <mergeCell ref="C701:D701"/>
    <mergeCell ref="C702:D702"/>
    <mergeCell ref="C703:D703"/>
    <mergeCell ref="C705:I705"/>
    <mergeCell ref="C712:I712"/>
    <mergeCell ref="B713:H713"/>
    <mergeCell ref="B714:H714"/>
    <mergeCell ref="B715:H715"/>
    <mergeCell ref="C716:I716"/>
    <mergeCell ref="C717:E717"/>
    <mergeCell ref="C718:E718"/>
    <mergeCell ref="C719:E719"/>
    <mergeCell ref="C720:E720"/>
    <mergeCell ref="C721:E721"/>
    <mergeCell ref="C722:E722"/>
    <mergeCell ref="C723:E723"/>
    <mergeCell ref="C724:E724"/>
    <mergeCell ref="C726:I726"/>
    <mergeCell ref="C728:E728"/>
    <mergeCell ref="C729:E729"/>
    <mergeCell ref="C730:E730"/>
    <mergeCell ref="C731:E731"/>
    <mergeCell ref="C733:I733"/>
    <mergeCell ref="C738:I738"/>
    <mergeCell ref="B739:H739"/>
    <mergeCell ref="B740:G740"/>
    <mergeCell ref="B741:H741"/>
    <mergeCell ref="B742:I742"/>
    <mergeCell ref="C743:H743"/>
    <mergeCell ref="C744:H744"/>
    <mergeCell ref="C755:I755"/>
    <mergeCell ref="C756:D756"/>
    <mergeCell ref="C757:D757"/>
    <mergeCell ref="C758:D758"/>
    <mergeCell ref="C759:D759"/>
    <mergeCell ref="C760:D760"/>
    <mergeCell ref="C761:D761"/>
    <mergeCell ref="C763:I763"/>
    <mergeCell ref="C770:I770"/>
    <mergeCell ref="B771:H771"/>
    <mergeCell ref="B772:H772"/>
    <mergeCell ref="B773:H773"/>
    <mergeCell ref="C774:I774"/>
    <mergeCell ref="C775:E775"/>
    <mergeCell ref="C776:E776"/>
    <mergeCell ref="C777:E777"/>
    <mergeCell ref="C778:E778"/>
    <mergeCell ref="C779:E779"/>
    <mergeCell ref="C780:E780"/>
    <mergeCell ref="C781:E781"/>
    <mergeCell ref="C782:E782"/>
    <mergeCell ref="C784:I784"/>
    <mergeCell ref="C786:E786"/>
    <mergeCell ref="C787:E787"/>
    <mergeCell ref="C788:E788"/>
    <mergeCell ref="C790:I790"/>
    <mergeCell ref="C795:I795"/>
    <mergeCell ref="B796:H796"/>
    <mergeCell ref="B797:G797"/>
    <mergeCell ref="B798:H798"/>
    <mergeCell ref="B799:I799"/>
    <mergeCell ref="C800:H800"/>
    <mergeCell ref="C801:H801"/>
    <mergeCell ref="C812:I812"/>
    <mergeCell ref="C813:D813"/>
    <mergeCell ref="C814:D814"/>
    <mergeCell ref="C815:D815"/>
    <mergeCell ref="C816:D816"/>
    <mergeCell ref="C817:D817"/>
    <mergeCell ref="C818:D818"/>
    <mergeCell ref="C820:I820"/>
    <mergeCell ref="C827:I827"/>
    <mergeCell ref="B828:H828"/>
    <mergeCell ref="B829:H829"/>
    <mergeCell ref="B830:H830"/>
    <mergeCell ref="C831:I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1:I841"/>
    <mergeCell ref="C843:E843"/>
    <mergeCell ref="C844:E844"/>
    <mergeCell ref="C845:E845"/>
    <mergeCell ref="C847:I847"/>
    <mergeCell ref="C852:I852"/>
    <mergeCell ref="B853:H853"/>
    <mergeCell ref="B854:G854"/>
    <mergeCell ref="B855:H855"/>
    <mergeCell ref="B856:I856"/>
    <mergeCell ref="C857:H857"/>
    <mergeCell ref="C858:H858"/>
    <mergeCell ref="C867:I867"/>
    <mergeCell ref="C868:D868"/>
    <mergeCell ref="C869:D869"/>
    <mergeCell ref="C870:D870"/>
    <mergeCell ref="C871:D871"/>
    <mergeCell ref="C872:D872"/>
    <mergeCell ref="C873:D873"/>
    <mergeCell ref="C875:I875"/>
    <mergeCell ref="C882:I882"/>
    <mergeCell ref="B883:H883"/>
    <mergeCell ref="B884:H884"/>
    <mergeCell ref="B885:H885"/>
    <mergeCell ref="C886:I886"/>
    <mergeCell ref="C887:E887"/>
    <mergeCell ref="C888:E888"/>
    <mergeCell ref="C889:E889"/>
    <mergeCell ref="C890:E890"/>
    <mergeCell ref="C891:E891"/>
    <mergeCell ref="C892:E892"/>
    <mergeCell ref="C893:E893"/>
    <mergeCell ref="C894:E894"/>
    <mergeCell ref="C896:I896"/>
    <mergeCell ref="C898:E898"/>
    <mergeCell ref="C899:E899"/>
    <mergeCell ref="C900:E900"/>
    <mergeCell ref="C901:E901"/>
    <mergeCell ref="C902:E902"/>
    <mergeCell ref="C904:I904"/>
    <mergeCell ref="C909:I909"/>
    <mergeCell ref="B910:H910"/>
    <mergeCell ref="B911:G911"/>
    <mergeCell ref="B912:H912"/>
    <mergeCell ref="B913:I913"/>
    <mergeCell ref="C914:H914"/>
    <mergeCell ref="C915:H915"/>
    <mergeCell ref="C924:I924"/>
    <mergeCell ref="C925:D925"/>
    <mergeCell ref="C926:D926"/>
    <mergeCell ref="C927:D927"/>
    <mergeCell ref="C928:D928"/>
    <mergeCell ref="C929:D929"/>
    <mergeCell ref="C930:D930"/>
    <mergeCell ref="C932:I932"/>
    <mergeCell ref="C939:I939"/>
    <mergeCell ref="B940:H940"/>
    <mergeCell ref="B941:H941"/>
    <mergeCell ref="B942:H942"/>
    <mergeCell ref="C943:I943"/>
    <mergeCell ref="C944:E944"/>
    <mergeCell ref="C945:E945"/>
    <mergeCell ref="C946:E946"/>
    <mergeCell ref="C947:E947"/>
    <mergeCell ref="C948:E948"/>
    <mergeCell ref="C949:E949"/>
    <mergeCell ref="C950:E950"/>
    <mergeCell ref="C951:E951"/>
    <mergeCell ref="C953:I953"/>
    <mergeCell ref="C955:E955"/>
    <mergeCell ref="C956:E956"/>
    <mergeCell ref="C957:E957"/>
    <mergeCell ref="C958:E958"/>
    <mergeCell ref="C959:E959"/>
    <mergeCell ref="C961:I961"/>
    <mergeCell ref="C966:I966"/>
    <mergeCell ref="B967:H967"/>
    <mergeCell ref="B968:G968"/>
    <mergeCell ref="B969:H969"/>
    <mergeCell ref="B970:I970"/>
    <mergeCell ref="C971:H971"/>
    <mergeCell ref="C972:H972"/>
    <mergeCell ref="C981:I981"/>
    <mergeCell ref="C982:D982"/>
    <mergeCell ref="C983:D983"/>
    <mergeCell ref="C984:D984"/>
    <mergeCell ref="C985:D985"/>
    <mergeCell ref="C986:D986"/>
    <mergeCell ref="C987:D987"/>
    <mergeCell ref="C989:I989"/>
    <mergeCell ref="C996:I996"/>
    <mergeCell ref="B997:H997"/>
    <mergeCell ref="B998:H998"/>
    <mergeCell ref="B999:H999"/>
    <mergeCell ref="C1000:I1000"/>
    <mergeCell ref="C1001:E1001"/>
    <mergeCell ref="C1002:E1002"/>
    <mergeCell ref="C1003:E1003"/>
    <mergeCell ref="C1004:E1004"/>
    <mergeCell ref="C1005:E1005"/>
    <mergeCell ref="C1006:E1006"/>
    <mergeCell ref="C1007:E1007"/>
    <mergeCell ref="C1008:E1008"/>
    <mergeCell ref="C1010:I1010"/>
    <mergeCell ref="C1012:E1012"/>
    <mergeCell ref="C1013:E1013"/>
    <mergeCell ref="C1014:E1014"/>
    <mergeCell ref="C1015:E1015"/>
    <mergeCell ref="C1016:E1016"/>
    <mergeCell ref="C1018:I1018"/>
    <mergeCell ref="C1023:I1023"/>
    <mergeCell ref="B1024:H1024"/>
    <mergeCell ref="B1025:G1025"/>
    <mergeCell ref="B1026:H1026"/>
    <mergeCell ref="B1027:I1027"/>
    <mergeCell ref="C1028:H1028"/>
    <mergeCell ref="C1029:H1029"/>
    <mergeCell ref="C1038:I1038"/>
    <mergeCell ref="C1039:D1039"/>
    <mergeCell ref="C1040:D1040"/>
    <mergeCell ref="C1041:D1041"/>
    <mergeCell ref="C1042:D1042"/>
    <mergeCell ref="C1043:D1043"/>
    <mergeCell ref="C1044:D1044"/>
    <mergeCell ref="C1046:I1046"/>
    <mergeCell ref="C1053:I1053"/>
    <mergeCell ref="B1054:H1054"/>
    <mergeCell ref="B1055:H1055"/>
    <mergeCell ref="B1056:H1056"/>
    <mergeCell ref="C1057:I1057"/>
    <mergeCell ref="C1058:E1058"/>
    <mergeCell ref="C1059:E1059"/>
    <mergeCell ref="C1060:E1060"/>
    <mergeCell ref="C1061:E1061"/>
    <mergeCell ref="C1062:E1062"/>
    <mergeCell ref="C1063:E1063"/>
    <mergeCell ref="C1064:E1064"/>
    <mergeCell ref="C1065:E1065"/>
    <mergeCell ref="C1067:I1067"/>
    <mergeCell ref="C1069:E1069"/>
    <mergeCell ref="C1070:E1070"/>
    <mergeCell ref="C1071:E1071"/>
    <mergeCell ref="C1072:E1072"/>
    <mergeCell ref="C1073:E1073"/>
    <mergeCell ref="C1075:I1075"/>
    <mergeCell ref="C1080:I1080"/>
    <mergeCell ref="B1081:H1081"/>
    <mergeCell ref="B1082:G1082"/>
    <mergeCell ref="B1083:H1083"/>
    <mergeCell ref="B1084:I1084"/>
    <mergeCell ref="C1085:H1085"/>
    <mergeCell ref="C1086:H1086"/>
    <mergeCell ref="C1095:I1095"/>
    <mergeCell ref="C1096:D1096"/>
    <mergeCell ref="C1097:D1097"/>
    <mergeCell ref="C1098:D1098"/>
    <mergeCell ref="C1099:D1099"/>
    <mergeCell ref="C1100:D1100"/>
    <mergeCell ref="C1101:D1101"/>
    <mergeCell ref="C1103:I1103"/>
    <mergeCell ref="C1110:I1110"/>
    <mergeCell ref="B1111:H1111"/>
    <mergeCell ref="B1112:H1112"/>
    <mergeCell ref="B1113:H1113"/>
    <mergeCell ref="C1114:I1114"/>
    <mergeCell ref="C1115:E1115"/>
    <mergeCell ref="C1116:E1116"/>
    <mergeCell ref="C1117:E1117"/>
    <mergeCell ref="C1118:E1118"/>
    <mergeCell ref="C1119:E1119"/>
    <mergeCell ref="C1120:E1120"/>
    <mergeCell ref="C1121:E1121"/>
    <mergeCell ref="C1122:E1122"/>
    <mergeCell ref="C1124:I1124"/>
    <mergeCell ref="C1126:E1126"/>
    <mergeCell ref="C1127:E1127"/>
    <mergeCell ref="C1128:E1128"/>
    <mergeCell ref="C1129:E1129"/>
    <mergeCell ref="C1130:E1130"/>
    <mergeCell ref="C1132:I1132"/>
    <mergeCell ref="C1137:I1137"/>
    <mergeCell ref="B1138:H1138"/>
    <mergeCell ref="B1139:G1139"/>
    <mergeCell ref="B1140:H1140"/>
    <mergeCell ref="B1141:I1141"/>
    <mergeCell ref="C1142:H1142"/>
    <mergeCell ref="C1143:H1143"/>
    <mergeCell ref="C1152:I1152"/>
    <mergeCell ref="C1153:D1153"/>
    <mergeCell ref="C1154:D1154"/>
    <mergeCell ref="C1155:D1155"/>
    <mergeCell ref="C1156:D1156"/>
    <mergeCell ref="C1157:D1157"/>
    <mergeCell ref="C1158:D1158"/>
    <mergeCell ref="C1160:I1160"/>
    <mergeCell ref="C1167:I1167"/>
    <mergeCell ref="B1168:H1168"/>
    <mergeCell ref="B1169:H1169"/>
    <mergeCell ref="B1170:H1170"/>
    <mergeCell ref="C1171:I1171"/>
    <mergeCell ref="C1172:E1172"/>
    <mergeCell ref="C1173:E1173"/>
    <mergeCell ref="C1174:E1174"/>
    <mergeCell ref="C1175:E1175"/>
    <mergeCell ref="C1176:E1176"/>
    <mergeCell ref="C1177:E1177"/>
    <mergeCell ref="C1178:E1178"/>
    <mergeCell ref="C1179:E1179"/>
    <mergeCell ref="C1181:I1181"/>
    <mergeCell ref="C1183:E1183"/>
    <mergeCell ref="C1184:E1184"/>
    <mergeCell ref="C1185:E1185"/>
    <mergeCell ref="C1186:E1186"/>
    <mergeCell ref="C1187:E1187"/>
    <mergeCell ref="C1189:I1189"/>
    <mergeCell ref="C1194:I1194"/>
    <mergeCell ref="B1195:H1195"/>
    <mergeCell ref="B1196:G1196"/>
    <mergeCell ref="B1197:H1197"/>
    <mergeCell ref="B1198:I1198"/>
    <mergeCell ref="C1199:H1199"/>
    <mergeCell ref="C1200:H1200"/>
    <mergeCell ref="C1209:I1209"/>
    <mergeCell ref="C1210:D1210"/>
    <mergeCell ref="C1211:D1211"/>
    <mergeCell ref="C1212:D1212"/>
    <mergeCell ref="C1213:D1213"/>
    <mergeCell ref="C1214:D1214"/>
    <mergeCell ref="C1215:D1215"/>
    <mergeCell ref="C1217:I1217"/>
    <mergeCell ref="C1224:I1224"/>
    <mergeCell ref="B1225:H1225"/>
    <mergeCell ref="B1226:H1226"/>
    <mergeCell ref="B1227:H1227"/>
    <mergeCell ref="C1228:I1228"/>
    <mergeCell ref="C1229:E1229"/>
    <mergeCell ref="C1230:E1230"/>
    <mergeCell ref="C1231:E1231"/>
    <mergeCell ref="C1232:E1232"/>
    <mergeCell ref="C1233:E1233"/>
    <mergeCell ref="C1234:E1234"/>
    <mergeCell ref="C1235:E1235"/>
    <mergeCell ref="C1236:E1236"/>
    <mergeCell ref="C1238:I1238"/>
    <mergeCell ref="C1240:E1240"/>
    <mergeCell ref="C1241:E1241"/>
    <mergeCell ref="C1242:E1242"/>
    <mergeCell ref="C1243:E1243"/>
    <mergeCell ref="C1244:E1244"/>
    <mergeCell ref="C1246:I1246"/>
    <mergeCell ref="C1251:I1251"/>
    <mergeCell ref="B1252:H1252"/>
    <mergeCell ref="B1253:G1253"/>
    <mergeCell ref="B1254:H1254"/>
    <mergeCell ref="B1255:I1255"/>
    <mergeCell ref="C1256:H1256"/>
    <mergeCell ref="C1257:H1257"/>
    <mergeCell ref="C1266:I1266"/>
    <mergeCell ref="C1267:D1267"/>
    <mergeCell ref="C1268:D1268"/>
    <mergeCell ref="C1269:D1269"/>
    <mergeCell ref="C1270:D1270"/>
    <mergeCell ref="C1271:D1271"/>
    <mergeCell ref="C1272:D1272"/>
    <mergeCell ref="C1274:I1274"/>
    <mergeCell ref="C1281:I1281"/>
    <mergeCell ref="B1282:H1282"/>
    <mergeCell ref="B1283:H1283"/>
    <mergeCell ref="B1284:H1284"/>
    <mergeCell ref="C1285:I1285"/>
    <mergeCell ref="C1286:E1286"/>
    <mergeCell ref="C1287:E1287"/>
    <mergeCell ref="C1288:E1288"/>
    <mergeCell ref="C1289:E1289"/>
    <mergeCell ref="C1290:E1290"/>
    <mergeCell ref="C1291:E1291"/>
    <mergeCell ref="C1292:E1292"/>
    <mergeCell ref="C1293:E1293"/>
    <mergeCell ref="C1295:I1295"/>
    <mergeCell ref="C1297:E1297"/>
    <mergeCell ref="C1298:E1298"/>
    <mergeCell ref="C1299:E1299"/>
    <mergeCell ref="C1300:E1300"/>
    <mergeCell ref="C1301:E1301"/>
    <mergeCell ref="C1303:I1303"/>
    <mergeCell ref="C1308:I1308"/>
    <mergeCell ref="B1309:H1309"/>
    <mergeCell ref="B1310:G1310"/>
    <mergeCell ref="B1311:H1311"/>
    <mergeCell ref="B1312:I1312"/>
    <mergeCell ref="C1313:H1313"/>
    <mergeCell ref="C1314:H1314"/>
    <mergeCell ref="C1323:I1323"/>
    <mergeCell ref="C1324:D1324"/>
    <mergeCell ref="C1325:D1325"/>
    <mergeCell ref="C1326:D1326"/>
    <mergeCell ref="C1327:D1327"/>
    <mergeCell ref="C1328:D1328"/>
    <mergeCell ref="C1329:D1329"/>
    <mergeCell ref="C1331:I1331"/>
    <mergeCell ref="C1338:I1338"/>
    <mergeCell ref="B1339:H1339"/>
    <mergeCell ref="B1340:H1340"/>
    <mergeCell ref="B1341:H1341"/>
    <mergeCell ref="C1342:I1342"/>
    <mergeCell ref="C1343:E1343"/>
    <mergeCell ref="C1344:E1344"/>
    <mergeCell ref="C1345:E1345"/>
    <mergeCell ref="C1346:E1346"/>
    <mergeCell ref="C1347:E1347"/>
    <mergeCell ref="C1348:E1348"/>
    <mergeCell ref="C1349:E1349"/>
    <mergeCell ref="C1350:E1350"/>
    <mergeCell ref="C1352:I1352"/>
    <mergeCell ref="C1354:E1354"/>
    <mergeCell ref="C1355:E1355"/>
    <mergeCell ref="C1356:E1356"/>
    <mergeCell ref="C1357:E1357"/>
    <mergeCell ref="C1358:E1358"/>
    <mergeCell ref="C1360:I1360"/>
    <mergeCell ref="C1365:I1365"/>
    <mergeCell ref="B1366:H1366"/>
    <mergeCell ref="B1367:G1367"/>
    <mergeCell ref="B1368:H1368"/>
    <mergeCell ref="B1369:I1369"/>
    <mergeCell ref="C1370:H1370"/>
    <mergeCell ref="C1371:H1371"/>
    <mergeCell ref="C1380:I1380"/>
    <mergeCell ref="C1381:D1381"/>
    <mergeCell ref="C1382:D1382"/>
    <mergeCell ref="C1383:D1383"/>
    <mergeCell ref="C1384:D1384"/>
    <mergeCell ref="C1385:D1385"/>
    <mergeCell ref="C1386:D1386"/>
    <mergeCell ref="C1388:I1388"/>
    <mergeCell ref="C1395:I1395"/>
    <mergeCell ref="B1396:H1396"/>
    <mergeCell ref="B1397:H1397"/>
    <mergeCell ref="B1398:H1398"/>
    <mergeCell ref="C1399:I1399"/>
    <mergeCell ref="C1400:E1400"/>
    <mergeCell ref="C1401:E1401"/>
    <mergeCell ref="C1402:E1402"/>
    <mergeCell ref="C1403:E1403"/>
    <mergeCell ref="C1404:E1404"/>
    <mergeCell ref="C1405:E1405"/>
    <mergeCell ref="C1406:E1406"/>
    <mergeCell ref="C1407:E1407"/>
    <mergeCell ref="C1409:I1409"/>
    <mergeCell ref="C1411:E1411"/>
    <mergeCell ref="C1412:E1412"/>
    <mergeCell ref="C1413:E1413"/>
    <mergeCell ref="C1414:E1414"/>
    <mergeCell ref="C1415:E1415"/>
    <mergeCell ref="C1417:I1417"/>
    <mergeCell ref="C1422:I1422"/>
    <mergeCell ref="B1423:H1423"/>
    <mergeCell ref="B1424:G1424"/>
    <mergeCell ref="B1425:H1425"/>
    <mergeCell ref="B1426:I1426"/>
    <mergeCell ref="C1427:H1427"/>
    <mergeCell ref="C1428:H1428"/>
    <mergeCell ref="C1437:I1437"/>
    <mergeCell ref="C1438:D1438"/>
    <mergeCell ref="C1439:D1439"/>
    <mergeCell ref="C1440:D1440"/>
    <mergeCell ref="C1441:D1441"/>
    <mergeCell ref="C1442:D1442"/>
    <mergeCell ref="C1443:D1443"/>
    <mergeCell ref="C1445:I1445"/>
    <mergeCell ref="C1452:I1452"/>
    <mergeCell ref="B1453:H1453"/>
    <mergeCell ref="B1454:H1454"/>
    <mergeCell ref="B1455:H1455"/>
    <mergeCell ref="C1456:I1456"/>
    <mergeCell ref="C1457:E1457"/>
    <mergeCell ref="C1458:E1458"/>
    <mergeCell ref="C1459:E1459"/>
    <mergeCell ref="C1460:E1460"/>
    <mergeCell ref="C1461:E1461"/>
    <mergeCell ref="C1462:E1462"/>
    <mergeCell ref="C1463:E1463"/>
    <mergeCell ref="B1480:H1480"/>
    <mergeCell ref="B1481:G1481"/>
    <mergeCell ref="B1482:H1482"/>
    <mergeCell ref="C1464:E1464"/>
    <mergeCell ref="C1466:I1466"/>
    <mergeCell ref="C1468:E1468"/>
    <mergeCell ref="C1469:E1469"/>
    <mergeCell ref="C1470:E1470"/>
    <mergeCell ref="C1471:E1471"/>
    <mergeCell ref="C1472:E1472"/>
    <mergeCell ref="C1474:I1474"/>
    <mergeCell ref="C1479:I1479"/>
  </mergeCells>
  <phoneticPr fontId="21" type="noConversion"/>
  <conditionalFormatting sqref="A1:A1048576">
    <cfRule type="containsText" dxfId="1" priority="1" operator="containsText" text="SIM">
      <formula>NOT(ISERROR(SEARCH("SIM",A1)))</formula>
    </cfRule>
  </conditionalFormatting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r:id="rId1"/>
  <headerFooter alignWithMargins="0"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9B8B-ED76-4A97-BE4F-8ADFD72179F5}">
  <sheetPr>
    <tabColor rgb="FFFFFF00"/>
  </sheetPr>
  <dimension ref="A1:K115"/>
  <sheetViews>
    <sheetView showGridLines="0" view="pageBreakPreview" topLeftCell="A70" zoomScale="115" zoomScaleNormal="130" zoomScaleSheetLayoutView="115" workbookViewId="0">
      <selection activeCell="AM32" sqref="AM32"/>
    </sheetView>
  </sheetViews>
  <sheetFormatPr defaultRowHeight="12" x14ac:dyDescent="0.25"/>
  <cols>
    <col min="1" max="1" width="6.5546875" style="56" customWidth="1"/>
    <col min="2" max="2" width="7.5546875" style="12" customWidth="1"/>
    <col min="3" max="3" width="31.5546875" style="12" customWidth="1"/>
    <col min="4" max="4" width="8.33203125" style="12" customWidth="1"/>
    <col min="5" max="5" width="7.6640625" style="12" customWidth="1"/>
    <col min="6" max="6" width="7.77734375" style="12" customWidth="1"/>
    <col min="7" max="7" width="8.77734375" style="12" customWidth="1"/>
    <col min="8" max="8" width="9.33203125" style="12" customWidth="1"/>
    <col min="9" max="9" width="10.77734375" style="122" customWidth="1"/>
    <col min="10" max="16384" width="8.88671875" style="12"/>
  </cols>
  <sheetData>
    <row r="1" spans="1:11" s="125" customFormat="1" ht="11.4" customHeight="1" x14ac:dyDescent="0.25">
      <c r="A1" s="124" t="s">
        <v>263</v>
      </c>
      <c r="I1" s="126"/>
    </row>
    <row r="2" spans="1:11" ht="13.35" customHeight="1" x14ac:dyDescent="0.25">
      <c r="A2" s="56" t="s">
        <v>396</v>
      </c>
      <c r="B2" s="515" t="s">
        <v>481</v>
      </c>
      <c r="C2" s="515"/>
      <c r="D2" s="515"/>
      <c r="E2" s="515"/>
      <c r="F2" s="515"/>
      <c r="G2" s="515"/>
      <c r="H2" s="515"/>
      <c r="I2" s="515"/>
    </row>
    <row r="3" spans="1:11" ht="13.35" customHeight="1" x14ac:dyDescent="0.25">
      <c r="A3" s="56" t="s">
        <v>396</v>
      </c>
      <c r="B3" s="56" t="s">
        <v>248</v>
      </c>
      <c r="C3" s="501" t="s">
        <v>246</v>
      </c>
      <c r="D3" s="501"/>
      <c r="E3" s="501"/>
      <c r="F3" s="501"/>
      <c r="G3" s="501"/>
      <c r="H3" s="501"/>
      <c r="I3" s="127" t="s">
        <v>247</v>
      </c>
    </row>
    <row r="4" spans="1:11" ht="12.15" customHeight="1" x14ac:dyDescent="0.25">
      <c r="A4" s="69" t="s">
        <v>396</v>
      </c>
      <c r="B4" s="69">
        <v>40620</v>
      </c>
      <c r="C4" s="516" t="s">
        <v>86</v>
      </c>
      <c r="D4" s="516"/>
      <c r="E4" s="516"/>
      <c r="F4" s="516"/>
      <c r="G4" s="516"/>
      <c r="H4" s="516"/>
      <c r="I4" s="128" t="s">
        <v>469</v>
      </c>
      <c r="K4" s="123">
        <v>5.4</v>
      </c>
    </row>
    <row r="5" spans="1:11" ht="24.15" customHeight="1" x14ac:dyDescent="0.25">
      <c r="A5" s="56" t="s">
        <v>396</v>
      </c>
      <c r="B5" s="70" t="s">
        <v>249</v>
      </c>
      <c r="C5" s="3" t="s">
        <v>0</v>
      </c>
      <c r="D5" s="70" t="s">
        <v>1</v>
      </c>
      <c r="E5" s="3" t="s">
        <v>2</v>
      </c>
      <c r="F5" s="3" t="s">
        <v>3</v>
      </c>
      <c r="G5" s="3" t="s">
        <v>4</v>
      </c>
      <c r="H5" s="70" t="s">
        <v>5</v>
      </c>
      <c r="I5" s="129" t="s">
        <v>6</v>
      </c>
    </row>
    <row r="6" spans="1:11" ht="13.05" customHeight="1" x14ac:dyDescent="0.25">
      <c r="A6" s="56" t="s">
        <v>396</v>
      </c>
      <c r="B6" s="71"/>
      <c r="C6" s="134" t="s">
        <v>512</v>
      </c>
      <c r="D6" s="72"/>
      <c r="E6" s="60" t="s">
        <v>512</v>
      </c>
      <c r="F6" s="61" t="s">
        <v>512</v>
      </c>
      <c r="G6" s="61" t="s">
        <v>512</v>
      </c>
      <c r="H6" s="136"/>
      <c r="I6" s="67" t="s">
        <v>512</v>
      </c>
    </row>
    <row r="7" spans="1:11" ht="13.05" customHeight="1" x14ac:dyDescent="0.25">
      <c r="A7" s="56" t="s">
        <v>396</v>
      </c>
      <c r="B7" s="71"/>
      <c r="C7" s="134" t="s">
        <v>512</v>
      </c>
      <c r="D7" s="72"/>
      <c r="E7" s="60" t="s">
        <v>512</v>
      </c>
      <c r="F7" s="61" t="s">
        <v>512</v>
      </c>
      <c r="G7" s="61" t="s">
        <v>512</v>
      </c>
      <c r="H7" s="136"/>
      <c r="I7" s="67" t="s">
        <v>512</v>
      </c>
    </row>
    <row r="8" spans="1:11" ht="13.05" customHeight="1" x14ac:dyDescent="0.25">
      <c r="A8" s="56" t="s">
        <v>396</v>
      </c>
      <c r="B8" s="71"/>
      <c r="C8" s="134" t="s">
        <v>512</v>
      </c>
      <c r="D8" s="72"/>
      <c r="E8" s="60" t="s">
        <v>512</v>
      </c>
      <c r="F8" s="61" t="s">
        <v>512</v>
      </c>
      <c r="G8" s="61" t="s">
        <v>512</v>
      </c>
      <c r="H8" s="136"/>
      <c r="I8" s="67" t="s">
        <v>512</v>
      </c>
    </row>
    <row r="9" spans="1:11" ht="13.05" customHeight="1" x14ac:dyDescent="0.25">
      <c r="A9" s="56" t="s">
        <v>396</v>
      </c>
      <c r="B9" s="71"/>
      <c r="C9" s="134" t="s">
        <v>512</v>
      </c>
      <c r="D9" s="72"/>
      <c r="E9" s="60" t="s">
        <v>512</v>
      </c>
      <c r="F9" s="61" t="s">
        <v>512</v>
      </c>
      <c r="G9" s="61" t="s">
        <v>512</v>
      </c>
      <c r="H9" s="136"/>
      <c r="I9" s="67" t="s">
        <v>512</v>
      </c>
    </row>
    <row r="10" spans="1:11" ht="13.05" customHeight="1" x14ac:dyDescent="0.25">
      <c r="A10" s="56" t="s">
        <v>396</v>
      </c>
      <c r="B10" s="71"/>
      <c r="C10" s="134" t="s">
        <v>512</v>
      </c>
      <c r="D10" s="72"/>
      <c r="E10" s="60" t="s">
        <v>512</v>
      </c>
      <c r="F10" s="61" t="s">
        <v>512</v>
      </c>
      <c r="G10" s="61" t="s">
        <v>512</v>
      </c>
      <c r="H10" s="136"/>
      <c r="I10" s="67" t="s">
        <v>512</v>
      </c>
    </row>
    <row r="11" spans="1:11" ht="13.05" customHeight="1" x14ac:dyDescent="0.25">
      <c r="A11" s="56" t="s">
        <v>396</v>
      </c>
      <c r="B11" s="71"/>
      <c r="C11" s="134" t="s">
        <v>512</v>
      </c>
      <c r="D11" s="72"/>
      <c r="E11" s="60" t="s">
        <v>512</v>
      </c>
      <c r="F11" s="61" t="s">
        <v>512</v>
      </c>
      <c r="G11" s="61" t="s">
        <v>512</v>
      </c>
      <c r="H11" s="136"/>
      <c r="I11" s="67" t="s">
        <v>512</v>
      </c>
    </row>
    <row r="12" spans="1:11" ht="12.15" customHeight="1" x14ac:dyDescent="0.25">
      <c r="A12" s="56" t="s">
        <v>396</v>
      </c>
      <c r="B12" s="71"/>
      <c r="C12" s="134" t="s">
        <v>512</v>
      </c>
      <c r="D12" s="72"/>
      <c r="E12" s="60" t="s">
        <v>512</v>
      </c>
      <c r="F12" s="61" t="s">
        <v>512</v>
      </c>
      <c r="G12" s="61" t="s">
        <v>512</v>
      </c>
      <c r="H12" s="136"/>
      <c r="I12" s="67" t="s">
        <v>512</v>
      </c>
    </row>
    <row r="13" spans="1:11" ht="12.15" customHeight="1" x14ac:dyDescent="0.25">
      <c r="A13" s="56" t="s">
        <v>396</v>
      </c>
      <c r="D13" s="57"/>
      <c r="E13" s="57"/>
      <c r="F13" s="57"/>
      <c r="G13" s="57"/>
      <c r="H13" s="58" t="s">
        <v>11</v>
      </c>
      <c r="I13" s="68">
        <v>0</v>
      </c>
    </row>
    <row r="14" spans="1:11" ht="10.8" customHeight="1" x14ac:dyDescent="0.25">
      <c r="A14" s="56" t="s">
        <v>396</v>
      </c>
      <c r="C14" s="501"/>
      <c r="D14" s="501"/>
      <c r="E14" s="501"/>
      <c r="F14" s="501"/>
      <c r="G14" s="501"/>
      <c r="H14" s="501"/>
      <c r="I14" s="501"/>
    </row>
    <row r="15" spans="1:11" ht="24.15" customHeight="1" x14ac:dyDescent="0.25">
      <c r="A15" s="56" t="s">
        <v>396</v>
      </c>
      <c r="B15" s="70" t="s">
        <v>249</v>
      </c>
      <c r="C15" s="504" t="s">
        <v>12</v>
      </c>
      <c r="D15" s="505"/>
      <c r="E15" s="3" t="s">
        <v>13</v>
      </c>
      <c r="F15" s="3" t="s">
        <v>14</v>
      </c>
      <c r="G15" s="3" t="s">
        <v>250</v>
      </c>
      <c r="H15" s="70" t="s">
        <v>5</v>
      </c>
      <c r="I15" s="129" t="s">
        <v>6</v>
      </c>
    </row>
    <row r="16" spans="1:11" ht="13.05" customHeight="1" x14ac:dyDescent="0.25">
      <c r="A16" s="56" t="s">
        <v>396</v>
      </c>
      <c r="B16" s="71">
        <v>20002</v>
      </c>
      <c r="C16" s="499" t="s">
        <v>15</v>
      </c>
      <c r="D16" s="500"/>
      <c r="E16" s="61">
        <v>11.38</v>
      </c>
      <c r="F16" s="61">
        <v>24.06</v>
      </c>
      <c r="G16" s="62">
        <v>1.1150198400000002</v>
      </c>
      <c r="H16" s="73">
        <v>0.1</v>
      </c>
      <c r="I16" s="130">
        <v>2.4</v>
      </c>
    </row>
    <row r="17" spans="1:11" ht="13.05" customHeight="1" x14ac:dyDescent="0.25">
      <c r="A17" s="56" t="s">
        <v>396</v>
      </c>
      <c r="B17" s="71">
        <v>20031</v>
      </c>
      <c r="C17" s="499" t="s">
        <v>16</v>
      </c>
      <c r="D17" s="500"/>
      <c r="E17" s="61">
        <v>6.42</v>
      </c>
      <c r="F17" s="61">
        <v>13.57</v>
      </c>
      <c r="G17" s="62">
        <v>1.1150198400000002</v>
      </c>
      <c r="H17" s="73">
        <v>5</v>
      </c>
      <c r="I17" s="130">
        <v>67.849999999999994</v>
      </c>
    </row>
    <row r="18" spans="1:11" ht="13.05" customHeight="1" x14ac:dyDescent="0.25">
      <c r="A18" s="56" t="s">
        <v>396</v>
      </c>
      <c r="B18" s="71"/>
      <c r="C18" s="499" t="s">
        <v>512</v>
      </c>
      <c r="D18" s="500"/>
      <c r="E18" s="61" t="s">
        <v>512</v>
      </c>
      <c r="F18" s="61" t="s">
        <v>512</v>
      </c>
      <c r="G18" s="62" t="s">
        <v>512</v>
      </c>
      <c r="H18" s="73"/>
      <c r="I18" s="130" t="s">
        <v>512</v>
      </c>
    </row>
    <row r="19" spans="1:11" ht="13.05" customHeight="1" x14ac:dyDescent="0.25">
      <c r="A19" s="56" t="s">
        <v>396</v>
      </c>
      <c r="B19" s="71"/>
      <c r="C19" s="499" t="s">
        <v>512</v>
      </c>
      <c r="D19" s="500"/>
      <c r="E19" s="61" t="s">
        <v>512</v>
      </c>
      <c r="F19" s="61" t="s">
        <v>512</v>
      </c>
      <c r="G19" s="62" t="s">
        <v>512</v>
      </c>
      <c r="H19" s="73"/>
      <c r="I19" s="130" t="s">
        <v>512</v>
      </c>
    </row>
    <row r="20" spans="1:11" ht="13.05" customHeight="1" x14ac:dyDescent="0.25">
      <c r="A20" s="56" t="s">
        <v>396</v>
      </c>
      <c r="B20" s="71"/>
      <c r="C20" s="499" t="s">
        <v>512</v>
      </c>
      <c r="D20" s="500"/>
      <c r="E20" s="61" t="s">
        <v>512</v>
      </c>
      <c r="F20" s="61" t="s">
        <v>512</v>
      </c>
      <c r="G20" s="62" t="s">
        <v>512</v>
      </c>
      <c r="H20" s="73"/>
      <c r="I20" s="130" t="s">
        <v>512</v>
      </c>
    </row>
    <row r="21" spans="1:11" ht="12.15" customHeight="1" x14ac:dyDescent="0.25">
      <c r="A21" s="56" t="s">
        <v>396</v>
      </c>
      <c r="D21" s="57"/>
      <c r="E21" s="57"/>
      <c r="F21" s="57"/>
      <c r="G21" s="57"/>
      <c r="H21" s="58" t="s">
        <v>17</v>
      </c>
      <c r="I21" s="68">
        <v>70.25</v>
      </c>
    </row>
    <row r="22" spans="1:11" ht="10.8" customHeight="1" x14ac:dyDescent="0.25">
      <c r="A22" s="56" t="s">
        <v>396</v>
      </c>
      <c r="C22" s="501"/>
      <c r="D22" s="501"/>
      <c r="E22" s="501"/>
      <c r="F22" s="501"/>
      <c r="G22" s="501"/>
      <c r="H22" s="501"/>
      <c r="I22" s="501"/>
    </row>
    <row r="23" spans="1:11" ht="24.15" customHeight="1" x14ac:dyDescent="0.25">
      <c r="A23" s="56" t="s">
        <v>396</v>
      </c>
      <c r="B23" s="70" t="s">
        <v>249</v>
      </c>
      <c r="C23" s="1" t="s">
        <v>18</v>
      </c>
      <c r="D23" s="59"/>
      <c r="E23" s="59"/>
      <c r="F23" s="4"/>
      <c r="G23" s="3" t="s">
        <v>19</v>
      </c>
      <c r="H23" s="64" t="s">
        <v>20</v>
      </c>
      <c r="I23" s="131" t="s">
        <v>6</v>
      </c>
    </row>
    <row r="24" spans="1:11" ht="13.05" customHeight="1" x14ac:dyDescent="0.25">
      <c r="A24" s="56" t="s">
        <v>396</v>
      </c>
      <c r="B24" s="71">
        <v>12</v>
      </c>
      <c r="C24" s="2" t="s">
        <v>21</v>
      </c>
      <c r="D24" s="63"/>
      <c r="E24" s="63"/>
      <c r="F24" s="5"/>
      <c r="G24" s="66">
        <v>9.6000000000000002E-2</v>
      </c>
      <c r="H24" s="65" t="s">
        <v>22</v>
      </c>
      <c r="I24" s="67">
        <v>6.74</v>
      </c>
    </row>
    <row r="25" spans="1:11" ht="13.05" customHeight="1" x14ac:dyDescent="0.25">
      <c r="A25" s="56" t="s">
        <v>396</v>
      </c>
      <c r="B25" s="71">
        <v>11</v>
      </c>
      <c r="C25" s="2" t="s">
        <v>23</v>
      </c>
      <c r="D25" s="63"/>
      <c r="E25" s="63"/>
      <c r="F25" s="5"/>
      <c r="G25" s="66">
        <v>1.12E-2</v>
      </c>
      <c r="H25" s="65" t="s">
        <v>22</v>
      </c>
      <c r="I25" s="67">
        <v>0.78</v>
      </c>
    </row>
    <row r="26" spans="1:11" ht="13.05" customHeight="1" x14ac:dyDescent="0.25">
      <c r="A26" s="56" t="s">
        <v>396</v>
      </c>
      <c r="B26" s="71">
        <v>13</v>
      </c>
      <c r="C26" s="2" t="s">
        <v>24</v>
      </c>
      <c r="D26" s="63"/>
      <c r="E26" s="63"/>
      <c r="F26" s="5"/>
      <c r="G26" s="66">
        <v>4.7899999999999998E-2</v>
      </c>
      <c r="H26" s="65" t="s">
        <v>22</v>
      </c>
      <c r="I26" s="67">
        <v>3.36</v>
      </c>
    </row>
    <row r="27" spans="1:11" ht="11.4" customHeight="1" x14ac:dyDescent="0.25">
      <c r="A27" s="56" t="s">
        <v>396</v>
      </c>
      <c r="B27" s="71"/>
      <c r="C27" s="2" t="s">
        <v>512</v>
      </c>
      <c r="D27" s="63"/>
      <c r="E27" s="63"/>
      <c r="F27" s="5"/>
      <c r="G27" s="66" t="s">
        <v>512</v>
      </c>
      <c r="H27" s="65" t="s">
        <v>512</v>
      </c>
      <c r="I27" s="67" t="s">
        <v>512</v>
      </c>
    </row>
    <row r="28" spans="1:11" ht="12.15" customHeight="1" x14ac:dyDescent="0.25">
      <c r="A28" s="56" t="s">
        <v>396</v>
      </c>
      <c r="D28" s="57"/>
      <c r="E28" s="57"/>
      <c r="F28" s="57"/>
      <c r="G28" s="57"/>
      <c r="H28" s="58" t="s">
        <v>25</v>
      </c>
      <c r="I28" s="68">
        <v>10.88</v>
      </c>
    </row>
    <row r="29" spans="1:11" ht="10.8" customHeight="1" x14ac:dyDescent="0.25">
      <c r="A29" s="56" t="s">
        <v>396</v>
      </c>
      <c r="C29" s="501"/>
      <c r="D29" s="501"/>
      <c r="E29" s="501"/>
      <c r="F29" s="501"/>
      <c r="G29" s="501"/>
      <c r="H29" s="501"/>
      <c r="I29" s="501"/>
    </row>
    <row r="30" spans="1:11" ht="12.15" customHeight="1" x14ac:dyDescent="0.25">
      <c r="A30" s="56" t="s">
        <v>396</v>
      </c>
      <c r="B30" s="494" t="s">
        <v>26</v>
      </c>
      <c r="C30" s="494"/>
      <c r="D30" s="494"/>
      <c r="E30" s="494"/>
      <c r="F30" s="494"/>
      <c r="G30" s="494"/>
      <c r="H30" s="494"/>
      <c r="I30" s="68">
        <v>81.13</v>
      </c>
    </row>
    <row r="31" spans="1:11" ht="12.15" customHeight="1" x14ac:dyDescent="0.25">
      <c r="A31" s="56" t="s">
        <v>396</v>
      </c>
      <c r="B31" s="494" t="s">
        <v>27</v>
      </c>
      <c r="C31" s="494"/>
      <c r="D31" s="494"/>
      <c r="E31" s="494"/>
      <c r="F31" s="494"/>
      <c r="G31" s="494"/>
      <c r="H31" s="494"/>
      <c r="I31" s="132">
        <v>15</v>
      </c>
      <c r="K31" s="132">
        <v>7.5</v>
      </c>
    </row>
    <row r="32" spans="1:11" ht="12.15" customHeight="1" x14ac:dyDescent="0.25">
      <c r="A32" s="56" t="s">
        <v>396</v>
      </c>
      <c r="B32" s="494" t="s">
        <v>28</v>
      </c>
      <c r="C32" s="494"/>
      <c r="D32" s="494"/>
      <c r="E32" s="494"/>
      <c r="F32" s="494"/>
      <c r="G32" s="494"/>
      <c r="H32" s="494"/>
      <c r="I32" s="68">
        <v>5.4</v>
      </c>
    </row>
    <row r="33" spans="1:9" ht="10.8" customHeight="1" x14ac:dyDescent="0.25">
      <c r="A33" s="56" t="s">
        <v>396</v>
      </c>
      <c r="C33" s="501"/>
      <c r="D33" s="501"/>
      <c r="E33" s="501"/>
      <c r="F33" s="501"/>
      <c r="G33" s="501"/>
      <c r="H33" s="501"/>
      <c r="I33" s="501"/>
    </row>
    <row r="34" spans="1:9" ht="24.15" customHeight="1" x14ac:dyDescent="0.25">
      <c r="A34" s="56" t="s">
        <v>396</v>
      </c>
      <c r="B34" s="75" t="s">
        <v>249</v>
      </c>
      <c r="C34" s="506" t="s">
        <v>29</v>
      </c>
      <c r="D34" s="506"/>
      <c r="E34" s="506"/>
      <c r="F34" s="64" t="s">
        <v>252</v>
      </c>
      <c r="G34" s="64" t="s">
        <v>251</v>
      </c>
      <c r="H34" s="75" t="s">
        <v>5</v>
      </c>
      <c r="I34" s="133" t="s">
        <v>30</v>
      </c>
    </row>
    <row r="35" spans="1:9" ht="13.05" customHeight="1" x14ac:dyDescent="0.25">
      <c r="A35" s="56" t="s">
        <v>396</v>
      </c>
      <c r="B35" s="76"/>
      <c r="C35" s="490" t="s">
        <v>512</v>
      </c>
      <c r="D35" s="491"/>
      <c r="E35" s="492"/>
      <c r="F35" s="82" t="s">
        <v>512</v>
      </c>
      <c r="G35" s="83" t="s">
        <v>512</v>
      </c>
      <c r="H35" s="80"/>
      <c r="I35" s="83" t="s">
        <v>512</v>
      </c>
    </row>
    <row r="36" spans="1:9" ht="13.05" customHeight="1" x14ac:dyDescent="0.25">
      <c r="A36" s="56" t="s">
        <v>396</v>
      </c>
      <c r="B36" s="76"/>
      <c r="C36" s="490" t="s">
        <v>512</v>
      </c>
      <c r="D36" s="491"/>
      <c r="E36" s="492"/>
      <c r="F36" s="82" t="s">
        <v>512</v>
      </c>
      <c r="G36" s="83" t="s">
        <v>512</v>
      </c>
      <c r="H36" s="80"/>
      <c r="I36" s="83" t="s">
        <v>512</v>
      </c>
    </row>
    <row r="37" spans="1:9" ht="13.05" customHeight="1" x14ac:dyDescent="0.25">
      <c r="A37" s="56" t="s">
        <v>396</v>
      </c>
      <c r="B37" s="76"/>
      <c r="C37" s="490" t="s">
        <v>512</v>
      </c>
      <c r="D37" s="491"/>
      <c r="E37" s="492"/>
      <c r="F37" s="82" t="s">
        <v>512</v>
      </c>
      <c r="G37" s="83" t="s">
        <v>512</v>
      </c>
      <c r="H37" s="80"/>
      <c r="I37" s="83" t="s">
        <v>512</v>
      </c>
    </row>
    <row r="38" spans="1:9" ht="13.05" customHeight="1" x14ac:dyDescent="0.25">
      <c r="A38" s="56" t="s">
        <v>396</v>
      </c>
      <c r="B38" s="76"/>
      <c r="C38" s="490" t="s">
        <v>512</v>
      </c>
      <c r="D38" s="491"/>
      <c r="E38" s="492"/>
      <c r="F38" s="82" t="s">
        <v>512</v>
      </c>
      <c r="G38" s="83" t="s">
        <v>512</v>
      </c>
      <c r="H38" s="80"/>
      <c r="I38" s="83" t="s">
        <v>512</v>
      </c>
    </row>
    <row r="39" spans="1:9" ht="13.05" customHeight="1" x14ac:dyDescent="0.25">
      <c r="A39" s="56" t="s">
        <v>396</v>
      </c>
      <c r="B39" s="76"/>
      <c r="C39" s="490" t="s">
        <v>512</v>
      </c>
      <c r="D39" s="491"/>
      <c r="E39" s="492"/>
      <c r="F39" s="82" t="s">
        <v>512</v>
      </c>
      <c r="G39" s="83" t="s">
        <v>512</v>
      </c>
      <c r="H39" s="141"/>
      <c r="I39" s="83" t="s">
        <v>512</v>
      </c>
    </row>
    <row r="40" spans="1:9" ht="13.05" customHeight="1" x14ac:dyDescent="0.25">
      <c r="A40" s="56" t="s">
        <v>396</v>
      </c>
      <c r="B40" s="76"/>
      <c r="C40" s="490" t="s">
        <v>512</v>
      </c>
      <c r="D40" s="491"/>
      <c r="E40" s="492"/>
      <c r="F40" s="82" t="s">
        <v>512</v>
      </c>
      <c r="G40" s="83" t="s">
        <v>512</v>
      </c>
      <c r="H40" s="80"/>
      <c r="I40" s="83" t="s">
        <v>512</v>
      </c>
    </row>
    <row r="41" spans="1:9" ht="12.15" customHeight="1" x14ac:dyDescent="0.25">
      <c r="A41" s="56" t="s">
        <v>396</v>
      </c>
      <c r="D41" s="57"/>
      <c r="E41" s="57"/>
      <c r="F41" s="57"/>
      <c r="G41" s="57"/>
      <c r="H41" s="58" t="s">
        <v>31</v>
      </c>
      <c r="I41" s="68">
        <v>0</v>
      </c>
    </row>
    <row r="42" spans="1:9" ht="10.8" customHeight="1" x14ac:dyDescent="0.25">
      <c r="A42" s="56" t="s">
        <v>396</v>
      </c>
      <c r="C42" s="501"/>
      <c r="D42" s="501"/>
      <c r="E42" s="501"/>
      <c r="F42" s="501"/>
      <c r="G42" s="501"/>
      <c r="H42" s="501"/>
      <c r="I42" s="501"/>
    </row>
    <row r="43" spans="1:9" ht="24.15" customHeight="1" x14ac:dyDescent="0.25">
      <c r="A43" s="56" t="s">
        <v>396</v>
      </c>
      <c r="B43" s="75" t="s">
        <v>249</v>
      </c>
      <c r="C43" s="1" t="s">
        <v>32</v>
      </c>
      <c r="D43" s="59"/>
      <c r="E43" s="59"/>
      <c r="F43" s="64" t="s">
        <v>252</v>
      </c>
      <c r="G43" s="64" t="s">
        <v>251</v>
      </c>
      <c r="H43" s="75" t="s">
        <v>5</v>
      </c>
      <c r="I43" s="133" t="s">
        <v>30</v>
      </c>
    </row>
    <row r="44" spans="1:9" ht="13.05" customHeight="1" x14ac:dyDescent="0.25">
      <c r="A44" s="56" t="s">
        <v>396</v>
      </c>
      <c r="B44" s="76"/>
      <c r="C44" s="490" t="s">
        <v>512</v>
      </c>
      <c r="D44" s="491"/>
      <c r="E44" s="492"/>
      <c r="F44" s="82" t="s">
        <v>512</v>
      </c>
      <c r="G44" s="83" t="s">
        <v>512</v>
      </c>
      <c r="H44" s="80"/>
      <c r="I44" s="83" t="s">
        <v>512</v>
      </c>
    </row>
    <row r="45" spans="1:9" ht="13.05" customHeight="1" x14ac:dyDescent="0.25">
      <c r="A45" s="56" t="s">
        <v>396</v>
      </c>
      <c r="B45" s="76"/>
      <c r="C45" s="512" t="s">
        <v>512</v>
      </c>
      <c r="D45" s="513"/>
      <c r="E45" s="514"/>
      <c r="F45" s="82" t="s">
        <v>512</v>
      </c>
      <c r="G45" s="83" t="s">
        <v>512</v>
      </c>
      <c r="H45" s="80"/>
      <c r="I45" s="83" t="s">
        <v>512</v>
      </c>
    </row>
    <row r="46" spans="1:9" ht="13.05" customHeight="1" x14ac:dyDescent="0.25">
      <c r="A46" s="56" t="s">
        <v>396</v>
      </c>
      <c r="B46" s="76"/>
      <c r="C46" s="512" t="s">
        <v>512</v>
      </c>
      <c r="D46" s="513"/>
      <c r="E46" s="514"/>
      <c r="F46" s="82" t="s">
        <v>512</v>
      </c>
      <c r="G46" s="83" t="s">
        <v>512</v>
      </c>
      <c r="H46" s="80"/>
      <c r="I46" s="83" t="s">
        <v>512</v>
      </c>
    </row>
    <row r="47" spans="1:9" ht="13.05" customHeight="1" x14ac:dyDescent="0.25">
      <c r="A47" s="56" t="s">
        <v>396</v>
      </c>
      <c r="B47" s="76"/>
      <c r="C47" s="512" t="s">
        <v>512</v>
      </c>
      <c r="D47" s="513"/>
      <c r="E47" s="514"/>
      <c r="F47" s="82" t="s">
        <v>512</v>
      </c>
      <c r="G47" s="83" t="s">
        <v>512</v>
      </c>
      <c r="H47" s="80"/>
      <c r="I47" s="83" t="s">
        <v>512</v>
      </c>
    </row>
    <row r="48" spans="1:9" ht="13.05" customHeight="1" x14ac:dyDescent="0.25">
      <c r="A48" s="56" t="s">
        <v>396</v>
      </c>
      <c r="B48" s="76"/>
      <c r="C48" s="512" t="s">
        <v>512</v>
      </c>
      <c r="D48" s="513"/>
      <c r="E48" s="514"/>
      <c r="F48" s="82" t="s">
        <v>512</v>
      </c>
      <c r="G48" s="83" t="s">
        <v>512</v>
      </c>
      <c r="H48" s="80"/>
      <c r="I48" s="83" t="s">
        <v>512</v>
      </c>
    </row>
    <row r="49" spans="1:11" ht="12.15" customHeight="1" x14ac:dyDescent="0.25">
      <c r="A49" s="56" t="s">
        <v>396</v>
      </c>
      <c r="D49" s="57"/>
      <c r="E49" s="57"/>
      <c r="F49" s="57"/>
      <c r="G49" s="57"/>
      <c r="H49" s="86" t="s">
        <v>33</v>
      </c>
      <c r="I49" s="68">
        <v>0</v>
      </c>
    </row>
    <row r="50" spans="1:11" ht="10.8" customHeight="1" x14ac:dyDescent="0.25">
      <c r="A50" s="56" t="s">
        <v>396</v>
      </c>
      <c r="C50" s="501"/>
      <c r="D50" s="501"/>
      <c r="E50" s="501"/>
      <c r="F50" s="501"/>
      <c r="G50" s="501"/>
      <c r="H50" s="501"/>
      <c r="I50" s="501"/>
    </row>
    <row r="51" spans="1:11" ht="24.15" customHeight="1" x14ac:dyDescent="0.25">
      <c r="A51" s="56" t="s">
        <v>396</v>
      </c>
      <c r="B51" s="75" t="s">
        <v>249</v>
      </c>
      <c r="C51" s="1" t="s">
        <v>34</v>
      </c>
      <c r="D51" s="3" t="s">
        <v>254</v>
      </c>
      <c r="E51" s="3" t="s">
        <v>35</v>
      </c>
      <c r="F51" s="3" t="s">
        <v>255</v>
      </c>
      <c r="G51" s="3" t="s">
        <v>253</v>
      </c>
      <c r="H51" s="75" t="s">
        <v>5</v>
      </c>
      <c r="I51" s="133" t="s">
        <v>30</v>
      </c>
    </row>
    <row r="52" spans="1:11" ht="13.05" customHeight="1" x14ac:dyDescent="0.25">
      <c r="A52" s="56" t="s">
        <v>396</v>
      </c>
      <c r="B52" s="76"/>
      <c r="C52" s="77"/>
      <c r="D52" s="78"/>
      <c r="E52" s="78"/>
      <c r="F52" s="78"/>
      <c r="G52" s="79"/>
      <c r="H52" s="80"/>
      <c r="I52" s="83"/>
    </row>
    <row r="53" spans="1:11" ht="13.05" customHeight="1" x14ac:dyDescent="0.25">
      <c r="A53" s="56" t="s">
        <v>396</v>
      </c>
      <c r="B53" s="84"/>
      <c r="C53" s="84"/>
      <c r="D53" s="85"/>
      <c r="E53" s="85"/>
      <c r="F53" s="85"/>
      <c r="G53" s="85"/>
      <c r="H53" s="74"/>
      <c r="I53" s="81"/>
    </row>
    <row r="54" spans="1:11" ht="12.15" customHeight="1" x14ac:dyDescent="0.25">
      <c r="A54" s="56" t="s">
        <v>396</v>
      </c>
      <c r="D54" s="57"/>
      <c r="E54" s="57"/>
      <c r="F54" s="57"/>
      <c r="G54" s="57"/>
      <c r="H54" s="86" t="s">
        <v>36</v>
      </c>
      <c r="I54" s="68">
        <v>0</v>
      </c>
    </row>
    <row r="55" spans="1:11" ht="10.8" customHeight="1" x14ac:dyDescent="0.25">
      <c r="A55" s="56" t="s">
        <v>396</v>
      </c>
      <c r="C55" s="501"/>
      <c r="D55" s="501"/>
      <c r="E55" s="501"/>
      <c r="F55" s="501"/>
      <c r="G55" s="501"/>
      <c r="H55" s="501"/>
      <c r="I55" s="501"/>
    </row>
    <row r="56" spans="1:11" ht="12.15" customHeight="1" x14ac:dyDescent="0.25">
      <c r="A56" s="56" t="s">
        <v>396</v>
      </c>
      <c r="B56" s="487" t="s">
        <v>37</v>
      </c>
      <c r="C56" s="488"/>
      <c r="D56" s="488"/>
      <c r="E56" s="488"/>
      <c r="F56" s="488"/>
      <c r="G56" s="488"/>
      <c r="H56" s="488"/>
      <c r="I56" s="68">
        <v>5.4</v>
      </c>
    </row>
    <row r="57" spans="1:11" ht="12.15" customHeight="1" x14ac:dyDescent="0.25">
      <c r="A57" s="56" t="s">
        <v>396</v>
      </c>
      <c r="B57" s="487" t="s">
        <v>256</v>
      </c>
      <c r="C57" s="488"/>
      <c r="D57" s="488"/>
      <c r="E57" s="488"/>
      <c r="F57" s="488"/>
      <c r="G57" s="488"/>
      <c r="H57" s="87">
        <v>0</v>
      </c>
      <c r="I57" s="68">
        <v>0</v>
      </c>
    </row>
    <row r="58" spans="1:11" ht="12.15" customHeight="1" x14ac:dyDescent="0.25">
      <c r="A58" s="56" t="s">
        <v>396</v>
      </c>
      <c r="B58" s="487" t="s">
        <v>38</v>
      </c>
      <c r="C58" s="488"/>
      <c r="D58" s="488"/>
      <c r="E58" s="488"/>
      <c r="F58" s="488"/>
      <c r="G58" s="488"/>
      <c r="H58" s="488"/>
      <c r="I58" s="68">
        <v>5.4</v>
      </c>
    </row>
    <row r="59" spans="1:11" ht="13.35" customHeight="1" x14ac:dyDescent="0.25">
      <c r="A59" s="56" t="s">
        <v>396</v>
      </c>
      <c r="B59" s="518" t="s">
        <v>481</v>
      </c>
      <c r="C59" s="518"/>
      <c r="D59" s="518"/>
      <c r="E59" s="518"/>
      <c r="F59" s="518"/>
      <c r="G59" s="518"/>
      <c r="H59" s="518"/>
      <c r="I59" s="518"/>
    </row>
    <row r="60" spans="1:11" ht="13.35" customHeight="1" x14ac:dyDescent="0.25">
      <c r="A60" s="56" t="s">
        <v>396</v>
      </c>
      <c r="B60" s="56" t="s">
        <v>248</v>
      </c>
      <c r="C60" s="501" t="s">
        <v>246</v>
      </c>
      <c r="D60" s="501"/>
      <c r="E60" s="501"/>
      <c r="F60" s="501"/>
      <c r="G60" s="501"/>
      <c r="H60" s="501"/>
      <c r="I60" s="127" t="s">
        <v>247</v>
      </c>
    </row>
    <row r="61" spans="1:11" ht="12.15" customHeight="1" x14ac:dyDescent="0.25">
      <c r="A61" s="69" t="s">
        <v>396</v>
      </c>
      <c r="B61" s="69">
        <v>42491</v>
      </c>
      <c r="C61" s="517" t="s">
        <v>87</v>
      </c>
      <c r="D61" s="517"/>
      <c r="E61" s="517"/>
      <c r="F61" s="517"/>
      <c r="G61" s="517"/>
      <c r="H61" s="517"/>
      <c r="I61" s="128" t="s">
        <v>469</v>
      </c>
      <c r="K61" s="123">
        <v>98.53</v>
      </c>
    </row>
    <row r="62" spans="1:11" ht="24.15" customHeight="1" x14ac:dyDescent="0.25">
      <c r="A62" s="56" t="s">
        <v>396</v>
      </c>
      <c r="B62" s="70" t="s">
        <v>249</v>
      </c>
      <c r="C62" s="3" t="s">
        <v>0</v>
      </c>
      <c r="D62" s="70" t="s">
        <v>1</v>
      </c>
      <c r="E62" s="3" t="s">
        <v>2</v>
      </c>
      <c r="F62" s="3" t="s">
        <v>3</v>
      </c>
      <c r="G62" s="3" t="s">
        <v>4</v>
      </c>
      <c r="H62" s="70" t="s">
        <v>5</v>
      </c>
      <c r="I62" s="129" t="s">
        <v>6</v>
      </c>
    </row>
    <row r="63" spans="1:11" ht="13.05" customHeight="1" x14ac:dyDescent="0.25">
      <c r="A63" s="56" t="s">
        <v>396</v>
      </c>
      <c r="B63" s="71">
        <v>30007</v>
      </c>
      <c r="C63" s="134" t="s">
        <v>143</v>
      </c>
      <c r="D63" s="72">
        <v>0.41</v>
      </c>
      <c r="E63" s="60">
        <v>0.59000000000000008</v>
      </c>
      <c r="F63" s="61">
        <v>152.10645</v>
      </c>
      <c r="G63" s="61">
        <v>85.31</v>
      </c>
      <c r="H63" s="136">
        <v>1</v>
      </c>
      <c r="I63" s="67">
        <v>112.69</v>
      </c>
    </row>
    <row r="64" spans="1:11" ht="13.05" customHeight="1" x14ac:dyDescent="0.25">
      <c r="A64" s="56" t="s">
        <v>396</v>
      </c>
      <c r="B64" s="71">
        <v>30043</v>
      </c>
      <c r="C64" s="134" t="s">
        <v>99</v>
      </c>
      <c r="D64" s="72">
        <v>1</v>
      </c>
      <c r="E64" s="60">
        <v>0</v>
      </c>
      <c r="F64" s="61">
        <v>49.099800000000002</v>
      </c>
      <c r="G64" s="61">
        <v>2.27</v>
      </c>
      <c r="H64" s="136">
        <v>1</v>
      </c>
      <c r="I64" s="67">
        <v>49.09</v>
      </c>
    </row>
    <row r="65" spans="1:9" ht="13.05" customHeight="1" x14ac:dyDescent="0.25">
      <c r="A65" s="56" t="s">
        <v>396</v>
      </c>
      <c r="B65" s="71">
        <v>30020</v>
      </c>
      <c r="C65" s="134" t="s">
        <v>51</v>
      </c>
      <c r="D65" s="72">
        <v>1</v>
      </c>
      <c r="E65" s="60">
        <v>0</v>
      </c>
      <c r="F65" s="61">
        <v>17.633150000000001</v>
      </c>
      <c r="G65" s="61">
        <v>10.87</v>
      </c>
      <c r="H65" s="136">
        <v>2</v>
      </c>
      <c r="I65" s="67">
        <v>35.26</v>
      </c>
    </row>
    <row r="66" spans="1:9" ht="13.05" customHeight="1" x14ac:dyDescent="0.25">
      <c r="A66" s="56" t="s">
        <v>396</v>
      </c>
      <c r="B66" s="71">
        <v>30024</v>
      </c>
      <c r="C66" s="134" t="s">
        <v>103</v>
      </c>
      <c r="D66" s="72">
        <v>1</v>
      </c>
      <c r="E66" s="60">
        <v>0</v>
      </c>
      <c r="F66" s="61">
        <v>20.381600000000002</v>
      </c>
      <c r="G66" s="61">
        <v>37.14</v>
      </c>
      <c r="H66" s="136">
        <v>1</v>
      </c>
      <c r="I66" s="67">
        <v>20.38</v>
      </c>
    </row>
    <row r="67" spans="1:9" ht="13.05" customHeight="1" x14ac:dyDescent="0.25">
      <c r="A67" s="56" t="s">
        <v>396</v>
      </c>
      <c r="B67" s="71"/>
      <c r="C67" s="134" t="s">
        <v>512</v>
      </c>
      <c r="D67" s="72"/>
      <c r="E67" s="60" t="s">
        <v>512</v>
      </c>
      <c r="F67" s="61" t="s">
        <v>512</v>
      </c>
      <c r="G67" s="61" t="s">
        <v>512</v>
      </c>
      <c r="H67" s="136"/>
      <c r="I67" s="67" t="s">
        <v>512</v>
      </c>
    </row>
    <row r="68" spans="1:9" ht="13.05" customHeight="1" x14ac:dyDescent="0.25">
      <c r="A68" s="56" t="s">
        <v>396</v>
      </c>
      <c r="B68" s="71"/>
      <c r="C68" s="134" t="s">
        <v>512</v>
      </c>
      <c r="D68" s="72"/>
      <c r="E68" s="60" t="s">
        <v>512</v>
      </c>
      <c r="F68" s="61" t="s">
        <v>512</v>
      </c>
      <c r="G68" s="61" t="s">
        <v>512</v>
      </c>
      <c r="H68" s="136"/>
      <c r="I68" s="67" t="s">
        <v>512</v>
      </c>
    </row>
    <row r="69" spans="1:9" ht="12.15" customHeight="1" x14ac:dyDescent="0.25">
      <c r="A69" s="56" t="s">
        <v>396</v>
      </c>
      <c r="B69" s="71"/>
      <c r="C69" s="134" t="s">
        <v>512</v>
      </c>
      <c r="D69" s="72"/>
      <c r="E69" s="60" t="s">
        <v>512</v>
      </c>
      <c r="F69" s="61" t="s">
        <v>512</v>
      </c>
      <c r="G69" s="61" t="s">
        <v>512</v>
      </c>
      <c r="H69" s="136"/>
      <c r="I69" s="67" t="s">
        <v>512</v>
      </c>
    </row>
    <row r="70" spans="1:9" ht="12.15" customHeight="1" x14ac:dyDescent="0.25">
      <c r="A70" s="56" t="s">
        <v>396</v>
      </c>
      <c r="D70" s="57"/>
      <c r="E70" s="57"/>
      <c r="F70" s="57"/>
      <c r="G70" s="57"/>
      <c r="H70" s="58" t="s">
        <v>11</v>
      </c>
      <c r="I70" s="68">
        <v>217.42</v>
      </c>
    </row>
    <row r="71" spans="1:9" ht="10.8" customHeight="1" x14ac:dyDescent="0.25">
      <c r="A71" s="56" t="s">
        <v>396</v>
      </c>
      <c r="C71" s="493"/>
      <c r="D71" s="493"/>
      <c r="E71" s="493"/>
      <c r="F71" s="493"/>
      <c r="G71" s="493"/>
      <c r="H71" s="493"/>
      <c r="I71" s="493"/>
    </row>
    <row r="72" spans="1:9" ht="24.15" customHeight="1" x14ac:dyDescent="0.25">
      <c r="A72" s="56" t="s">
        <v>396</v>
      </c>
      <c r="B72" s="70" t="s">
        <v>249</v>
      </c>
      <c r="C72" s="504" t="s">
        <v>12</v>
      </c>
      <c r="D72" s="505"/>
      <c r="E72" s="3" t="s">
        <v>13</v>
      </c>
      <c r="F72" s="3" t="s">
        <v>14</v>
      </c>
      <c r="G72" s="3" t="s">
        <v>250</v>
      </c>
      <c r="H72" s="70" t="s">
        <v>5</v>
      </c>
      <c r="I72" s="129" t="s">
        <v>6</v>
      </c>
    </row>
    <row r="73" spans="1:9" ht="13.05" customHeight="1" x14ac:dyDescent="0.25">
      <c r="A73" s="56" t="s">
        <v>396</v>
      </c>
      <c r="B73" s="71">
        <v>20002</v>
      </c>
      <c r="C73" s="499" t="s">
        <v>15</v>
      </c>
      <c r="D73" s="500"/>
      <c r="E73" s="61">
        <v>11.38</v>
      </c>
      <c r="F73" s="61">
        <v>24.06</v>
      </c>
      <c r="G73" s="62">
        <v>1.1150198400000002</v>
      </c>
      <c r="H73" s="73">
        <v>0.6</v>
      </c>
      <c r="I73" s="130">
        <v>14.43</v>
      </c>
    </row>
    <row r="74" spans="1:9" ht="13.05" customHeight="1" x14ac:dyDescent="0.25">
      <c r="A74" s="56" t="s">
        <v>396</v>
      </c>
      <c r="B74" s="71">
        <v>20031</v>
      </c>
      <c r="C74" s="499" t="s">
        <v>16</v>
      </c>
      <c r="D74" s="500"/>
      <c r="E74" s="61">
        <v>6.42</v>
      </c>
      <c r="F74" s="61">
        <v>13.57</v>
      </c>
      <c r="G74" s="62">
        <v>1.1150198400000002</v>
      </c>
      <c r="H74" s="73">
        <v>3</v>
      </c>
      <c r="I74" s="130">
        <v>40.71</v>
      </c>
    </row>
    <row r="75" spans="1:9" ht="13.05" customHeight="1" x14ac:dyDescent="0.25">
      <c r="A75" s="56" t="s">
        <v>396</v>
      </c>
      <c r="B75" s="71"/>
      <c r="C75" s="499" t="s">
        <v>512</v>
      </c>
      <c r="D75" s="500"/>
      <c r="E75" s="61" t="s">
        <v>512</v>
      </c>
      <c r="F75" s="61" t="s">
        <v>512</v>
      </c>
      <c r="G75" s="62" t="s">
        <v>512</v>
      </c>
      <c r="H75" s="73"/>
      <c r="I75" s="130" t="s">
        <v>512</v>
      </c>
    </row>
    <row r="76" spans="1:9" ht="13.05" customHeight="1" x14ac:dyDescent="0.25">
      <c r="A76" s="56" t="s">
        <v>396</v>
      </c>
      <c r="B76" s="71"/>
      <c r="C76" s="499" t="s">
        <v>512</v>
      </c>
      <c r="D76" s="500"/>
      <c r="E76" s="61" t="s">
        <v>512</v>
      </c>
      <c r="F76" s="61" t="s">
        <v>512</v>
      </c>
      <c r="G76" s="62" t="s">
        <v>512</v>
      </c>
      <c r="H76" s="73"/>
      <c r="I76" s="130" t="s">
        <v>512</v>
      </c>
    </row>
    <row r="77" spans="1:9" ht="13.05" customHeight="1" x14ac:dyDescent="0.25">
      <c r="A77" s="56" t="s">
        <v>396</v>
      </c>
      <c r="B77" s="71"/>
      <c r="C77" s="499" t="s">
        <v>512</v>
      </c>
      <c r="D77" s="500"/>
      <c r="E77" s="61" t="s">
        <v>512</v>
      </c>
      <c r="F77" s="61" t="s">
        <v>512</v>
      </c>
      <c r="G77" s="62" t="s">
        <v>512</v>
      </c>
      <c r="H77" s="73"/>
      <c r="I77" s="130" t="s">
        <v>512</v>
      </c>
    </row>
    <row r="78" spans="1:9" ht="12.15" customHeight="1" x14ac:dyDescent="0.25">
      <c r="A78" s="56" t="s">
        <v>396</v>
      </c>
      <c r="D78" s="57"/>
      <c r="E78" s="57"/>
      <c r="F78" s="57"/>
      <c r="G78" s="57"/>
      <c r="H78" s="58" t="s">
        <v>17</v>
      </c>
      <c r="I78" s="68">
        <v>55.14</v>
      </c>
    </row>
    <row r="79" spans="1:9" ht="10.8" customHeight="1" x14ac:dyDescent="0.25">
      <c r="A79" s="56" t="s">
        <v>396</v>
      </c>
      <c r="C79" s="493"/>
      <c r="D79" s="493"/>
      <c r="E79" s="493"/>
      <c r="F79" s="493"/>
      <c r="G79" s="493"/>
      <c r="H79" s="493"/>
      <c r="I79" s="493"/>
    </row>
    <row r="80" spans="1:9" ht="24.15" customHeight="1" x14ac:dyDescent="0.25">
      <c r="A80" s="56" t="s">
        <v>396</v>
      </c>
      <c r="B80" s="70" t="s">
        <v>249</v>
      </c>
      <c r="C80" s="1" t="s">
        <v>18</v>
      </c>
      <c r="D80" s="59"/>
      <c r="E80" s="59"/>
      <c r="F80" s="4"/>
      <c r="G80" s="3" t="s">
        <v>19</v>
      </c>
      <c r="H80" s="64" t="s">
        <v>20</v>
      </c>
      <c r="I80" s="131" t="s">
        <v>6</v>
      </c>
    </row>
    <row r="81" spans="1:11" ht="13.05" customHeight="1" x14ac:dyDescent="0.25">
      <c r="A81" s="56" t="s">
        <v>396</v>
      </c>
      <c r="B81" s="71">
        <v>12</v>
      </c>
      <c r="C81" s="2" t="s">
        <v>21</v>
      </c>
      <c r="D81" s="63"/>
      <c r="E81" s="63"/>
      <c r="F81" s="5"/>
      <c r="G81" s="66">
        <v>9.6000000000000002E-2</v>
      </c>
      <c r="H81" s="65" t="s">
        <v>22</v>
      </c>
      <c r="I81" s="67">
        <v>5.29</v>
      </c>
    </row>
    <row r="82" spans="1:11" ht="13.05" customHeight="1" x14ac:dyDescent="0.25">
      <c r="A82" s="56" t="s">
        <v>396</v>
      </c>
      <c r="B82" s="71">
        <v>11</v>
      </c>
      <c r="C82" s="2" t="s">
        <v>23</v>
      </c>
      <c r="D82" s="63"/>
      <c r="E82" s="63"/>
      <c r="F82" s="5"/>
      <c r="G82" s="66">
        <v>1.12E-2</v>
      </c>
      <c r="H82" s="65" t="s">
        <v>22</v>
      </c>
      <c r="I82" s="67">
        <v>0.61</v>
      </c>
    </row>
    <row r="83" spans="1:11" ht="13.05" customHeight="1" x14ac:dyDescent="0.25">
      <c r="A83" s="56" t="s">
        <v>396</v>
      </c>
      <c r="B83" s="71">
        <v>13</v>
      </c>
      <c r="C83" s="2" t="s">
        <v>24</v>
      </c>
      <c r="D83" s="63"/>
      <c r="E83" s="63"/>
      <c r="F83" s="5"/>
      <c r="G83" s="66">
        <v>4.7899999999999998E-2</v>
      </c>
      <c r="H83" s="65" t="s">
        <v>22</v>
      </c>
      <c r="I83" s="67">
        <v>2.64</v>
      </c>
    </row>
    <row r="84" spans="1:11" ht="11.4" customHeight="1" x14ac:dyDescent="0.25">
      <c r="A84" s="56" t="s">
        <v>396</v>
      </c>
      <c r="B84" s="71">
        <v>14</v>
      </c>
      <c r="C84" s="2" t="s">
        <v>264</v>
      </c>
      <c r="D84" s="63"/>
      <c r="E84" s="63"/>
      <c r="F84" s="5"/>
      <c r="G84" s="66">
        <v>0.05</v>
      </c>
      <c r="H84" s="65" t="s">
        <v>22</v>
      </c>
      <c r="I84" s="67">
        <v>2.75</v>
      </c>
    </row>
    <row r="85" spans="1:11" ht="12.15" customHeight="1" x14ac:dyDescent="0.25">
      <c r="A85" s="56" t="s">
        <v>396</v>
      </c>
      <c r="D85" s="57"/>
      <c r="E85" s="57"/>
      <c r="F85" s="57"/>
      <c r="G85" s="57"/>
      <c r="H85" s="58" t="s">
        <v>25</v>
      </c>
      <c r="I85" s="68">
        <v>11.290000000000001</v>
      </c>
    </row>
    <row r="86" spans="1:11" ht="10.8" customHeight="1" x14ac:dyDescent="0.25">
      <c r="A86" s="56" t="s">
        <v>396</v>
      </c>
      <c r="C86" s="501"/>
      <c r="D86" s="501"/>
      <c r="E86" s="501"/>
      <c r="F86" s="501"/>
      <c r="G86" s="501"/>
      <c r="H86" s="501"/>
      <c r="I86" s="501"/>
    </row>
    <row r="87" spans="1:11" ht="12.15" customHeight="1" x14ac:dyDescent="0.25">
      <c r="A87" s="56" t="s">
        <v>396</v>
      </c>
      <c r="B87" s="494" t="s">
        <v>26</v>
      </c>
      <c r="C87" s="494"/>
      <c r="D87" s="494"/>
      <c r="E87" s="494"/>
      <c r="F87" s="494"/>
      <c r="G87" s="494"/>
      <c r="H87" s="495"/>
      <c r="I87" s="68">
        <v>283.85000000000002</v>
      </c>
    </row>
    <row r="88" spans="1:11" ht="12.15" customHeight="1" x14ac:dyDescent="0.25">
      <c r="A88" s="56" t="s">
        <v>396</v>
      </c>
      <c r="B88" s="494" t="s">
        <v>27</v>
      </c>
      <c r="C88" s="494"/>
      <c r="D88" s="494"/>
      <c r="E88" s="494"/>
      <c r="F88" s="494"/>
      <c r="G88" s="494"/>
      <c r="H88" s="495"/>
      <c r="I88" s="132">
        <v>43.3</v>
      </c>
      <c r="K88" s="132">
        <v>21.65</v>
      </c>
    </row>
    <row r="89" spans="1:11" ht="12.15" customHeight="1" x14ac:dyDescent="0.25">
      <c r="A89" s="56" t="s">
        <v>396</v>
      </c>
      <c r="B89" s="494" t="s">
        <v>28</v>
      </c>
      <c r="C89" s="494"/>
      <c r="D89" s="494"/>
      <c r="E89" s="494"/>
      <c r="F89" s="494"/>
      <c r="G89" s="494"/>
      <c r="H89" s="495"/>
      <c r="I89" s="68">
        <v>6.55</v>
      </c>
    </row>
    <row r="90" spans="1:11" ht="10.8" customHeight="1" x14ac:dyDescent="0.25">
      <c r="A90" s="56" t="s">
        <v>396</v>
      </c>
      <c r="C90" s="493"/>
      <c r="D90" s="493"/>
      <c r="E90" s="493"/>
      <c r="F90" s="493"/>
      <c r="G90" s="493"/>
      <c r="H90" s="493"/>
      <c r="I90" s="493"/>
    </row>
    <row r="91" spans="1:11" ht="24.15" customHeight="1" x14ac:dyDescent="0.25">
      <c r="A91" s="56" t="s">
        <v>396</v>
      </c>
      <c r="B91" s="75" t="s">
        <v>249</v>
      </c>
      <c r="C91" s="496" t="s">
        <v>29</v>
      </c>
      <c r="D91" s="497"/>
      <c r="E91" s="498"/>
      <c r="F91" s="64" t="s">
        <v>252</v>
      </c>
      <c r="G91" s="64" t="s">
        <v>251</v>
      </c>
      <c r="H91" s="75" t="s">
        <v>5</v>
      </c>
      <c r="I91" s="133" t="s">
        <v>30</v>
      </c>
    </row>
    <row r="92" spans="1:11" ht="13.05" customHeight="1" x14ac:dyDescent="0.25">
      <c r="A92" s="56" t="s">
        <v>396</v>
      </c>
      <c r="B92" s="76">
        <v>10082</v>
      </c>
      <c r="C92" s="490" t="s">
        <v>232</v>
      </c>
      <c r="D92" s="491"/>
      <c r="E92" s="492"/>
      <c r="F92" s="82" t="s">
        <v>469</v>
      </c>
      <c r="G92" s="83" t="s">
        <v>514</v>
      </c>
      <c r="H92" s="80">
        <v>0.61299999999999999</v>
      </c>
      <c r="I92" s="83">
        <v>36.78</v>
      </c>
    </row>
    <row r="93" spans="1:11" ht="13.05" customHeight="1" x14ac:dyDescent="0.25">
      <c r="A93" s="56" t="s">
        <v>396</v>
      </c>
      <c r="B93" s="76">
        <v>10093</v>
      </c>
      <c r="C93" s="490" t="s">
        <v>233</v>
      </c>
      <c r="D93" s="491"/>
      <c r="E93" s="492"/>
      <c r="F93" s="82" t="s">
        <v>469</v>
      </c>
      <c r="G93" s="83" t="s">
        <v>514</v>
      </c>
      <c r="H93" s="80">
        <v>0.92</v>
      </c>
      <c r="I93" s="83">
        <v>55.2</v>
      </c>
    </row>
    <row r="94" spans="1:11" ht="13.05" customHeight="1" x14ac:dyDescent="0.25">
      <c r="A94" s="56" t="s">
        <v>396</v>
      </c>
      <c r="B94" s="76"/>
      <c r="C94" s="490" t="s">
        <v>512</v>
      </c>
      <c r="D94" s="491"/>
      <c r="E94" s="492"/>
      <c r="F94" s="82" t="s">
        <v>512</v>
      </c>
      <c r="G94" s="83" t="s">
        <v>512</v>
      </c>
      <c r="H94" s="80"/>
      <c r="I94" s="83" t="s">
        <v>512</v>
      </c>
    </row>
    <row r="95" spans="1:11" ht="13.05" customHeight="1" x14ac:dyDescent="0.25">
      <c r="A95" s="56" t="s">
        <v>396</v>
      </c>
      <c r="B95" s="76"/>
      <c r="C95" s="490" t="s">
        <v>512</v>
      </c>
      <c r="D95" s="491"/>
      <c r="E95" s="492"/>
      <c r="F95" s="82" t="s">
        <v>512</v>
      </c>
      <c r="G95" s="83" t="s">
        <v>512</v>
      </c>
      <c r="H95" s="80"/>
      <c r="I95" s="83" t="s">
        <v>512</v>
      </c>
    </row>
    <row r="96" spans="1:11" ht="13.05" customHeight="1" x14ac:dyDescent="0.25">
      <c r="A96" s="56" t="s">
        <v>396</v>
      </c>
      <c r="B96" s="76"/>
      <c r="C96" s="490" t="s">
        <v>512</v>
      </c>
      <c r="D96" s="491"/>
      <c r="E96" s="492"/>
      <c r="F96" s="82" t="s">
        <v>512</v>
      </c>
      <c r="G96" s="83" t="s">
        <v>512</v>
      </c>
      <c r="H96" s="141"/>
      <c r="I96" s="83" t="s">
        <v>512</v>
      </c>
    </row>
    <row r="97" spans="1:9" ht="13.05" customHeight="1" x14ac:dyDescent="0.25">
      <c r="A97" s="56" t="s">
        <v>396</v>
      </c>
      <c r="B97" s="76"/>
      <c r="C97" s="490" t="s">
        <v>512</v>
      </c>
      <c r="D97" s="491"/>
      <c r="E97" s="492"/>
      <c r="F97" s="82" t="s">
        <v>512</v>
      </c>
      <c r="G97" s="83" t="s">
        <v>512</v>
      </c>
      <c r="H97" s="80"/>
      <c r="I97" s="83" t="s">
        <v>512</v>
      </c>
    </row>
    <row r="98" spans="1:9" ht="12.15" customHeight="1" x14ac:dyDescent="0.25">
      <c r="A98" s="56" t="s">
        <v>396</v>
      </c>
      <c r="D98" s="57"/>
      <c r="E98" s="57"/>
      <c r="F98" s="57"/>
      <c r="G98" s="57"/>
      <c r="H98" s="58" t="s">
        <v>31</v>
      </c>
      <c r="I98" s="68">
        <v>91.98</v>
      </c>
    </row>
    <row r="99" spans="1:9" ht="10.8" customHeight="1" x14ac:dyDescent="0.25">
      <c r="A99" s="56" t="s">
        <v>396</v>
      </c>
      <c r="C99" s="493"/>
      <c r="D99" s="493"/>
      <c r="E99" s="493"/>
      <c r="F99" s="493"/>
      <c r="G99" s="493"/>
      <c r="H99" s="493"/>
      <c r="I99" s="493"/>
    </row>
    <row r="100" spans="1:9" ht="24.15" customHeight="1" x14ac:dyDescent="0.25">
      <c r="A100" s="56" t="s">
        <v>396</v>
      </c>
      <c r="B100" s="75" t="s">
        <v>249</v>
      </c>
      <c r="C100" s="1" t="s">
        <v>32</v>
      </c>
      <c r="D100" s="59"/>
      <c r="E100" s="59"/>
      <c r="F100" s="64" t="s">
        <v>252</v>
      </c>
      <c r="G100" s="64" t="s">
        <v>251</v>
      </c>
      <c r="H100" s="75" t="s">
        <v>5</v>
      </c>
      <c r="I100" s="133" t="s">
        <v>30</v>
      </c>
    </row>
    <row r="101" spans="1:9" ht="13.05" customHeight="1" x14ac:dyDescent="0.25">
      <c r="A101" s="56" t="s">
        <v>396</v>
      </c>
      <c r="B101" s="76"/>
      <c r="C101" s="490" t="s">
        <v>512</v>
      </c>
      <c r="D101" s="491"/>
      <c r="E101" s="492"/>
      <c r="F101" s="82" t="s">
        <v>512</v>
      </c>
      <c r="G101" s="83" t="s">
        <v>512</v>
      </c>
      <c r="H101" s="80"/>
      <c r="I101" s="83" t="s">
        <v>512</v>
      </c>
    </row>
    <row r="102" spans="1:9" ht="13.05" customHeight="1" x14ac:dyDescent="0.25">
      <c r="A102" s="56" t="s">
        <v>396</v>
      </c>
      <c r="B102" s="76"/>
      <c r="C102" s="512" t="s">
        <v>512</v>
      </c>
      <c r="D102" s="513"/>
      <c r="E102" s="514"/>
      <c r="F102" s="82" t="s">
        <v>512</v>
      </c>
      <c r="G102" s="83" t="s">
        <v>512</v>
      </c>
      <c r="H102" s="80"/>
      <c r="I102" s="83" t="s">
        <v>512</v>
      </c>
    </row>
    <row r="103" spans="1:9" ht="13.05" customHeight="1" x14ac:dyDescent="0.25">
      <c r="A103" s="56" t="s">
        <v>396</v>
      </c>
      <c r="B103" s="76"/>
      <c r="C103" s="512" t="s">
        <v>512</v>
      </c>
      <c r="D103" s="513"/>
      <c r="E103" s="514"/>
      <c r="F103" s="82" t="s">
        <v>512</v>
      </c>
      <c r="G103" s="83" t="s">
        <v>512</v>
      </c>
      <c r="H103" s="80"/>
      <c r="I103" s="83" t="s">
        <v>512</v>
      </c>
    </row>
    <row r="104" spans="1:9" ht="13.05" customHeight="1" x14ac:dyDescent="0.25">
      <c r="A104" s="56" t="s">
        <v>396</v>
      </c>
      <c r="B104" s="76"/>
      <c r="C104" s="512" t="s">
        <v>512</v>
      </c>
      <c r="D104" s="513"/>
      <c r="E104" s="514"/>
      <c r="F104" s="82" t="s">
        <v>512</v>
      </c>
      <c r="G104" s="83" t="s">
        <v>512</v>
      </c>
      <c r="H104" s="80"/>
      <c r="I104" s="83" t="s">
        <v>512</v>
      </c>
    </row>
    <row r="105" spans="1:9" ht="13.05" customHeight="1" x14ac:dyDescent="0.25">
      <c r="A105" s="56" t="s">
        <v>396</v>
      </c>
      <c r="B105" s="76"/>
      <c r="C105" s="512" t="s">
        <v>512</v>
      </c>
      <c r="D105" s="513"/>
      <c r="E105" s="514"/>
      <c r="F105" s="82" t="s">
        <v>512</v>
      </c>
      <c r="G105" s="83" t="s">
        <v>512</v>
      </c>
      <c r="H105" s="80"/>
      <c r="I105" s="83" t="s">
        <v>512</v>
      </c>
    </row>
    <row r="106" spans="1:9" ht="12.15" customHeight="1" x14ac:dyDescent="0.25">
      <c r="A106" s="56" t="s">
        <v>396</v>
      </c>
      <c r="D106" s="57"/>
      <c r="E106" s="57"/>
      <c r="F106" s="57"/>
      <c r="G106" s="57"/>
      <c r="H106" s="86" t="s">
        <v>33</v>
      </c>
      <c r="I106" s="68">
        <v>0</v>
      </c>
    </row>
    <row r="107" spans="1:9" ht="10.8" customHeight="1" x14ac:dyDescent="0.25">
      <c r="A107" s="56" t="s">
        <v>396</v>
      </c>
      <c r="C107" s="493"/>
      <c r="D107" s="493"/>
      <c r="E107" s="493"/>
      <c r="F107" s="493"/>
      <c r="G107" s="493"/>
      <c r="H107" s="493"/>
      <c r="I107" s="493"/>
    </row>
    <row r="108" spans="1:9" ht="24.15" customHeight="1" x14ac:dyDescent="0.25">
      <c r="A108" s="56" t="s">
        <v>396</v>
      </c>
      <c r="B108" s="75" t="s">
        <v>249</v>
      </c>
      <c r="C108" s="1" t="s">
        <v>34</v>
      </c>
      <c r="D108" s="3" t="s">
        <v>254</v>
      </c>
      <c r="E108" s="3" t="s">
        <v>35</v>
      </c>
      <c r="F108" s="3" t="s">
        <v>255</v>
      </c>
      <c r="G108" s="3" t="s">
        <v>253</v>
      </c>
      <c r="H108" s="75" t="s">
        <v>5</v>
      </c>
      <c r="I108" s="133" t="s">
        <v>30</v>
      </c>
    </row>
    <row r="109" spans="1:9" ht="13.05" customHeight="1" x14ac:dyDescent="0.25">
      <c r="A109" s="56" t="s">
        <v>396</v>
      </c>
      <c r="B109" s="76"/>
      <c r="C109" s="77"/>
      <c r="D109" s="78"/>
      <c r="E109" s="78"/>
      <c r="F109" s="78"/>
      <c r="G109" s="79"/>
      <c r="H109" s="80"/>
      <c r="I109" s="83"/>
    </row>
    <row r="110" spans="1:9" ht="13.05" customHeight="1" x14ac:dyDescent="0.25">
      <c r="A110" s="56" t="s">
        <v>396</v>
      </c>
      <c r="B110" s="84"/>
      <c r="C110" s="84"/>
      <c r="D110" s="85"/>
      <c r="E110" s="85"/>
      <c r="F110" s="85"/>
      <c r="G110" s="85"/>
      <c r="H110" s="74"/>
      <c r="I110" s="81"/>
    </row>
    <row r="111" spans="1:9" ht="12.15" customHeight="1" x14ac:dyDescent="0.25">
      <c r="A111" s="56" t="s">
        <v>396</v>
      </c>
      <c r="D111" s="57"/>
      <c r="E111" s="57"/>
      <c r="F111" s="57"/>
      <c r="G111" s="57"/>
      <c r="H111" s="86" t="s">
        <v>36</v>
      </c>
      <c r="I111" s="68">
        <v>0</v>
      </c>
    </row>
    <row r="112" spans="1:9" ht="10.8" customHeight="1" x14ac:dyDescent="0.25">
      <c r="A112" s="56" t="s">
        <v>396</v>
      </c>
      <c r="C112" s="493"/>
      <c r="D112" s="493"/>
      <c r="E112" s="493"/>
      <c r="F112" s="493"/>
      <c r="G112" s="493"/>
      <c r="H112" s="493"/>
      <c r="I112" s="493"/>
    </row>
    <row r="113" spans="1:9" ht="12.15" customHeight="1" x14ac:dyDescent="0.25">
      <c r="A113" s="56" t="s">
        <v>396</v>
      </c>
      <c r="B113" s="487" t="s">
        <v>37</v>
      </c>
      <c r="C113" s="488"/>
      <c r="D113" s="488"/>
      <c r="E113" s="488"/>
      <c r="F113" s="488"/>
      <c r="G113" s="488"/>
      <c r="H113" s="489"/>
      <c r="I113" s="68">
        <v>98.53</v>
      </c>
    </row>
    <row r="114" spans="1:9" ht="12.15" customHeight="1" x14ac:dyDescent="0.25">
      <c r="A114" s="56" t="s">
        <v>396</v>
      </c>
      <c r="B114" s="487" t="s">
        <v>256</v>
      </c>
      <c r="C114" s="488"/>
      <c r="D114" s="488"/>
      <c r="E114" s="488"/>
      <c r="F114" s="488"/>
      <c r="G114" s="488"/>
      <c r="H114" s="87">
        <v>0</v>
      </c>
      <c r="I114" s="68">
        <v>0</v>
      </c>
    </row>
    <row r="115" spans="1:9" ht="12.15" customHeight="1" x14ac:dyDescent="0.25">
      <c r="A115" s="56" t="s">
        <v>396</v>
      </c>
      <c r="B115" s="487" t="s">
        <v>38</v>
      </c>
      <c r="C115" s="488"/>
      <c r="D115" s="488"/>
      <c r="E115" s="488"/>
      <c r="F115" s="488"/>
      <c r="G115" s="488"/>
      <c r="H115" s="489"/>
      <c r="I115" s="68">
        <v>98.53</v>
      </c>
    </row>
  </sheetData>
  <autoFilter ref="A1:K115" xr:uid="{1D1AC1F0-63F0-416D-A6FD-DFECA94E32BF}"/>
  <mergeCells count="68">
    <mergeCell ref="C38:E38"/>
    <mergeCell ref="C39:E39"/>
    <mergeCell ref="C40:E40"/>
    <mergeCell ref="C42:I42"/>
    <mergeCell ref="C44:E44"/>
    <mergeCell ref="C73:D73"/>
    <mergeCell ref="C45:E45"/>
    <mergeCell ref="C46:E46"/>
    <mergeCell ref="C47:E47"/>
    <mergeCell ref="C48:E48"/>
    <mergeCell ref="B59:I59"/>
    <mergeCell ref="C50:I50"/>
    <mergeCell ref="C55:I55"/>
    <mergeCell ref="B56:H56"/>
    <mergeCell ref="B57:G57"/>
    <mergeCell ref="B58:H58"/>
    <mergeCell ref="C74:D74"/>
    <mergeCell ref="C75:D75"/>
    <mergeCell ref="C76:D76"/>
    <mergeCell ref="C29:I29"/>
    <mergeCell ref="B30:H30"/>
    <mergeCell ref="B31:H31"/>
    <mergeCell ref="B32:H32"/>
    <mergeCell ref="C33:I33"/>
    <mergeCell ref="C34:E34"/>
    <mergeCell ref="C35:E35"/>
    <mergeCell ref="C36:E36"/>
    <mergeCell ref="C37:E37"/>
    <mergeCell ref="C60:H60"/>
    <mergeCell ref="C61:H61"/>
    <mergeCell ref="C71:I71"/>
    <mergeCell ref="C72:D72"/>
    <mergeCell ref="C18:D18"/>
    <mergeCell ref="C19:D19"/>
    <mergeCell ref="C20:D20"/>
    <mergeCell ref="C22:I22"/>
    <mergeCell ref="B2:I2"/>
    <mergeCell ref="C3:H3"/>
    <mergeCell ref="C4:H4"/>
    <mergeCell ref="C14:I14"/>
    <mergeCell ref="C15:D15"/>
    <mergeCell ref="C16:D16"/>
    <mergeCell ref="C17:D17"/>
    <mergeCell ref="C77:D77"/>
    <mergeCell ref="C79:I79"/>
    <mergeCell ref="C86:I86"/>
    <mergeCell ref="B87:H87"/>
    <mergeCell ref="B88:H88"/>
    <mergeCell ref="B89:H89"/>
    <mergeCell ref="C90:I90"/>
    <mergeCell ref="C91:E91"/>
    <mergeCell ref="C92:E92"/>
    <mergeCell ref="C104:E104"/>
    <mergeCell ref="B115:H115"/>
    <mergeCell ref="C93:E93"/>
    <mergeCell ref="C94:E94"/>
    <mergeCell ref="C95:E95"/>
    <mergeCell ref="C96:E96"/>
    <mergeCell ref="C97:E97"/>
    <mergeCell ref="C99:I99"/>
    <mergeCell ref="C101:E101"/>
    <mergeCell ref="C102:E102"/>
    <mergeCell ref="C103:E103"/>
    <mergeCell ref="C105:E105"/>
    <mergeCell ref="C107:I107"/>
    <mergeCell ref="C112:I112"/>
    <mergeCell ref="B113:H113"/>
    <mergeCell ref="B114:G114"/>
  </mergeCells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r:id="rId1"/>
  <headerFooter alignWithMargins="0"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3E31C-7E97-43CF-874C-3B7654FA4BB3}">
  <sheetPr>
    <tabColor rgb="FF0070C0"/>
  </sheetPr>
  <dimension ref="A1:K1596"/>
  <sheetViews>
    <sheetView showGridLines="0" view="pageBreakPreview" topLeftCell="A1146" zoomScale="130" zoomScaleNormal="130" zoomScaleSheetLayoutView="130" workbookViewId="0">
      <selection activeCell="AM32" sqref="AM32"/>
    </sheetView>
  </sheetViews>
  <sheetFormatPr defaultRowHeight="12" x14ac:dyDescent="0.25"/>
  <cols>
    <col min="1" max="1" width="6.5546875" style="56" customWidth="1"/>
    <col min="2" max="2" width="7.5546875" style="12" customWidth="1"/>
    <col min="3" max="3" width="31.5546875" style="12" customWidth="1"/>
    <col min="4" max="4" width="8.33203125" style="12" customWidth="1"/>
    <col min="5" max="5" width="7.6640625" style="12" customWidth="1"/>
    <col min="6" max="6" width="7.77734375" style="12" customWidth="1"/>
    <col min="7" max="7" width="10.6640625" style="12" customWidth="1"/>
    <col min="8" max="8" width="9.33203125" style="12" customWidth="1"/>
    <col min="9" max="9" width="11.44140625" style="122" customWidth="1"/>
    <col min="10" max="10" width="8.88671875" style="12"/>
    <col min="11" max="11" width="12.6640625" style="12" bestFit="1" customWidth="1"/>
    <col min="12" max="16384" width="8.88671875" style="12"/>
  </cols>
  <sheetData>
    <row r="1" spans="1:11" s="125" customFormat="1" ht="11.4" customHeight="1" x14ac:dyDescent="0.25">
      <c r="A1" s="124" t="s">
        <v>263</v>
      </c>
      <c r="I1" s="126"/>
    </row>
    <row r="2" spans="1:11" ht="13.35" customHeight="1" x14ac:dyDescent="0.25">
      <c r="A2" s="56" t="s">
        <v>396</v>
      </c>
      <c r="B2" s="507" t="s">
        <v>483</v>
      </c>
      <c r="C2" s="507"/>
      <c r="D2" s="507"/>
      <c r="E2" s="507"/>
      <c r="F2" s="507"/>
      <c r="G2" s="507"/>
      <c r="H2" s="507"/>
      <c r="I2" s="507"/>
    </row>
    <row r="3" spans="1:11" ht="13.35" customHeight="1" x14ac:dyDescent="0.25">
      <c r="A3" s="56" t="s">
        <v>396</v>
      </c>
      <c r="B3" s="56" t="s">
        <v>248</v>
      </c>
      <c r="C3" s="501" t="s">
        <v>246</v>
      </c>
      <c r="D3" s="501"/>
      <c r="E3" s="501"/>
      <c r="F3" s="501"/>
      <c r="G3" s="501"/>
      <c r="H3" s="501"/>
      <c r="I3" s="127" t="s">
        <v>247</v>
      </c>
    </row>
    <row r="4" spans="1:11" ht="12.15" customHeight="1" x14ac:dyDescent="0.25">
      <c r="A4" s="69" t="s">
        <v>396</v>
      </c>
      <c r="B4" s="162">
        <v>40305</v>
      </c>
      <c r="C4" s="508" t="s">
        <v>107</v>
      </c>
      <c r="D4" s="508"/>
      <c r="E4" s="508"/>
      <c r="F4" s="508"/>
      <c r="G4" s="508"/>
      <c r="H4" s="508"/>
      <c r="I4" s="163" t="s">
        <v>504</v>
      </c>
      <c r="K4" s="123">
        <v>0.14000000000000001</v>
      </c>
    </row>
    <row r="5" spans="1:11" ht="24.15" customHeight="1" x14ac:dyDescent="0.25">
      <c r="A5" s="56" t="s">
        <v>396</v>
      </c>
      <c r="B5" s="70" t="s">
        <v>249</v>
      </c>
      <c r="C5" s="3" t="s">
        <v>0</v>
      </c>
      <c r="D5" s="70" t="s">
        <v>1</v>
      </c>
      <c r="E5" s="3" t="s">
        <v>2</v>
      </c>
      <c r="F5" s="3" t="s">
        <v>3</v>
      </c>
      <c r="G5" s="3" t="s">
        <v>4</v>
      </c>
      <c r="H5" s="70" t="s">
        <v>5</v>
      </c>
      <c r="I5" s="129" t="s">
        <v>6</v>
      </c>
    </row>
    <row r="6" spans="1:11" ht="12" customHeight="1" x14ac:dyDescent="0.25">
      <c r="A6" s="56" t="s">
        <v>396</v>
      </c>
      <c r="B6" s="71">
        <v>30000</v>
      </c>
      <c r="C6" s="134" t="s">
        <v>40</v>
      </c>
      <c r="D6" s="72">
        <v>1</v>
      </c>
      <c r="E6" s="60">
        <v>0</v>
      </c>
      <c r="F6" s="61">
        <v>96.99145</v>
      </c>
      <c r="G6" s="61">
        <v>55.18</v>
      </c>
      <c r="H6" s="73">
        <v>1</v>
      </c>
      <c r="I6" s="67">
        <v>96.99</v>
      </c>
    </row>
    <row r="7" spans="1:11" ht="13.05" customHeight="1" x14ac:dyDescent="0.25">
      <c r="A7" s="56" t="s">
        <v>396</v>
      </c>
      <c r="B7" s="71"/>
      <c r="C7" s="2" t="s">
        <v>512</v>
      </c>
      <c r="D7" s="72"/>
      <c r="E7" s="60" t="s">
        <v>512</v>
      </c>
      <c r="F7" s="61" t="s">
        <v>512</v>
      </c>
      <c r="G7" s="61" t="s">
        <v>512</v>
      </c>
      <c r="H7" s="73"/>
      <c r="I7" s="67" t="s">
        <v>512</v>
      </c>
    </row>
    <row r="8" spans="1:11" ht="13.05" customHeight="1" x14ac:dyDescent="0.25">
      <c r="A8" s="56" t="s">
        <v>396</v>
      </c>
      <c r="B8" s="71"/>
      <c r="C8" s="2" t="s">
        <v>512</v>
      </c>
      <c r="D8" s="72"/>
      <c r="E8" s="60" t="s">
        <v>512</v>
      </c>
      <c r="F8" s="61" t="s">
        <v>512</v>
      </c>
      <c r="G8" s="61" t="s">
        <v>512</v>
      </c>
      <c r="H8" s="73"/>
      <c r="I8" s="67" t="s">
        <v>512</v>
      </c>
    </row>
    <row r="9" spans="1:11" x14ac:dyDescent="0.25">
      <c r="A9" s="56" t="s">
        <v>396</v>
      </c>
      <c r="B9" s="71"/>
      <c r="C9" s="2" t="s">
        <v>512</v>
      </c>
      <c r="D9" s="72"/>
      <c r="E9" s="60" t="s">
        <v>512</v>
      </c>
      <c r="F9" s="61" t="s">
        <v>512</v>
      </c>
      <c r="G9" s="61" t="s">
        <v>512</v>
      </c>
      <c r="H9" s="73"/>
      <c r="I9" s="67" t="s">
        <v>512</v>
      </c>
    </row>
    <row r="10" spans="1:11" x14ac:dyDescent="0.25">
      <c r="A10" s="56" t="s">
        <v>396</v>
      </c>
      <c r="B10" s="71"/>
      <c r="C10" s="2" t="s">
        <v>512</v>
      </c>
      <c r="D10" s="72"/>
      <c r="E10" s="60" t="s">
        <v>512</v>
      </c>
      <c r="F10" s="61" t="s">
        <v>512</v>
      </c>
      <c r="G10" s="61" t="s">
        <v>512</v>
      </c>
      <c r="H10" s="73"/>
      <c r="I10" s="67" t="s">
        <v>512</v>
      </c>
    </row>
    <row r="11" spans="1:11" ht="13.05" customHeight="1" x14ac:dyDescent="0.25">
      <c r="A11" s="56" t="s">
        <v>396</v>
      </c>
      <c r="B11" s="71"/>
      <c r="C11" s="2" t="s">
        <v>512</v>
      </c>
      <c r="D11" s="72"/>
      <c r="E11" s="60" t="s">
        <v>512</v>
      </c>
      <c r="F11" s="61" t="s">
        <v>512</v>
      </c>
      <c r="G11" s="61" t="s">
        <v>512</v>
      </c>
      <c r="H11" s="73"/>
      <c r="I11" s="67" t="s">
        <v>512</v>
      </c>
    </row>
    <row r="12" spans="1:11" ht="12.15" customHeight="1" x14ac:dyDescent="0.25">
      <c r="A12" s="56" t="s">
        <v>396</v>
      </c>
      <c r="B12" s="71"/>
      <c r="C12" s="2" t="s">
        <v>512</v>
      </c>
      <c r="D12" s="72"/>
      <c r="E12" s="60" t="s">
        <v>512</v>
      </c>
      <c r="F12" s="61" t="s">
        <v>512</v>
      </c>
      <c r="G12" s="61" t="s">
        <v>512</v>
      </c>
      <c r="H12" s="73"/>
      <c r="I12" s="67" t="s">
        <v>512</v>
      </c>
    </row>
    <row r="13" spans="1:11" ht="12.15" customHeight="1" x14ac:dyDescent="0.25">
      <c r="A13" s="56" t="s">
        <v>396</v>
      </c>
      <c r="D13" s="57"/>
      <c r="E13" s="57"/>
      <c r="F13" s="57"/>
      <c r="G13" s="57"/>
      <c r="H13" s="58" t="s">
        <v>11</v>
      </c>
      <c r="I13" s="68">
        <v>96.99</v>
      </c>
    </row>
    <row r="14" spans="1:11" ht="10.8" customHeight="1" x14ac:dyDescent="0.25">
      <c r="A14" s="56" t="s">
        <v>396</v>
      </c>
      <c r="C14" s="501"/>
      <c r="D14" s="501"/>
      <c r="E14" s="501"/>
      <c r="F14" s="501"/>
      <c r="G14" s="501"/>
      <c r="H14" s="501"/>
      <c r="I14" s="501"/>
    </row>
    <row r="15" spans="1:11" ht="24.15" customHeight="1" x14ac:dyDescent="0.25">
      <c r="A15" s="56" t="s">
        <v>396</v>
      </c>
      <c r="B15" s="70" t="s">
        <v>249</v>
      </c>
      <c r="C15" s="504" t="s">
        <v>12</v>
      </c>
      <c r="D15" s="505"/>
      <c r="E15" s="3" t="s">
        <v>13</v>
      </c>
      <c r="F15" s="3" t="s">
        <v>14</v>
      </c>
      <c r="G15" s="3" t="s">
        <v>250</v>
      </c>
      <c r="H15" s="70" t="s">
        <v>5</v>
      </c>
      <c r="I15" s="129" t="s">
        <v>6</v>
      </c>
    </row>
    <row r="16" spans="1:11" ht="13.05" customHeight="1" x14ac:dyDescent="0.25">
      <c r="A16" s="56" t="s">
        <v>396</v>
      </c>
      <c r="B16" s="71">
        <v>20003</v>
      </c>
      <c r="C16" s="499" t="s">
        <v>41</v>
      </c>
      <c r="D16" s="500"/>
      <c r="E16" s="61">
        <v>7.08</v>
      </c>
      <c r="F16" s="61">
        <v>14.97</v>
      </c>
      <c r="G16" s="62">
        <v>1.1150198400000002</v>
      </c>
      <c r="H16" s="73">
        <v>2</v>
      </c>
      <c r="I16" s="130">
        <v>29.94</v>
      </c>
    </row>
    <row r="17" spans="1:9" ht="13.05" customHeight="1" x14ac:dyDescent="0.25">
      <c r="A17" s="56" t="s">
        <v>396</v>
      </c>
      <c r="B17" s="71">
        <v>20002</v>
      </c>
      <c r="C17" s="499" t="s">
        <v>15</v>
      </c>
      <c r="D17" s="500"/>
      <c r="E17" s="61">
        <v>11.43</v>
      </c>
      <c r="F17" s="61">
        <v>24.17</v>
      </c>
      <c r="G17" s="62">
        <v>1.1150198400000002</v>
      </c>
      <c r="H17" s="73">
        <v>0.5</v>
      </c>
      <c r="I17" s="130">
        <v>12.08</v>
      </c>
    </row>
    <row r="18" spans="1:9" ht="13.05" customHeight="1" x14ac:dyDescent="0.25">
      <c r="A18" s="56" t="s">
        <v>396</v>
      </c>
      <c r="B18" s="71"/>
      <c r="C18" s="499" t="s">
        <v>512</v>
      </c>
      <c r="D18" s="500"/>
      <c r="E18" s="61" t="s">
        <v>512</v>
      </c>
      <c r="F18" s="61" t="s">
        <v>512</v>
      </c>
      <c r="G18" s="62" t="s">
        <v>512</v>
      </c>
      <c r="H18" s="73"/>
      <c r="I18" s="130" t="s">
        <v>512</v>
      </c>
    </row>
    <row r="19" spans="1:9" ht="13.05" customHeight="1" x14ac:dyDescent="0.25">
      <c r="A19" s="56" t="s">
        <v>396</v>
      </c>
      <c r="B19" s="71"/>
      <c r="C19" s="499" t="s">
        <v>512</v>
      </c>
      <c r="D19" s="500"/>
      <c r="E19" s="61" t="s">
        <v>512</v>
      </c>
      <c r="F19" s="61" t="s">
        <v>512</v>
      </c>
      <c r="G19" s="62" t="s">
        <v>512</v>
      </c>
      <c r="H19" s="73"/>
      <c r="I19" s="130" t="s">
        <v>512</v>
      </c>
    </row>
    <row r="20" spans="1:9" ht="13.05" customHeight="1" x14ac:dyDescent="0.25">
      <c r="A20" s="56" t="s">
        <v>396</v>
      </c>
      <c r="B20" s="71"/>
      <c r="C20" s="499" t="s">
        <v>512</v>
      </c>
      <c r="D20" s="500"/>
      <c r="E20" s="61" t="s">
        <v>512</v>
      </c>
      <c r="F20" s="61" t="s">
        <v>512</v>
      </c>
      <c r="G20" s="62" t="s">
        <v>512</v>
      </c>
      <c r="H20" s="73"/>
      <c r="I20" s="130" t="s">
        <v>512</v>
      </c>
    </row>
    <row r="21" spans="1:9" ht="12.15" customHeight="1" x14ac:dyDescent="0.25">
      <c r="A21" s="56" t="s">
        <v>396</v>
      </c>
      <c r="D21" s="57"/>
      <c r="E21" s="57"/>
      <c r="F21" s="57"/>
      <c r="G21" s="57"/>
      <c r="H21" s="58" t="s">
        <v>17</v>
      </c>
      <c r="I21" s="68">
        <v>42.02</v>
      </c>
    </row>
    <row r="22" spans="1:9" ht="10.8" customHeight="1" x14ac:dyDescent="0.25">
      <c r="A22" s="56" t="s">
        <v>396</v>
      </c>
      <c r="C22" s="501"/>
      <c r="D22" s="501"/>
      <c r="E22" s="501"/>
      <c r="F22" s="501"/>
      <c r="G22" s="501"/>
      <c r="H22" s="501"/>
      <c r="I22" s="501"/>
    </row>
    <row r="23" spans="1:9" ht="24.15" customHeight="1" x14ac:dyDescent="0.25">
      <c r="A23" s="56" t="s">
        <v>396</v>
      </c>
      <c r="B23" s="70" t="s">
        <v>249</v>
      </c>
      <c r="C23" s="1" t="s">
        <v>18</v>
      </c>
      <c r="D23" s="59"/>
      <c r="E23" s="59"/>
      <c r="F23" s="4"/>
      <c r="G23" s="3" t="s">
        <v>19</v>
      </c>
      <c r="H23" s="64" t="s">
        <v>20</v>
      </c>
      <c r="I23" s="131" t="s">
        <v>6</v>
      </c>
    </row>
    <row r="24" spans="1:9" ht="13.05" customHeight="1" x14ac:dyDescent="0.25">
      <c r="A24" s="56" t="s">
        <v>396</v>
      </c>
      <c r="B24" s="71">
        <v>12</v>
      </c>
      <c r="C24" s="2" t="s">
        <v>21</v>
      </c>
      <c r="D24" s="63"/>
      <c r="E24" s="63"/>
      <c r="F24" s="5"/>
      <c r="G24" s="66">
        <v>9.6000000000000002E-2</v>
      </c>
      <c r="H24" s="65" t="s">
        <v>22</v>
      </c>
      <c r="I24" s="67">
        <v>4.03</v>
      </c>
    </row>
    <row r="25" spans="1:9" ht="13.05" customHeight="1" x14ac:dyDescent="0.25">
      <c r="A25" s="56" t="s">
        <v>396</v>
      </c>
      <c r="B25" s="71">
        <v>11</v>
      </c>
      <c r="C25" s="2" t="s">
        <v>23</v>
      </c>
      <c r="D25" s="63"/>
      <c r="E25" s="63"/>
      <c r="F25" s="5"/>
      <c r="G25" s="66">
        <v>1.12E-2</v>
      </c>
      <c r="H25" s="65" t="s">
        <v>22</v>
      </c>
      <c r="I25" s="67">
        <v>0.47</v>
      </c>
    </row>
    <row r="26" spans="1:9" ht="13.05" customHeight="1" x14ac:dyDescent="0.25">
      <c r="A26" s="56" t="s">
        <v>396</v>
      </c>
      <c r="B26" s="71">
        <v>13</v>
      </c>
      <c r="C26" s="2" t="s">
        <v>24</v>
      </c>
      <c r="D26" s="63"/>
      <c r="E26" s="63"/>
      <c r="F26" s="5"/>
      <c r="G26" s="66">
        <v>4.7899999999999998E-2</v>
      </c>
      <c r="H26" s="65" t="s">
        <v>22</v>
      </c>
      <c r="I26" s="67">
        <v>2.0099999999999998</v>
      </c>
    </row>
    <row r="27" spans="1:9" ht="11.4" customHeight="1" x14ac:dyDescent="0.25">
      <c r="A27" s="56" t="s">
        <v>396</v>
      </c>
      <c r="B27" s="71"/>
      <c r="C27" s="2" t="s">
        <v>512</v>
      </c>
      <c r="D27" s="63"/>
      <c r="E27" s="63"/>
      <c r="F27" s="5"/>
      <c r="G27" s="66" t="s">
        <v>512</v>
      </c>
      <c r="H27" s="65" t="s">
        <v>512</v>
      </c>
      <c r="I27" s="67" t="s">
        <v>512</v>
      </c>
    </row>
    <row r="28" spans="1:9" ht="12.15" customHeight="1" x14ac:dyDescent="0.25">
      <c r="A28" s="56" t="s">
        <v>396</v>
      </c>
      <c r="D28" s="57"/>
      <c r="E28" s="57"/>
      <c r="F28" s="57"/>
      <c r="G28" s="57"/>
      <c r="H28" s="58" t="s">
        <v>25</v>
      </c>
      <c r="I28" s="68">
        <v>6.51</v>
      </c>
    </row>
    <row r="29" spans="1:9" ht="10.8" customHeight="1" x14ac:dyDescent="0.25">
      <c r="A29" s="56" t="s">
        <v>396</v>
      </c>
      <c r="C29" s="501"/>
      <c r="D29" s="501"/>
      <c r="E29" s="501"/>
      <c r="F29" s="501"/>
      <c r="G29" s="501"/>
      <c r="H29" s="501"/>
      <c r="I29" s="501"/>
    </row>
    <row r="30" spans="1:9" ht="12.15" customHeight="1" x14ac:dyDescent="0.25">
      <c r="A30" s="56" t="s">
        <v>396</v>
      </c>
      <c r="B30" s="494" t="s">
        <v>26</v>
      </c>
      <c r="C30" s="494"/>
      <c r="D30" s="494"/>
      <c r="E30" s="494"/>
      <c r="F30" s="494"/>
      <c r="G30" s="494"/>
      <c r="H30" s="494"/>
      <c r="I30" s="68">
        <v>145.51999999999998</v>
      </c>
    </row>
    <row r="31" spans="1:9" ht="12.15" customHeight="1" x14ac:dyDescent="0.25">
      <c r="A31" s="56" t="s">
        <v>396</v>
      </c>
      <c r="B31" s="494" t="s">
        <v>27</v>
      </c>
      <c r="C31" s="494"/>
      <c r="D31" s="494"/>
      <c r="E31" s="494"/>
      <c r="F31" s="494"/>
      <c r="G31" s="494"/>
      <c r="H31" s="494"/>
      <c r="I31" s="132">
        <v>1087.5</v>
      </c>
    </row>
    <row r="32" spans="1:9" ht="12.15" customHeight="1" x14ac:dyDescent="0.25">
      <c r="A32" s="56" t="s">
        <v>396</v>
      </c>
      <c r="B32" s="494" t="s">
        <v>28</v>
      </c>
      <c r="C32" s="494"/>
      <c r="D32" s="494"/>
      <c r="E32" s="494"/>
      <c r="F32" s="494"/>
      <c r="G32" s="494"/>
      <c r="H32" s="494"/>
      <c r="I32" s="68">
        <v>0.13</v>
      </c>
    </row>
    <row r="33" spans="1:9" ht="10.8" customHeight="1" x14ac:dyDescent="0.25">
      <c r="A33" s="56" t="s">
        <v>396</v>
      </c>
      <c r="C33" s="501"/>
      <c r="D33" s="501"/>
      <c r="E33" s="501"/>
      <c r="F33" s="501"/>
      <c r="G33" s="501"/>
      <c r="H33" s="501"/>
      <c r="I33" s="501"/>
    </row>
    <row r="34" spans="1:9" ht="24.15" customHeight="1" x14ac:dyDescent="0.25">
      <c r="A34" s="56" t="s">
        <v>396</v>
      </c>
      <c r="B34" s="75" t="s">
        <v>249</v>
      </c>
      <c r="C34" s="506" t="s">
        <v>29</v>
      </c>
      <c r="D34" s="506"/>
      <c r="E34" s="506"/>
      <c r="F34" s="64" t="s">
        <v>252</v>
      </c>
      <c r="G34" s="64" t="s">
        <v>251</v>
      </c>
      <c r="H34" s="75" t="s">
        <v>5</v>
      </c>
      <c r="I34" s="133" t="s">
        <v>30</v>
      </c>
    </row>
    <row r="35" spans="1:9" ht="13.05" customHeight="1" x14ac:dyDescent="0.25">
      <c r="A35" s="56" t="s">
        <v>396</v>
      </c>
      <c r="B35" s="76"/>
      <c r="C35" s="490" t="s">
        <v>512</v>
      </c>
      <c r="D35" s="491"/>
      <c r="E35" s="492"/>
      <c r="F35" s="82" t="s">
        <v>512</v>
      </c>
      <c r="G35" s="83" t="s">
        <v>512</v>
      </c>
      <c r="H35" s="80"/>
      <c r="I35" s="83" t="s">
        <v>512</v>
      </c>
    </row>
    <row r="36" spans="1:9" ht="13.05" customHeight="1" x14ac:dyDescent="0.25">
      <c r="A36" s="56" t="s">
        <v>396</v>
      </c>
      <c r="B36" s="76"/>
      <c r="C36" s="490" t="s">
        <v>512</v>
      </c>
      <c r="D36" s="491"/>
      <c r="E36" s="492"/>
      <c r="F36" s="82" t="s">
        <v>512</v>
      </c>
      <c r="G36" s="83" t="s">
        <v>512</v>
      </c>
      <c r="H36" s="80"/>
      <c r="I36" s="83" t="s">
        <v>512</v>
      </c>
    </row>
    <row r="37" spans="1:9" ht="13.05" customHeight="1" x14ac:dyDescent="0.25">
      <c r="A37" s="56" t="s">
        <v>396</v>
      </c>
      <c r="B37" s="76"/>
      <c r="C37" s="490" t="s">
        <v>512</v>
      </c>
      <c r="D37" s="491"/>
      <c r="E37" s="492"/>
      <c r="F37" s="82" t="s">
        <v>512</v>
      </c>
      <c r="G37" s="83" t="s">
        <v>512</v>
      </c>
      <c r="H37" s="80"/>
      <c r="I37" s="83" t="s">
        <v>512</v>
      </c>
    </row>
    <row r="38" spans="1:9" ht="13.05" customHeight="1" x14ac:dyDescent="0.25">
      <c r="A38" s="56" t="s">
        <v>396</v>
      </c>
      <c r="B38" s="76"/>
      <c r="C38" s="490" t="s">
        <v>512</v>
      </c>
      <c r="D38" s="491"/>
      <c r="E38" s="492"/>
      <c r="F38" s="82" t="s">
        <v>512</v>
      </c>
      <c r="G38" s="83" t="s">
        <v>512</v>
      </c>
      <c r="H38" s="80"/>
      <c r="I38" s="83" t="s">
        <v>512</v>
      </c>
    </row>
    <row r="39" spans="1:9" ht="13.05" customHeight="1" x14ac:dyDescent="0.25">
      <c r="A39" s="56" t="s">
        <v>396</v>
      </c>
      <c r="B39" s="76"/>
      <c r="C39" s="490" t="s">
        <v>512</v>
      </c>
      <c r="D39" s="491"/>
      <c r="E39" s="492"/>
      <c r="F39" s="82" t="s">
        <v>512</v>
      </c>
      <c r="G39" s="83" t="s">
        <v>512</v>
      </c>
      <c r="H39" s="80"/>
      <c r="I39" s="83" t="s">
        <v>512</v>
      </c>
    </row>
    <row r="40" spans="1:9" ht="13.05" customHeight="1" x14ac:dyDescent="0.25">
      <c r="A40" s="56" t="s">
        <v>396</v>
      </c>
      <c r="B40" s="76"/>
      <c r="C40" s="490" t="s">
        <v>512</v>
      </c>
      <c r="D40" s="491"/>
      <c r="E40" s="492"/>
      <c r="F40" s="82" t="s">
        <v>512</v>
      </c>
      <c r="G40" s="83" t="s">
        <v>512</v>
      </c>
      <c r="H40" s="80"/>
      <c r="I40" s="83" t="s">
        <v>512</v>
      </c>
    </row>
    <row r="41" spans="1:9" ht="12.15" customHeight="1" x14ac:dyDescent="0.25">
      <c r="A41" s="56" t="s">
        <v>396</v>
      </c>
      <c r="D41" s="57"/>
      <c r="E41" s="57"/>
      <c r="F41" s="57"/>
      <c r="G41" s="57"/>
      <c r="H41" s="58" t="s">
        <v>31</v>
      </c>
      <c r="I41" s="68">
        <v>0</v>
      </c>
    </row>
    <row r="42" spans="1:9" ht="10.8" customHeight="1" x14ac:dyDescent="0.25">
      <c r="A42" s="56" t="s">
        <v>396</v>
      </c>
      <c r="C42" s="501"/>
      <c r="D42" s="501"/>
      <c r="E42" s="501"/>
      <c r="F42" s="501"/>
      <c r="G42" s="501"/>
      <c r="H42" s="501"/>
      <c r="I42" s="501"/>
    </row>
    <row r="43" spans="1:9" ht="24.15" customHeight="1" x14ac:dyDescent="0.25">
      <c r="A43" s="56" t="s">
        <v>396</v>
      </c>
      <c r="B43" s="75" t="s">
        <v>249</v>
      </c>
      <c r="C43" s="1" t="s">
        <v>32</v>
      </c>
      <c r="D43" s="59"/>
      <c r="E43" s="59"/>
      <c r="F43" s="64" t="s">
        <v>252</v>
      </c>
      <c r="G43" s="64" t="s">
        <v>251</v>
      </c>
      <c r="H43" s="75" t="s">
        <v>5</v>
      </c>
      <c r="I43" s="133" t="s">
        <v>30</v>
      </c>
    </row>
    <row r="44" spans="1:9" ht="13.05" customHeight="1" x14ac:dyDescent="0.25">
      <c r="A44" s="56" t="s">
        <v>396</v>
      </c>
      <c r="B44" s="76"/>
      <c r="C44" s="490" t="s">
        <v>512</v>
      </c>
      <c r="D44" s="491"/>
      <c r="E44" s="492"/>
      <c r="F44" s="82" t="s">
        <v>512</v>
      </c>
      <c r="G44" s="83" t="s">
        <v>512</v>
      </c>
      <c r="H44" s="80"/>
      <c r="I44" s="83" t="s">
        <v>512</v>
      </c>
    </row>
    <row r="45" spans="1:9" ht="13.05" customHeight="1" x14ac:dyDescent="0.25">
      <c r="A45" s="56" t="s">
        <v>396</v>
      </c>
      <c r="B45" s="76"/>
      <c r="C45" s="490" t="s">
        <v>512</v>
      </c>
      <c r="D45" s="491"/>
      <c r="E45" s="492"/>
      <c r="F45" s="82" t="s">
        <v>512</v>
      </c>
      <c r="G45" s="83" t="s">
        <v>512</v>
      </c>
      <c r="H45" s="80"/>
      <c r="I45" s="83" t="s">
        <v>512</v>
      </c>
    </row>
    <row r="46" spans="1:9" ht="13.05" customHeight="1" x14ac:dyDescent="0.25">
      <c r="A46" s="56" t="s">
        <v>396</v>
      </c>
      <c r="B46" s="76"/>
      <c r="C46" s="490" t="s">
        <v>512</v>
      </c>
      <c r="D46" s="491"/>
      <c r="E46" s="492"/>
      <c r="F46" s="82" t="s">
        <v>512</v>
      </c>
      <c r="G46" s="83" t="s">
        <v>512</v>
      </c>
      <c r="H46" s="80"/>
      <c r="I46" s="83" t="s">
        <v>512</v>
      </c>
    </row>
    <row r="47" spans="1:9" ht="13.05" customHeight="1" x14ac:dyDescent="0.25">
      <c r="A47" s="56" t="s">
        <v>396</v>
      </c>
      <c r="B47" s="76"/>
      <c r="C47" s="490" t="s">
        <v>512</v>
      </c>
      <c r="D47" s="491"/>
      <c r="E47" s="492"/>
      <c r="F47" s="82" t="s">
        <v>512</v>
      </c>
      <c r="G47" s="83" t="s">
        <v>512</v>
      </c>
      <c r="H47" s="80"/>
      <c r="I47" s="83" t="s">
        <v>512</v>
      </c>
    </row>
    <row r="48" spans="1:9" ht="12.15" customHeight="1" x14ac:dyDescent="0.25">
      <c r="A48" s="56" t="s">
        <v>396</v>
      </c>
      <c r="D48" s="57"/>
      <c r="E48" s="57"/>
      <c r="F48" s="57"/>
      <c r="G48" s="57"/>
      <c r="H48" s="86" t="s">
        <v>33</v>
      </c>
      <c r="I48" s="68">
        <v>0</v>
      </c>
    </row>
    <row r="49" spans="1:11" ht="10.8" customHeight="1" x14ac:dyDescent="0.25">
      <c r="A49" s="56" t="s">
        <v>396</v>
      </c>
      <c r="C49" s="501"/>
      <c r="D49" s="501"/>
      <c r="E49" s="501"/>
      <c r="F49" s="501"/>
      <c r="G49" s="501"/>
      <c r="H49" s="501"/>
      <c r="I49" s="501"/>
    </row>
    <row r="50" spans="1:11" ht="24.15" customHeight="1" x14ac:dyDescent="0.25">
      <c r="A50" s="56" t="s">
        <v>396</v>
      </c>
      <c r="B50" s="75" t="s">
        <v>249</v>
      </c>
      <c r="C50" s="1" t="s">
        <v>34</v>
      </c>
      <c r="D50" s="3" t="s">
        <v>254</v>
      </c>
      <c r="E50" s="3" t="s">
        <v>35</v>
      </c>
      <c r="F50" s="3" t="s">
        <v>255</v>
      </c>
      <c r="G50" s="3" t="s">
        <v>253</v>
      </c>
      <c r="H50" s="75" t="s">
        <v>5</v>
      </c>
      <c r="I50" s="133" t="s">
        <v>30</v>
      </c>
    </row>
    <row r="51" spans="1:11" ht="13.05" customHeight="1" x14ac:dyDescent="0.25">
      <c r="A51" s="56" t="s">
        <v>396</v>
      </c>
      <c r="B51" s="76"/>
      <c r="C51" s="77"/>
      <c r="D51" s="78"/>
      <c r="E51" s="78"/>
      <c r="F51" s="78"/>
      <c r="G51" s="79"/>
      <c r="H51" s="80"/>
      <c r="I51" s="83"/>
    </row>
    <row r="52" spans="1:11" ht="13.05" customHeight="1" x14ac:dyDescent="0.25">
      <c r="A52" s="56" t="s">
        <v>396</v>
      </c>
      <c r="B52" s="84"/>
      <c r="C52" s="84"/>
      <c r="D52" s="85"/>
      <c r="E52" s="85"/>
      <c r="F52" s="85"/>
      <c r="G52" s="85"/>
      <c r="H52" s="74"/>
      <c r="I52" s="81"/>
    </row>
    <row r="53" spans="1:11" ht="12.15" customHeight="1" x14ac:dyDescent="0.25">
      <c r="A53" s="56" t="s">
        <v>396</v>
      </c>
      <c r="D53" s="57"/>
      <c r="E53" s="57"/>
      <c r="F53" s="57"/>
      <c r="G53" s="57"/>
      <c r="H53" s="86" t="s">
        <v>36</v>
      </c>
      <c r="I53" s="68">
        <v>0</v>
      </c>
    </row>
    <row r="54" spans="1:11" ht="10.8" customHeight="1" x14ac:dyDescent="0.25">
      <c r="A54" s="56" t="s">
        <v>396</v>
      </c>
      <c r="C54" s="501"/>
      <c r="D54" s="501"/>
      <c r="E54" s="501"/>
      <c r="F54" s="501"/>
      <c r="G54" s="501"/>
      <c r="H54" s="501"/>
      <c r="I54" s="501"/>
    </row>
    <row r="55" spans="1:11" ht="12.15" customHeight="1" x14ac:dyDescent="0.25">
      <c r="A55" s="56" t="s">
        <v>396</v>
      </c>
      <c r="B55" s="487" t="s">
        <v>37</v>
      </c>
      <c r="C55" s="488"/>
      <c r="D55" s="488"/>
      <c r="E55" s="488"/>
      <c r="F55" s="488"/>
      <c r="G55" s="488"/>
      <c r="H55" s="488"/>
      <c r="I55" s="68">
        <v>0.13</v>
      </c>
    </row>
    <row r="56" spans="1:11" ht="12.15" customHeight="1" x14ac:dyDescent="0.25">
      <c r="A56" s="56" t="s">
        <v>396</v>
      </c>
      <c r="B56" s="487" t="s">
        <v>256</v>
      </c>
      <c r="C56" s="488"/>
      <c r="D56" s="488"/>
      <c r="E56" s="488"/>
      <c r="F56" s="488"/>
      <c r="G56" s="488"/>
      <c r="H56" s="87">
        <v>0.1191</v>
      </c>
      <c r="I56" s="68">
        <v>0.01</v>
      </c>
    </row>
    <row r="57" spans="1:11" ht="12.15" customHeight="1" x14ac:dyDescent="0.25">
      <c r="A57" s="56" t="s">
        <v>396</v>
      </c>
      <c r="B57" s="487" t="s">
        <v>38</v>
      </c>
      <c r="C57" s="488"/>
      <c r="D57" s="488"/>
      <c r="E57" s="488"/>
      <c r="F57" s="488"/>
      <c r="G57" s="488"/>
      <c r="H57" s="488"/>
      <c r="I57" s="68">
        <v>0.14000000000000001</v>
      </c>
    </row>
    <row r="58" spans="1:11" ht="13.35" customHeight="1" x14ac:dyDescent="0.25">
      <c r="A58" s="56" t="s">
        <v>396</v>
      </c>
      <c r="B58" s="507" t="s">
        <v>483</v>
      </c>
      <c r="C58" s="507"/>
      <c r="D58" s="507"/>
      <c r="E58" s="507"/>
      <c r="F58" s="507"/>
      <c r="G58" s="507"/>
      <c r="H58" s="507"/>
      <c r="I58" s="507"/>
    </row>
    <row r="59" spans="1:11" ht="13.35" customHeight="1" x14ac:dyDescent="0.25">
      <c r="A59" s="56" t="s">
        <v>396</v>
      </c>
      <c r="B59" s="56" t="s">
        <v>248</v>
      </c>
      <c r="C59" s="501" t="s">
        <v>246</v>
      </c>
      <c r="D59" s="501"/>
      <c r="E59" s="501"/>
      <c r="F59" s="501"/>
      <c r="G59" s="501"/>
      <c r="H59" s="501"/>
      <c r="I59" s="127" t="s">
        <v>247</v>
      </c>
    </row>
    <row r="60" spans="1:11" ht="12.15" customHeight="1" x14ac:dyDescent="0.25">
      <c r="A60" s="69" t="s">
        <v>396</v>
      </c>
      <c r="B60" s="162">
        <v>42480</v>
      </c>
      <c r="C60" s="508" t="s">
        <v>122</v>
      </c>
      <c r="D60" s="508"/>
      <c r="E60" s="508"/>
      <c r="F60" s="508"/>
      <c r="G60" s="508"/>
      <c r="H60" s="508"/>
      <c r="I60" s="163" t="s">
        <v>504</v>
      </c>
      <c r="K60" s="123">
        <v>2.95</v>
      </c>
    </row>
    <row r="61" spans="1:11" ht="24" customHeight="1" x14ac:dyDescent="0.25">
      <c r="A61" s="56" t="s">
        <v>396</v>
      </c>
      <c r="B61" s="70" t="s">
        <v>249</v>
      </c>
      <c r="C61" s="3" t="s">
        <v>0</v>
      </c>
      <c r="D61" s="70" t="s">
        <v>1</v>
      </c>
      <c r="E61" s="3" t="s">
        <v>2</v>
      </c>
      <c r="F61" s="3" t="s">
        <v>3</v>
      </c>
      <c r="G61" s="3" t="s">
        <v>4</v>
      </c>
      <c r="H61" s="70" t="s">
        <v>5</v>
      </c>
      <c r="I61" s="129" t="s">
        <v>6</v>
      </c>
    </row>
    <row r="62" spans="1:11" x14ac:dyDescent="0.25">
      <c r="A62" s="56" t="s">
        <v>396</v>
      </c>
      <c r="B62" s="71">
        <v>30035</v>
      </c>
      <c r="C62" s="134" t="s">
        <v>46</v>
      </c>
      <c r="D62" s="72">
        <v>0.15</v>
      </c>
      <c r="E62" s="60">
        <v>0.85</v>
      </c>
      <c r="F62" s="61">
        <v>90.301000000000002</v>
      </c>
      <c r="G62" s="61">
        <v>32.39</v>
      </c>
      <c r="H62" s="73">
        <v>1</v>
      </c>
      <c r="I62" s="67">
        <v>41.07</v>
      </c>
    </row>
    <row r="63" spans="1:11" ht="13.05" customHeight="1" x14ac:dyDescent="0.25">
      <c r="A63" s="56" t="s">
        <v>396</v>
      </c>
      <c r="B63" s="71"/>
      <c r="C63" s="134" t="s">
        <v>512</v>
      </c>
      <c r="D63" s="72"/>
      <c r="E63" s="60" t="s">
        <v>512</v>
      </c>
      <c r="F63" s="61" t="s">
        <v>512</v>
      </c>
      <c r="G63" s="61" t="s">
        <v>512</v>
      </c>
      <c r="H63" s="73"/>
      <c r="I63" s="67" t="s">
        <v>512</v>
      </c>
    </row>
    <row r="64" spans="1:11" ht="13.05" customHeight="1" x14ac:dyDescent="0.25">
      <c r="A64" s="56" t="s">
        <v>396</v>
      </c>
      <c r="B64" s="71"/>
      <c r="C64" s="134" t="s">
        <v>512</v>
      </c>
      <c r="D64" s="72"/>
      <c r="E64" s="60" t="s">
        <v>512</v>
      </c>
      <c r="F64" s="61" t="s">
        <v>512</v>
      </c>
      <c r="G64" s="61" t="s">
        <v>512</v>
      </c>
      <c r="H64" s="73"/>
      <c r="I64" s="67" t="s">
        <v>512</v>
      </c>
    </row>
    <row r="65" spans="1:9" x14ac:dyDescent="0.25">
      <c r="A65" s="56" t="s">
        <v>396</v>
      </c>
      <c r="B65" s="71"/>
      <c r="C65" s="134" t="s">
        <v>512</v>
      </c>
      <c r="D65" s="72"/>
      <c r="E65" s="60" t="s">
        <v>512</v>
      </c>
      <c r="F65" s="61" t="s">
        <v>512</v>
      </c>
      <c r="G65" s="61" t="s">
        <v>512</v>
      </c>
      <c r="H65" s="73"/>
      <c r="I65" s="67" t="s">
        <v>512</v>
      </c>
    </row>
    <row r="66" spans="1:9" x14ac:dyDescent="0.25">
      <c r="A66" s="56" t="s">
        <v>396</v>
      </c>
      <c r="B66" s="71"/>
      <c r="C66" s="134" t="s">
        <v>512</v>
      </c>
      <c r="D66" s="72"/>
      <c r="E66" s="60" t="s">
        <v>512</v>
      </c>
      <c r="F66" s="61" t="s">
        <v>512</v>
      </c>
      <c r="G66" s="61" t="s">
        <v>512</v>
      </c>
      <c r="H66" s="73"/>
      <c r="I66" s="67" t="s">
        <v>512</v>
      </c>
    </row>
    <row r="67" spans="1:9" ht="13.05" customHeight="1" x14ac:dyDescent="0.25">
      <c r="A67" s="56" t="s">
        <v>396</v>
      </c>
      <c r="B67" s="71"/>
      <c r="C67" s="134" t="s">
        <v>512</v>
      </c>
      <c r="D67" s="72"/>
      <c r="E67" s="60" t="s">
        <v>512</v>
      </c>
      <c r="F67" s="61" t="s">
        <v>512</v>
      </c>
      <c r="G67" s="61" t="s">
        <v>512</v>
      </c>
      <c r="H67" s="73"/>
      <c r="I67" s="67" t="s">
        <v>512</v>
      </c>
    </row>
    <row r="68" spans="1:9" ht="12.15" customHeight="1" x14ac:dyDescent="0.25">
      <c r="A68" s="56" t="s">
        <v>396</v>
      </c>
      <c r="B68" s="71"/>
      <c r="C68" s="134" t="s">
        <v>512</v>
      </c>
      <c r="D68" s="72"/>
      <c r="E68" s="60" t="s">
        <v>512</v>
      </c>
      <c r="F68" s="61" t="s">
        <v>512</v>
      </c>
      <c r="G68" s="61" t="s">
        <v>512</v>
      </c>
      <c r="H68" s="73"/>
      <c r="I68" s="67" t="s">
        <v>512</v>
      </c>
    </row>
    <row r="69" spans="1:9" ht="12.15" customHeight="1" x14ac:dyDescent="0.25">
      <c r="A69" s="56" t="s">
        <v>396</v>
      </c>
      <c r="D69" s="57"/>
      <c r="E69" s="57"/>
      <c r="F69" s="57"/>
      <c r="G69" s="57"/>
      <c r="H69" s="58" t="s">
        <v>11</v>
      </c>
      <c r="I69" s="68">
        <v>41.07</v>
      </c>
    </row>
    <row r="70" spans="1:9" ht="10.8" customHeight="1" x14ac:dyDescent="0.25">
      <c r="A70" s="56" t="s">
        <v>396</v>
      </c>
      <c r="C70" s="501"/>
      <c r="D70" s="501"/>
      <c r="E70" s="501"/>
      <c r="F70" s="501"/>
      <c r="G70" s="501"/>
      <c r="H70" s="501"/>
      <c r="I70" s="501"/>
    </row>
    <row r="71" spans="1:9" ht="24.15" customHeight="1" x14ac:dyDescent="0.25">
      <c r="A71" s="56" t="s">
        <v>396</v>
      </c>
      <c r="B71" s="70" t="s">
        <v>249</v>
      </c>
      <c r="C71" s="504" t="s">
        <v>12</v>
      </c>
      <c r="D71" s="505"/>
      <c r="E71" s="3" t="s">
        <v>13</v>
      </c>
      <c r="F71" s="3" t="s">
        <v>14</v>
      </c>
      <c r="G71" s="3" t="s">
        <v>250</v>
      </c>
      <c r="H71" s="70" t="s">
        <v>5</v>
      </c>
      <c r="I71" s="129" t="s">
        <v>6</v>
      </c>
    </row>
    <row r="72" spans="1:9" ht="13.05" customHeight="1" x14ac:dyDescent="0.25">
      <c r="A72" s="56" t="s">
        <v>396</v>
      </c>
      <c r="B72" s="71">
        <v>20002</v>
      </c>
      <c r="C72" s="499" t="s">
        <v>15</v>
      </c>
      <c r="D72" s="500"/>
      <c r="E72" s="61">
        <v>11.43</v>
      </c>
      <c r="F72" s="61">
        <v>24.17</v>
      </c>
      <c r="G72" s="62">
        <v>1.1150198400000002</v>
      </c>
      <c r="H72" s="73">
        <v>0.5</v>
      </c>
      <c r="I72" s="130">
        <v>12.08</v>
      </c>
    </row>
    <row r="73" spans="1:9" ht="13.05" customHeight="1" x14ac:dyDescent="0.25">
      <c r="A73" s="56" t="s">
        <v>396</v>
      </c>
      <c r="B73" s="71">
        <v>20031</v>
      </c>
      <c r="C73" s="499" t="s">
        <v>16</v>
      </c>
      <c r="D73" s="500"/>
      <c r="E73" s="61">
        <v>6.42</v>
      </c>
      <c r="F73" s="61">
        <v>13.57</v>
      </c>
      <c r="G73" s="62">
        <v>1.1150198400000002</v>
      </c>
      <c r="H73" s="73">
        <v>10</v>
      </c>
      <c r="I73" s="130">
        <v>135.69999999999999</v>
      </c>
    </row>
    <row r="74" spans="1:9" ht="13.05" customHeight="1" x14ac:dyDescent="0.25">
      <c r="A74" s="56" t="s">
        <v>396</v>
      </c>
      <c r="B74" s="71"/>
      <c r="C74" s="499" t="s">
        <v>512</v>
      </c>
      <c r="D74" s="500"/>
      <c r="E74" s="61" t="s">
        <v>512</v>
      </c>
      <c r="F74" s="61" t="s">
        <v>512</v>
      </c>
      <c r="G74" s="62" t="s">
        <v>512</v>
      </c>
      <c r="H74" s="73"/>
      <c r="I74" s="130" t="s">
        <v>512</v>
      </c>
    </row>
    <row r="75" spans="1:9" ht="13.05" customHeight="1" x14ac:dyDescent="0.25">
      <c r="A75" s="56" t="s">
        <v>396</v>
      </c>
      <c r="B75" s="71"/>
      <c r="C75" s="499" t="s">
        <v>512</v>
      </c>
      <c r="D75" s="500"/>
      <c r="E75" s="61" t="s">
        <v>512</v>
      </c>
      <c r="F75" s="61" t="s">
        <v>512</v>
      </c>
      <c r="G75" s="62" t="s">
        <v>512</v>
      </c>
      <c r="H75" s="73"/>
      <c r="I75" s="130" t="s">
        <v>512</v>
      </c>
    </row>
    <row r="76" spans="1:9" ht="13.05" customHeight="1" x14ac:dyDescent="0.25">
      <c r="A76" s="56" t="s">
        <v>396</v>
      </c>
      <c r="B76" s="71"/>
      <c r="C76" s="499" t="s">
        <v>512</v>
      </c>
      <c r="D76" s="500"/>
      <c r="E76" s="61" t="s">
        <v>512</v>
      </c>
      <c r="F76" s="61" t="s">
        <v>512</v>
      </c>
      <c r="G76" s="62" t="s">
        <v>512</v>
      </c>
      <c r="H76" s="73"/>
      <c r="I76" s="130" t="s">
        <v>512</v>
      </c>
    </row>
    <row r="77" spans="1:9" ht="12.15" customHeight="1" x14ac:dyDescent="0.25">
      <c r="A77" s="56" t="s">
        <v>396</v>
      </c>
      <c r="D77" s="57"/>
      <c r="E77" s="57"/>
      <c r="F77" s="57"/>
      <c r="G77" s="57"/>
      <c r="H77" s="58" t="s">
        <v>17</v>
      </c>
      <c r="I77" s="68">
        <v>147.78</v>
      </c>
    </row>
    <row r="78" spans="1:9" ht="10.8" customHeight="1" x14ac:dyDescent="0.25">
      <c r="A78" s="56" t="s">
        <v>396</v>
      </c>
      <c r="C78" s="501"/>
      <c r="D78" s="501"/>
      <c r="E78" s="501"/>
      <c r="F78" s="501"/>
      <c r="G78" s="501"/>
      <c r="H78" s="501"/>
      <c r="I78" s="501"/>
    </row>
    <row r="79" spans="1:9" ht="24.15" customHeight="1" x14ac:dyDescent="0.25">
      <c r="A79" s="56" t="s">
        <v>396</v>
      </c>
      <c r="B79" s="70" t="s">
        <v>249</v>
      </c>
      <c r="C79" s="1" t="s">
        <v>18</v>
      </c>
      <c r="D79" s="59"/>
      <c r="E79" s="59"/>
      <c r="F79" s="4"/>
      <c r="G79" s="3" t="s">
        <v>19</v>
      </c>
      <c r="H79" s="64" t="s">
        <v>20</v>
      </c>
      <c r="I79" s="131" t="s">
        <v>6</v>
      </c>
    </row>
    <row r="80" spans="1:9" ht="13.05" customHeight="1" x14ac:dyDescent="0.25">
      <c r="A80" s="56" t="s">
        <v>396</v>
      </c>
      <c r="B80" s="71">
        <v>12</v>
      </c>
      <c r="C80" s="2" t="s">
        <v>21</v>
      </c>
      <c r="D80" s="63"/>
      <c r="E80" s="63"/>
      <c r="F80" s="5"/>
      <c r="G80" s="66">
        <v>9.6000000000000002E-2</v>
      </c>
      <c r="H80" s="65" t="s">
        <v>22</v>
      </c>
      <c r="I80" s="67">
        <v>14.18</v>
      </c>
    </row>
    <row r="81" spans="1:9" ht="13.05" customHeight="1" x14ac:dyDescent="0.25">
      <c r="A81" s="56" t="s">
        <v>396</v>
      </c>
      <c r="B81" s="71">
        <v>11</v>
      </c>
      <c r="C81" s="2" t="s">
        <v>23</v>
      </c>
      <c r="D81" s="63"/>
      <c r="E81" s="63"/>
      <c r="F81" s="5"/>
      <c r="G81" s="66">
        <v>1.12E-2</v>
      </c>
      <c r="H81" s="65" t="s">
        <v>22</v>
      </c>
      <c r="I81" s="67">
        <v>1.65</v>
      </c>
    </row>
    <row r="82" spans="1:9" ht="13.05" customHeight="1" x14ac:dyDescent="0.25">
      <c r="A82" s="56" t="s">
        <v>396</v>
      </c>
      <c r="B82" s="71">
        <v>13</v>
      </c>
      <c r="C82" s="2" t="s">
        <v>24</v>
      </c>
      <c r="D82" s="63"/>
      <c r="E82" s="63"/>
      <c r="F82" s="5"/>
      <c r="G82" s="66">
        <v>4.7899999999999998E-2</v>
      </c>
      <c r="H82" s="65" t="s">
        <v>22</v>
      </c>
      <c r="I82" s="67">
        <v>7.07</v>
      </c>
    </row>
    <row r="83" spans="1:9" ht="11.4" customHeight="1" x14ac:dyDescent="0.25">
      <c r="A83" s="56" t="s">
        <v>396</v>
      </c>
      <c r="B83" s="71">
        <v>14</v>
      </c>
      <c r="C83" s="2" t="s">
        <v>264</v>
      </c>
      <c r="D83" s="63"/>
      <c r="E83" s="63"/>
      <c r="F83" s="5"/>
      <c r="G83" s="66">
        <v>0.05</v>
      </c>
      <c r="H83" s="65" t="s">
        <v>22</v>
      </c>
      <c r="I83" s="67">
        <v>7.38</v>
      </c>
    </row>
    <row r="84" spans="1:9" ht="12.15" customHeight="1" x14ac:dyDescent="0.25">
      <c r="A84" s="56" t="s">
        <v>396</v>
      </c>
      <c r="D84" s="57"/>
      <c r="E84" s="57"/>
      <c r="F84" s="57"/>
      <c r="G84" s="57"/>
      <c r="H84" s="58" t="s">
        <v>25</v>
      </c>
      <c r="I84" s="68">
        <v>30.279999999999998</v>
      </c>
    </row>
    <row r="85" spans="1:9" ht="10.8" customHeight="1" x14ac:dyDescent="0.25">
      <c r="A85" s="56" t="s">
        <v>396</v>
      </c>
      <c r="C85" s="501"/>
      <c r="D85" s="501"/>
      <c r="E85" s="501"/>
      <c r="F85" s="501"/>
      <c r="G85" s="501"/>
      <c r="H85" s="501"/>
      <c r="I85" s="501"/>
    </row>
    <row r="86" spans="1:9" ht="12.15" customHeight="1" x14ac:dyDescent="0.25">
      <c r="A86" s="56" t="s">
        <v>396</v>
      </c>
      <c r="B86" s="494" t="s">
        <v>26</v>
      </c>
      <c r="C86" s="494"/>
      <c r="D86" s="494"/>
      <c r="E86" s="494"/>
      <c r="F86" s="494"/>
      <c r="G86" s="494"/>
      <c r="H86" s="494"/>
      <c r="I86" s="68">
        <v>219.13</v>
      </c>
    </row>
    <row r="87" spans="1:9" ht="12.15" customHeight="1" x14ac:dyDescent="0.25">
      <c r="A87" s="56" t="s">
        <v>396</v>
      </c>
      <c r="B87" s="494" t="s">
        <v>27</v>
      </c>
      <c r="C87" s="494"/>
      <c r="D87" s="494"/>
      <c r="E87" s="494"/>
      <c r="F87" s="494"/>
      <c r="G87" s="494"/>
      <c r="H87" s="494"/>
      <c r="I87" s="132">
        <v>125</v>
      </c>
    </row>
    <row r="88" spans="1:9" ht="12.15" customHeight="1" x14ac:dyDescent="0.25">
      <c r="A88" s="56" t="s">
        <v>396</v>
      </c>
      <c r="B88" s="494" t="s">
        <v>28</v>
      </c>
      <c r="C88" s="494"/>
      <c r="D88" s="494"/>
      <c r="E88" s="494"/>
      <c r="F88" s="494"/>
      <c r="G88" s="494"/>
      <c r="H88" s="494"/>
      <c r="I88" s="68">
        <v>1.75</v>
      </c>
    </row>
    <row r="89" spans="1:9" ht="10.8" customHeight="1" x14ac:dyDescent="0.25">
      <c r="A89" s="56" t="s">
        <v>396</v>
      </c>
      <c r="C89" s="501"/>
      <c r="D89" s="501"/>
      <c r="E89" s="501"/>
      <c r="F89" s="501"/>
      <c r="G89" s="501"/>
      <c r="H89" s="501"/>
      <c r="I89" s="501"/>
    </row>
    <row r="90" spans="1:9" ht="24.15" customHeight="1" x14ac:dyDescent="0.25">
      <c r="A90" s="56" t="s">
        <v>396</v>
      </c>
      <c r="B90" s="75" t="s">
        <v>249</v>
      </c>
      <c r="C90" s="506" t="s">
        <v>29</v>
      </c>
      <c r="D90" s="506"/>
      <c r="E90" s="506"/>
      <c r="F90" s="64" t="s">
        <v>252</v>
      </c>
      <c r="G90" s="64" t="s">
        <v>251</v>
      </c>
      <c r="H90" s="75" t="s">
        <v>5</v>
      </c>
      <c r="I90" s="133" t="s">
        <v>30</v>
      </c>
    </row>
    <row r="91" spans="1:9" ht="13.05" customHeight="1" x14ac:dyDescent="0.25">
      <c r="A91" s="56" t="s">
        <v>396</v>
      </c>
      <c r="B91" s="76">
        <v>10009</v>
      </c>
      <c r="C91" s="490" t="s">
        <v>234</v>
      </c>
      <c r="D91" s="491"/>
      <c r="E91" s="492"/>
      <c r="F91" s="82" t="s">
        <v>515</v>
      </c>
      <c r="G91" s="83" t="s">
        <v>516</v>
      </c>
      <c r="H91" s="80">
        <v>0.44</v>
      </c>
      <c r="I91" s="83">
        <v>0.89</v>
      </c>
    </row>
    <row r="92" spans="1:9" ht="13.05" customHeight="1" x14ac:dyDescent="0.25">
      <c r="A92" s="56" t="s">
        <v>396</v>
      </c>
      <c r="B92" s="76"/>
      <c r="C92" s="490" t="s">
        <v>512</v>
      </c>
      <c r="D92" s="491"/>
      <c r="E92" s="492"/>
      <c r="F92" s="82" t="s">
        <v>512</v>
      </c>
      <c r="G92" s="83" t="s">
        <v>512</v>
      </c>
      <c r="H92" s="80"/>
      <c r="I92" s="83" t="s">
        <v>512</v>
      </c>
    </row>
    <row r="93" spans="1:9" ht="13.05" customHeight="1" x14ac:dyDescent="0.25">
      <c r="A93" s="56" t="s">
        <v>396</v>
      </c>
      <c r="B93" s="76"/>
      <c r="C93" s="490" t="s">
        <v>512</v>
      </c>
      <c r="D93" s="491"/>
      <c r="E93" s="492"/>
      <c r="F93" s="82" t="s">
        <v>512</v>
      </c>
      <c r="G93" s="83" t="s">
        <v>512</v>
      </c>
      <c r="H93" s="80"/>
      <c r="I93" s="83" t="s">
        <v>512</v>
      </c>
    </row>
    <row r="94" spans="1:9" ht="13.05" customHeight="1" x14ac:dyDescent="0.25">
      <c r="A94" s="56" t="s">
        <v>396</v>
      </c>
      <c r="B94" s="76"/>
      <c r="C94" s="490" t="s">
        <v>512</v>
      </c>
      <c r="D94" s="491"/>
      <c r="E94" s="492"/>
      <c r="F94" s="82" t="s">
        <v>512</v>
      </c>
      <c r="G94" s="83" t="s">
        <v>512</v>
      </c>
      <c r="H94" s="135"/>
      <c r="I94" s="83" t="s">
        <v>512</v>
      </c>
    </row>
    <row r="95" spans="1:9" ht="13.05" customHeight="1" x14ac:dyDescent="0.25">
      <c r="A95" s="56" t="s">
        <v>396</v>
      </c>
      <c r="B95" s="76"/>
      <c r="C95" s="490" t="s">
        <v>512</v>
      </c>
      <c r="D95" s="491"/>
      <c r="E95" s="492"/>
      <c r="F95" s="82" t="s">
        <v>512</v>
      </c>
      <c r="G95" s="83" t="s">
        <v>512</v>
      </c>
      <c r="H95" s="80"/>
      <c r="I95" s="83" t="s">
        <v>512</v>
      </c>
    </row>
    <row r="96" spans="1:9" ht="13.05" customHeight="1" x14ac:dyDescent="0.25">
      <c r="A96" s="56" t="s">
        <v>396</v>
      </c>
      <c r="B96" s="76"/>
      <c r="C96" s="490" t="s">
        <v>512</v>
      </c>
      <c r="D96" s="491"/>
      <c r="E96" s="492"/>
      <c r="F96" s="82" t="s">
        <v>512</v>
      </c>
      <c r="G96" s="83" t="s">
        <v>512</v>
      </c>
      <c r="H96" s="80"/>
      <c r="I96" s="83" t="s">
        <v>512</v>
      </c>
    </row>
    <row r="97" spans="1:9" ht="12.15" customHeight="1" x14ac:dyDescent="0.25">
      <c r="A97" s="56" t="s">
        <v>396</v>
      </c>
      <c r="D97" s="57"/>
      <c r="E97" s="57"/>
      <c r="F97" s="57"/>
      <c r="G97" s="57"/>
      <c r="H97" s="58" t="s">
        <v>31</v>
      </c>
      <c r="I97" s="68">
        <v>0.89</v>
      </c>
    </row>
    <row r="98" spans="1:9" ht="10.8" customHeight="1" x14ac:dyDescent="0.25">
      <c r="A98" s="56" t="s">
        <v>396</v>
      </c>
      <c r="C98" s="501"/>
      <c r="D98" s="501"/>
      <c r="E98" s="501"/>
      <c r="F98" s="501"/>
      <c r="G98" s="501"/>
      <c r="H98" s="501"/>
      <c r="I98" s="501"/>
    </row>
    <row r="99" spans="1:9" ht="24.15" customHeight="1" x14ac:dyDescent="0.25">
      <c r="A99" s="56" t="s">
        <v>396</v>
      </c>
      <c r="B99" s="75" t="s">
        <v>249</v>
      </c>
      <c r="C99" s="1" t="s">
        <v>32</v>
      </c>
      <c r="D99" s="59"/>
      <c r="E99" s="59"/>
      <c r="F99" s="64" t="s">
        <v>252</v>
      </c>
      <c r="G99" s="64" t="s">
        <v>251</v>
      </c>
      <c r="H99" s="75" t="s">
        <v>5</v>
      </c>
      <c r="I99" s="133" t="s">
        <v>30</v>
      </c>
    </row>
    <row r="100" spans="1:9" ht="13.05" customHeight="1" x14ac:dyDescent="0.25">
      <c r="A100" s="56" t="s">
        <v>396</v>
      </c>
      <c r="B100" s="76"/>
      <c r="C100" s="490" t="s">
        <v>512</v>
      </c>
      <c r="D100" s="491"/>
      <c r="E100" s="492"/>
      <c r="F100" s="82" t="s">
        <v>512</v>
      </c>
      <c r="G100" s="83" t="s">
        <v>512</v>
      </c>
      <c r="H100" s="80"/>
      <c r="I100" s="83" t="s">
        <v>512</v>
      </c>
    </row>
    <row r="101" spans="1:9" ht="13.05" customHeight="1" x14ac:dyDescent="0.25">
      <c r="A101" s="56" t="s">
        <v>396</v>
      </c>
      <c r="B101" s="76"/>
      <c r="C101" s="490" t="s">
        <v>512</v>
      </c>
      <c r="D101" s="491"/>
      <c r="E101" s="492"/>
      <c r="F101" s="82" t="s">
        <v>512</v>
      </c>
      <c r="G101" s="83" t="s">
        <v>512</v>
      </c>
      <c r="H101" s="80"/>
      <c r="I101" s="83" t="s">
        <v>512</v>
      </c>
    </row>
    <row r="102" spans="1:9" ht="13.05" customHeight="1" x14ac:dyDescent="0.25">
      <c r="A102" s="56" t="s">
        <v>396</v>
      </c>
      <c r="B102" s="76"/>
      <c r="C102" s="490" t="s">
        <v>512</v>
      </c>
      <c r="D102" s="491"/>
      <c r="E102" s="492"/>
      <c r="F102" s="82" t="s">
        <v>512</v>
      </c>
      <c r="G102" s="83" t="s">
        <v>512</v>
      </c>
      <c r="H102" s="80"/>
      <c r="I102" s="83" t="s">
        <v>512</v>
      </c>
    </row>
    <row r="103" spans="1:9" ht="13.05" customHeight="1" x14ac:dyDescent="0.25">
      <c r="A103" s="56" t="s">
        <v>396</v>
      </c>
      <c r="B103" s="76"/>
      <c r="C103" s="490" t="s">
        <v>512</v>
      </c>
      <c r="D103" s="491"/>
      <c r="E103" s="492"/>
      <c r="F103" s="82" t="s">
        <v>512</v>
      </c>
      <c r="G103" s="83" t="s">
        <v>512</v>
      </c>
      <c r="H103" s="80"/>
      <c r="I103" s="83" t="s">
        <v>512</v>
      </c>
    </row>
    <row r="104" spans="1:9" ht="13.05" customHeight="1" x14ac:dyDescent="0.25">
      <c r="A104" s="56" t="s">
        <v>396</v>
      </c>
      <c r="B104" s="76"/>
      <c r="C104" s="490" t="s">
        <v>512</v>
      </c>
      <c r="D104" s="491"/>
      <c r="E104" s="492"/>
      <c r="F104" s="82" t="s">
        <v>512</v>
      </c>
      <c r="G104" s="83" t="s">
        <v>512</v>
      </c>
      <c r="H104" s="80"/>
      <c r="I104" s="83" t="s">
        <v>512</v>
      </c>
    </row>
    <row r="105" spans="1:9" ht="12.15" customHeight="1" x14ac:dyDescent="0.25">
      <c r="A105" s="56" t="s">
        <v>396</v>
      </c>
      <c r="D105" s="57"/>
      <c r="E105" s="57"/>
      <c r="F105" s="57"/>
      <c r="G105" s="57"/>
      <c r="H105" s="86" t="s">
        <v>33</v>
      </c>
      <c r="I105" s="68">
        <v>0</v>
      </c>
    </row>
    <row r="106" spans="1:9" ht="10.8" customHeight="1" x14ac:dyDescent="0.25">
      <c r="A106" s="56" t="s">
        <v>396</v>
      </c>
      <c r="C106" s="501"/>
      <c r="D106" s="501"/>
      <c r="E106" s="501"/>
      <c r="F106" s="501"/>
      <c r="G106" s="501"/>
      <c r="H106" s="501"/>
      <c r="I106" s="501"/>
    </row>
    <row r="107" spans="1:9" ht="24.15" customHeight="1" x14ac:dyDescent="0.25">
      <c r="A107" s="56" t="s">
        <v>396</v>
      </c>
      <c r="B107" s="75" t="s">
        <v>249</v>
      </c>
      <c r="C107" s="1" t="s">
        <v>34</v>
      </c>
      <c r="D107" s="3" t="s">
        <v>254</v>
      </c>
      <c r="E107" s="3" t="s">
        <v>35</v>
      </c>
      <c r="F107" s="3" t="s">
        <v>255</v>
      </c>
      <c r="G107" s="3" t="s">
        <v>253</v>
      </c>
      <c r="H107" s="75" t="s">
        <v>5</v>
      </c>
      <c r="I107" s="133" t="s">
        <v>30</v>
      </c>
    </row>
    <row r="108" spans="1:9" ht="13.05" customHeight="1" x14ac:dyDescent="0.25">
      <c r="A108" s="56" t="s">
        <v>396</v>
      </c>
      <c r="B108" s="76"/>
      <c r="C108" s="77"/>
      <c r="D108" s="78"/>
      <c r="E108" s="78"/>
      <c r="F108" s="78"/>
      <c r="G108" s="79"/>
      <c r="H108" s="80"/>
      <c r="I108" s="83"/>
    </row>
    <row r="109" spans="1:9" ht="13.05" customHeight="1" x14ac:dyDescent="0.25">
      <c r="A109" s="56" t="s">
        <v>396</v>
      </c>
      <c r="B109" s="84"/>
      <c r="C109" s="84"/>
      <c r="D109" s="85"/>
      <c r="E109" s="85"/>
      <c r="F109" s="85"/>
      <c r="G109" s="85"/>
      <c r="H109" s="74"/>
      <c r="I109" s="81"/>
    </row>
    <row r="110" spans="1:9" ht="12.15" customHeight="1" x14ac:dyDescent="0.25">
      <c r="A110" s="56" t="s">
        <v>396</v>
      </c>
      <c r="D110" s="57"/>
      <c r="E110" s="57"/>
      <c r="F110" s="57"/>
      <c r="G110" s="57"/>
      <c r="H110" s="86" t="s">
        <v>36</v>
      </c>
      <c r="I110" s="68">
        <v>0</v>
      </c>
    </row>
    <row r="111" spans="1:9" ht="10.8" customHeight="1" x14ac:dyDescent="0.25">
      <c r="A111" s="56" t="s">
        <v>396</v>
      </c>
      <c r="C111" s="501"/>
      <c r="D111" s="501"/>
      <c r="E111" s="501"/>
      <c r="F111" s="501"/>
      <c r="G111" s="501"/>
      <c r="H111" s="501"/>
      <c r="I111" s="501"/>
    </row>
    <row r="112" spans="1:9" ht="12.15" customHeight="1" x14ac:dyDescent="0.25">
      <c r="A112" s="56" t="s">
        <v>396</v>
      </c>
      <c r="B112" s="487" t="s">
        <v>37</v>
      </c>
      <c r="C112" s="488"/>
      <c r="D112" s="488"/>
      <c r="E112" s="488"/>
      <c r="F112" s="488"/>
      <c r="G112" s="488"/>
      <c r="H112" s="488"/>
      <c r="I112" s="68">
        <v>2.64</v>
      </c>
    </row>
    <row r="113" spans="1:11" ht="12.15" customHeight="1" x14ac:dyDescent="0.25">
      <c r="A113" s="56" t="s">
        <v>396</v>
      </c>
      <c r="B113" s="487" t="s">
        <v>256</v>
      </c>
      <c r="C113" s="488"/>
      <c r="D113" s="488"/>
      <c r="E113" s="488"/>
      <c r="F113" s="488"/>
      <c r="G113" s="488"/>
      <c r="H113" s="87">
        <v>0.1191</v>
      </c>
      <c r="I113" s="68">
        <v>0.31</v>
      </c>
    </row>
    <row r="114" spans="1:11" ht="12.15" customHeight="1" x14ac:dyDescent="0.25">
      <c r="A114" s="56" t="s">
        <v>396</v>
      </c>
      <c r="B114" s="487" t="s">
        <v>38</v>
      </c>
      <c r="C114" s="488"/>
      <c r="D114" s="488"/>
      <c r="E114" s="488"/>
      <c r="F114" s="488"/>
      <c r="G114" s="488"/>
      <c r="H114" s="488"/>
      <c r="I114" s="68">
        <v>2.95</v>
      </c>
    </row>
    <row r="115" spans="1:11" ht="12.6" customHeight="1" x14ac:dyDescent="0.25">
      <c r="A115" s="56" t="s">
        <v>396</v>
      </c>
      <c r="B115" s="507" t="s">
        <v>483</v>
      </c>
      <c r="C115" s="507"/>
      <c r="D115" s="507"/>
      <c r="E115" s="507"/>
      <c r="F115" s="507"/>
      <c r="G115" s="507"/>
      <c r="H115" s="507"/>
      <c r="I115" s="507"/>
    </row>
    <row r="116" spans="1:11" ht="13.35" customHeight="1" x14ac:dyDescent="0.25">
      <c r="A116" s="56" t="s">
        <v>396</v>
      </c>
      <c r="B116" s="56" t="s">
        <v>248</v>
      </c>
      <c r="C116" s="501" t="s">
        <v>246</v>
      </c>
      <c r="D116" s="501"/>
      <c r="E116" s="501"/>
      <c r="F116" s="501"/>
      <c r="G116" s="501"/>
      <c r="H116" s="501"/>
      <c r="I116" s="127" t="s">
        <v>247</v>
      </c>
    </row>
    <row r="117" spans="1:11" ht="12.15" customHeight="1" x14ac:dyDescent="0.25">
      <c r="A117" s="69" t="s">
        <v>396</v>
      </c>
      <c r="B117" s="162">
        <v>40001</v>
      </c>
      <c r="C117" s="508" t="s">
        <v>135</v>
      </c>
      <c r="D117" s="508"/>
      <c r="E117" s="508"/>
      <c r="F117" s="508"/>
      <c r="G117" s="508"/>
      <c r="H117" s="508"/>
      <c r="I117" s="163" t="s">
        <v>504</v>
      </c>
      <c r="K117" s="123">
        <v>0.16</v>
      </c>
    </row>
    <row r="118" spans="1:11" ht="24.15" customHeight="1" x14ac:dyDescent="0.25">
      <c r="A118" s="56" t="s">
        <v>396</v>
      </c>
      <c r="B118" s="70" t="s">
        <v>249</v>
      </c>
      <c r="C118" s="3" t="s">
        <v>0</v>
      </c>
      <c r="D118" s="70" t="s">
        <v>1</v>
      </c>
      <c r="E118" s="3" t="s">
        <v>2</v>
      </c>
      <c r="F118" s="3" t="s">
        <v>3</v>
      </c>
      <c r="G118" s="3" t="s">
        <v>4</v>
      </c>
      <c r="H118" s="70" t="s">
        <v>5</v>
      </c>
      <c r="I118" s="129" t="s">
        <v>6</v>
      </c>
    </row>
    <row r="119" spans="1:11" x14ac:dyDescent="0.25">
      <c r="A119" s="56" t="s">
        <v>396</v>
      </c>
      <c r="B119" s="71">
        <v>30001</v>
      </c>
      <c r="C119" s="134" t="s">
        <v>64</v>
      </c>
      <c r="D119" s="72">
        <v>1</v>
      </c>
      <c r="E119" s="60">
        <v>0</v>
      </c>
      <c r="F119" s="61">
        <v>253.79910000000001</v>
      </c>
      <c r="G119" s="61">
        <v>103.92999999999999</v>
      </c>
      <c r="H119" s="73">
        <v>1</v>
      </c>
      <c r="I119" s="67">
        <v>253.79</v>
      </c>
    </row>
    <row r="120" spans="1:11" ht="13.05" customHeight="1" x14ac:dyDescent="0.25">
      <c r="A120" s="56" t="s">
        <v>396</v>
      </c>
      <c r="B120" s="71"/>
      <c r="C120" s="134" t="s">
        <v>512</v>
      </c>
      <c r="D120" s="72"/>
      <c r="E120" s="60" t="s">
        <v>512</v>
      </c>
      <c r="F120" s="61" t="s">
        <v>512</v>
      </c>
      <c r="G120" s="61" t="s">
        <v>512</v>
      </c>
      <c r="H120" s="73"/>
      <c r="I120" s="67" t="s">
        <v>512</v>
      </c>
    </row>
    <row r="121" spans="1:11" ht="13.05" customHeight="1" x14ac:dyDescent="0.25">
      <c r="A121" s="56" t="s">
        <v>396</v>
      </c>
      <c r="B121" s="71"/>
      <c r="C121" s="134" t="s">
        <v>512</v>
      </c>
      <c r="D121" s="72"/>
      <c r="E121" s="60" t="s">
        <v>512</v>
      </c>
      <c r="F121" s="61" t="s">
        <v>512</v>
      </c>
      <c r="G121" s="61" t="s">
        <v>512</v>
      </c>
      <c r="H121" s="73"/>
      <c r="I121" s="67" t="s">
        <v>512</v>
      </c>
    </row>
    <row r="122" spans="1:11" x14ac:dyDescent="0.25">
      <c r="A122" s="56" t="s">
        <v>396</v>
      </c>
      <c r="B122" s="71"/>
      <c r="C122" s="134" t="s">
        <v>512</v>
      </c>
      <c r="D122" s="72"/>
      <c r="E122" s="60" t="s">
        <v>512</v>
      </c>
      <c r="F122" s="61" t="s">
        <v>512</v>
      </c>
      <c r="G122" s="61" t="s">
        <v>512</v>
      </c>
      <c r="H122" s="73"/>
      <c r="I122" s="67" t="s">
        <v>512</v>
      </c>
    </row>
    <row r="123" spans="1:11" x14ac:dyDescent="0.25">
      <c r="A123" s="56" t="s">
        <v>396</v>
      </c>
      <c r="B123" s="71"/>
      <c r="C123" s="134" t="s">
        <v>512</v>
      </c>
      <c r="D123" s="72"/>
      <c r="E123" s="60" t="s">
        <v>512</v>
      </c>
      <c r="F123" s="61" t="s">
        <v>512</v>
      </c>
      <c r="G123" s="61" t="s">
        <v>512</v>
      </c>
      <c r="H123" s="73"/>
      <c r="I123" s="67" t="s">
        <v>512</v>
      </c>
    </row>
    <row r="124" spans="1:11" ht="13.05" customHeight="1" x14ac:dyDescent="0.25">
      <c r="A124" s="56" t="s">
        <v>396</v>
      </c>
      <c r="B124" s="71"/>
      <c r="C124" s="134" t="s">
        <v>512</v>
      </c>
      <c r="D124" s="72"/>
      <c r="E124" s="60" t="s">
        <v>512</v>
      </c>
      <c r="F124" s="61" t="s">
        <v>512</v>
      </c>
      <c r="G124" s="61" t="s">
        <v>512</v>
      </c>
      <c r="H124" s="73"/>
      <c r="I124" s="67" t="s">
        <v>512</v>
      </c>
    </row>
    <row r="125" spans="1:11" ht="12.15" customHeight="1" x14ac:dyDescent="0.25">
      <c r="A125" s="56" t="s">
        <v>396</v>
      </c>
      <c r="B125" s="71"/>
      <c r="C125" s="134" t="s">
        <v>512</v>
      </c>
      <c r="D125" s="72"/>
      <c r="E125" s="60" t="s">
        <v>512</v>
      </c>
      <c r="F125" s="61" t="s">
        <v>512</v>
      </c>
      <c r="G125" s="61" t="s">
        <v>512</v>
      </c>
      <c r="H125" s="73"/>
      <c r="I125" s="67" t="s">
        <v>512</v>
      </c>
    </row>
    <row r="126" spans="1:11" ht="12.15" customHeight="1" x14ac:dyDescent="0.25">
      <c r="A126" s="56" t="s">
        <v>396</v>
      </c>
      <c r="D126" s="57"/>
      <c r="E126" s="57"/>
      <c r="F126" s="57"/>
      <c r="G126" s="57"/>
      <c r="H126" s="58" t="s">
        <v>11</v>
      </c>
      <c r="I126" s="68">
        <v>253.79</v>
      </c>
    </row>
    <row r="127" spans="1:11" ht="10.8" customHeight="1" x14ac:dyDescent="0.25">
      <c r="A127" s="56" t="s">
        <v>396</v>
      </c>
      <c r="C127" s="501"/>
      <c r="D127" s="501"/>
      <c r="E127" s="501"/>
      <c r="F127" s="501"/>
      <c r="G127" s="501"/>
      <c r="H127" s="501"/>
      <c r="I127" s="501"/>
    </row>
    <row r="128" spans="1:11" ht="24.15" customHeight="1" x14ac:dyDescent="0.25">
      <c r="A128" s="56" t="s">
        <v>396</v>
      </c>
      <c r="B128" s="70" t="s">
        <v>249</v>
      </c>
      <c r="C128" s="504" t="s">
        <v>12</v>
      </c>
      <c r="D128" s="505"/>
      <c r="E128" s="3" t="s">
        <v>13</v>
      </c>
      <c r="F128" s="3" t="s">
        <v>14</v>
      </c>
      <c r="G128" s="3" t="s">
        <v>250</v>
      </c>
      <c r="H128" s="70" t="s">
        <v>5</v>
      </c>
      <c r="I128" s="129" t="s">
        <v>6</v>
      </c>
    </row>
    <row r="129" spans="1:9" ht="13.05" customHeight="1" x14ac:dyDescent="0.25">
      <c r="A129" s="56" t="s">
        <v>396</v>
      </c>
      <c r="B129" s="71">
        <v>20002</v>
      </c>
      <c r="C129" s="499" t="s">
        <v>15</v>
      </c>
      <c r="D129" s="500"/>
      <c r="E129" s="61">
        <v>11.43</v>
      </c>
      <c r="F129" s="61">
        <v>24.17</v>
      </c>
      <c r="G129" s="62">
        <v>1.1150198400000002</v>
      </c>
      <c r="H129" s="73">
        <v>0.4</v>
      </c>
      <c r="I129" s="130">
        <v>9.66</v>
      </c>
    </row>
    <row r="130" spans="1:9" ht="13.05" customHeight="1" x14ac:dyDescent="0.25">
      <c r="A130" s="56" t="s">
        <v>396</v>
      </c>
      <c r="B130" s="71">
        <v>20031</v>
      </c>
      <c r="C130" s="499" t="s">
        <v>16</v>
      </c>
      <c r="D130" s="500"/>
      <c r="E130" s="61">
        <v>6.42</v>
      </c>
      <c r="F130" s="61">
        <v>13.57</v>
      </c>
      <c r="G130" s="62">
        <v>1.1150198400000002</v>
      </c>
      <c r="H130" s="73">
        <v>2</v>
      </c>
      <c r="I130" s="130">
        <v>27.14</v>
      </c>
    </row>
    <row r="131" spans="1:9" ht="13.05" customHeight="1" x14ac:dyDescent="0.25">
      <c r="A131" s="56" t="s">
        <v>396</v>
      </c>
      <c r="B131" s="71"/>
      <c r="C131" s="499" t="s">
        <v>512</v>
      </c>
      <c r="D131" s="500"/>
      <c r="E131" s="61" t="s">
        <v>512</v>
      </c>
      <c r="F131" s="61" t="s">
        <v>512</v>
      </c>
      <c r="G131" s="62" t="s">
        <v>512</v>
      </c>
      <c r="H131" s="73"/>
      <c r="I131" s="130" t="s">
        <v>512</v>
      </c>
    </row>
    <row r="132" spans="1:9" ht="13.05" customHeight="1" x14ac:dyDescent="0.25">
      <c r="A132" s="56" t="s">
        <v>396</v>
      </c>
      <c r="B132" s="71"/>
      <c r="C132" s="499" t="s">
        <v>512</v>
      </c>
      <c r="D132" s="500"/>
      <c r="E132" s="61" t="s">
        <v>512</v>
      </c>
      <c r="F132" s="61" t="s">
        <v>512</v>
      </c>
      <c r="G132" s="62" t="s">
        <v>512</v>
      </c>
      <c r="H132" s="73"/>
      <c r="I132" s="130" t="s">
        <v>512</v>
      </c>
    </row>
    <row r="133" spans="1:9" ht="13.05" customHeight="1" x14ac:dyDescent="0.25">
      <c r="A133" s="56" t="s">
        <v>396</v>
      </c>
      <c r="B133" s="71"/>
      <c r="C133" s="499" t="s">
        <v>512</v>
      </c>
      <c r="D133" s="500"/>
      <c r="E133" s="61" t="s">
        <v>512</v>
      </c>
      <c r="F133" s="61" t="s">
        <v>512</v>
      </c>
      <c r="G133" s="62" t="s">
        <v>512</v>
      </c>
      <c r="H133" s="73"/>
      <c r="I133" s="130" t="s">
        <v>512</v>
      </c>
    </row>
    <row r="134" spans="1:9" ht="12.15" customHeight="1" x14ac:dyDescent="0.25">
      <c r="A134" s="56" t="s">
        <v>396</v>
      </c>
      <c r="D134" s="57"/>
      <c r="E134" s="57"/>
      <c r="F134" s="57"/>
      <c r="G134" s="57"/>
      <c r="H134" s="58" t="s">
        <v>17</v>
      </c>
      <c r="I134" s="68">
        <v>36.799999999999997</v>
      </c>
    </row>
    <row r="135" spans="1:9" ht="10.8" customHeight="1" x14ac:dyDescent="0.25">
      <c r="A135" s="56" t="s">
        <v>396</v>
      </c>
      <c r="C135" s="501"/>
      <c r="D135" s="501"/>
      <c r="E135" s="501"/>
      <c r="F135" s="501"/>
      <c r="G135" s="501"/>
      <c r="H135" s="501"/>
      <c r="I135" s="501"/>
    </row>
    <row r="136" spans="1:9" ht="24.15" customHeight="1" x14ac:dyDescent="0.25">
      <c r="A136" s="56" t="s">
        <v>396</v>
      </c>
      <c r="B136" s="70" t="s">
        <v>249</v>
      </c>
      <c r="C136" s="1" t="s">
        <v>18</v>
      </c>
      <c r="D136" s="59"/>
      <c r="E136" s="59"/>
      <c r="F136" s="4"/>
      <c r="G136" s="3" t="s">
        <v>19</v>
      </c>
      <c r="H136" s="64" t="s">
        <v>20</v>
      </c>
      <c r="I136" s="131" t="s">
        <v>6</v>
      </c>
    </row>
    <row r="137" spans="1:9" ht="13.05" customHeight="1" x14ac:dyDescent="0.25">
      <c r="A137" s="56" t="s">
        <v>396</v>
      </c>
      <c r="B137" s="71">
        <v>11</v>
      </c>
      <c r="C137" s="2" t="s">
        <v>23</v>
      </c>
      <c r="D137" s="63"/>
      <c r="E137" s="63"/>
      <c r="F137" s="5"/>
      <c r="G137" s="66">
        <v>1.12E-2</v>
      </c>
      <c r="H137" s="65" t="s">
        <v>22</v>
      </c>
      <c r="I137" s="67">
        <v>0.41</v>
      </c>
    </row>
    <row r="138" spans="1:9" ht="13.05" customHeight="1" x14ac:dyDescent="0.25">
      <c r="A138" s="56" t="s">
        <v>396</v>
      </c>
      <c r="B138" s="71">
        <v>12</v>
      </c>
      <c r="C138" s="2" t="s">
        <v>21</v>
      </c>
      <c r="D138" s="63"/>
      <c r="E138" s="63"/>
      <c r="F138" s="5"/>
      <c r="G138" s="66">
        <v>9.6000000000000002E-2</v>
      </c>
      <c r="H138" s="65" t="s">
        <v>22</v>
      </c>
      <c r="I138" s="67">
        <v>3.53</v>
      </c>
    </row>
    <row r="139" spans="1:9" ht="13.05" customHeight="1" x14ac:dyDescent="0.25">
      <c r="A139" s="56" t="s">
        <v>396</v>
      </c>
      <c r="B139" s="71">
        <v>13</v>
      </c>
      <c r="C139" s="2" t="s">
        <v>24</v>
      </c>
      <c r="D139" s="63"/>
      <c r="E139" s="63"/>
      <c r="F139" s="5"/>
      <c r="G139" s="66">
        <v>4.7899999999999998E-2</v>
      </c>
      <c r="H139" s="65" t="s">
        <v>22</v>
      </c>
      <c r="I139" s="67">
        <v>1.76</v>
      </c>
    </row>
    <row r="140" spans="1:9" ht="11.4" customHeight="1" x14ac:dyDescent="0.25">
      <c r="A140" s="56" t="s">
        <v>396</v>
      </c>
      <c r="B140" s="71">
        <v>14</v>
      </c>
      <c r="C140" s="2" t="s">
        <v>264</v>
      </c>
      <c r="D140" s="63"/>
      <c r="E140" s="63"/>
      <c r="F140" s="5"/>
      <c r="G140" s="66">
        <v>0.05</v>
      </c>
      <c r="H140" s="65" t="s">
        <v>22</v>
      </c>
      <c r="I140" s="67">
        <v>1.84</v>
      </c>
    </row>
    <row r="141" spans="1:9" ht="12.15" customHeight="1" x14ac:dyDescent="0.25">
      <c r="A141" s="56" t="s">
        <v>396</v>
      </c>
      <c r="D141" s="57"/>
      <c r="E141" s="57"/>
      <c r="F141" s="57"/>
      <c r="G141" s="57"/>
      <c r="H141" s="58" t="s">
        <v>25</v>
      </c>
      <c r="I141" s="68">
        <v>7.54</v>
      </c>
    </row>
    <row r="142" spans="1:9" ht="10.8" customHeight="1" x14ac:dyDescent="0.25">
      <c r="A142" s="56" t="s">
        <v>396</v>
      </c>
      <c r="C142" s="501"/>
      <c r="D142" s="501"/>
      <c r="E142" s="501"/>
      <c r="F142" s="501"/>
      <c r="G142" s="501"/>
      <c r="H142" s="501"/>
      <c r="I142" s="501"/>
    </row>
    <row r="143" spans="1:9" ht="12.15" customHeight="1" x14ac:dyDescent="0.25">
      <c r="A143" s="56" t="s">
        <v>396</v>
      </c>
      <c r="B143" s="494" t="s">
        <v>26</v>
      </c>
      <c r="C143" s="494"/>
      <c r="D143" s="494"/>
      <c r="E143" s="494"/>
      <c r="F143" s="494"/>
      <c r="G143" s="494"/>
      <c r="H143" s="494"/>
      <c r="I143" s="68">
        <v>298.13</v>
      </c>
    </row>
    <row r="144" spans="1:9" ht="12.15" customHeight="1" x14ac:dyDescent="0.25">
      <c r="A144" s="56" t="s">
        <v>396</v>
      </c>
      <c r="B144" s="494" t="s">
        <v>27</v>
      </c>
      <c r="C144" s="494"/>
      <c r="D144" s="494"/>
      <c r="E144" s="494"/>
      <c r="F144" s="494"/>
      <c r="G144" s="494"/>
      <c r="H144" s="494"/>
      <c r="I144" s="142">
        <v>1916.1375</v>
      </c>
    </row>
    <row r="145" spans="1:9" ht="12.15" customHeight="1" x14ac:dyDescent="0.25">
      <c r="A145" s="56" t="s">
        <v>396</v>
      </c>
      <c r="B145" s="494" t="s">
        <v>28</v>
      </c>
      <c r="C145" s="494"/>
      <c r="D145" s="494"/>
      <c r="E145" s="494"/>
      <c r="F145" s="494"/>
      <c r="G145" s="494"/>
      <c r="H145" s="494"/>
      <c r="I145" s="68">
        <v>0.15</v>
      </c>
    </row>
    <row r="146" spans="1:9" ht="10.8" customHeight="1" x14ac:dyDescent="0.25">
      <c r="A146" s="56" t="s">
        <v>396</v>
      </c>
      <c r="C146" s="501"/>
      <c r="D146" s="501"/>
      <c r="E146" s="501"/>
      <c r="F146" s="501"/>
      <c r="G146" s="501"/>
      <c r="H146" s="501"/>
      <c r="I146" s="501"/>
    </row>
    <row r="147" spans="1:9" ht="24.15" customHeight="1" x14ac:dyDescent="0.25">
      <c r="A147" s="56" t="s">
        <v>396</v>
      </c>
      <c r="B147" s="75" t="s">
        <v>249</v>
      </c>
      <c r="C147" s="506" t="s">
        <v>29</v>
      </c>
      <c r="D147" s="506"/>
      <c r="E147" s="506"/>
      <c r="F147" s="64" t="s">
        <v>252</v>
      </c>
      <c r="G147" s="64" t="s">
        <v>251</v>
      </c>
      <c r="H147" s="75" t="s">
        <v>5</v>
      </c>
      <c r="I147" s="133" t="s">
        <v>30</v>
      </c>
    </row>
    <row r="148" spans="1:9" ht="13.05" customHeight="1" x14ac:dyDescent="0.25">
      <c r="A148" s="56" t="s">
        <v>396</v>
      </c>
      <c r="B148" s="76"/>
      <c r="C148" s="490" t="s">
        <v>512</v>
      </c>
      <c r="D148" s="491"/>
      <c r="E148" s="492"/>
      <c r="F148" s="82" t="s">
        <v>512</v>
      </c>
      <c r="G148" s="83" t="s">
        <v>512</v>
      </c>
      <c r="H148" s="80"/>
      <c r="I148" s="83" t="s">
        <v>512</v>
      </c>
    </row>
    <row r="149" spans="1:9" ht="13.05" customHeight="1" x14ac:dyDescent="0.25">
      <c r="A149" s="56" t="s">
        <v>396</v>
      </c>
      <c r="B149" s="76"/>
      <c r="C149" s="490" t="s">
        <v>512</v>
      </c>
      <c r="D149" s="491"/>
      <c r="E149" s="492"/>
      <c r="F149" s="82" t="s">
        <v>512</v>
      </c>
      <c r="G149" s="83" t="s">
        <v>512</v>
      </c>
      <c r="H149" s="80"/>
      <c r="I149" s="83" t="s">
        <v>512</v>
      </c>
    </row>
    <row r="150" spans="1:9" ht="13.05" customHeight="1" x14ac:dyDescent="0.25">
      <c r="A150" s="56" t="s">
        <v>396</v>
      </c>
      <c r="B150" s="76"/>
      <c r="C150" s="490" t="s">
        <v>512</v>
      </c>
      <c r="D150" s="491"/>
      <c r="E150" s="492"/>
      <c r="F150" s="82" t="s">
        <v>512</v>
      </c>
      <c r="G150" s="83" t="s">
        <v>512</v>
      </c>
      <c r="H150" s="80"/>
      <c r="I150" s="83" t="s">
        <v>512</v>
      </c>
    </row>
    <row r="151" spans="1:9" ht="13.05" customHeight="1" x14ac:dyDescent="0.25">
      <c r="A151" s="56" t="s">
        <v>396</v>
      </c>
      <c r="B151" s="76"/>
      <c r="C151" s="490" t="s">
        <v>512</v>
      </c>
      <c r="D151" s="491"/>
      <c r="E151" s="492"/>
      <c r="F151" s="82" t="s">
        <v>512</v>
      </c>
      <c r="G151" s="83" t="s">
        <v>512</v>
      </c>
      <c r="H151" s="135"/>
      <c r="I151" s="83" t="s">
        <v>512</v>
      </c>
    </row>
    <row r="152" spans="1:9" ht="13.05" customHeight="1" x14ac:dyDescent="0.25">
      <c r="A152" s="56" t="s">
        <v>396</v>
      </c>
      <c r="B152" s="76"/>
      <c r="C152" s="490" t="s">
        <v>512</v>
      </c>
      <c r="D152" s="491"/>
      <c r="E152" s="492"/>
      <c r="F152" s="82" t="s">
        <v>512</v>
      </c>
      <c r="G152" s="83" t="s">
        <v>512</v>
      </c>
      <c r="H152" s="80"/>
      <c r="I152" s="83" t="s">
        <v>512</v>
      </c>
    </row>
    <row r="153" spans="1:9" ht="13.05" customHeight="1" x14ac:dyDescent="0.25">
      <c r="A153" s="56" t="s">
        <v>396</v>
      </c>
      <c r="B153" s="76"/>
      <c r="C153" s="490" t="s">
        <v>512</v>
      </c>
      <c r="D153" s="491"/>
      <c r="E153" s="492"/>
      <c r="F153" s="82" t="s">
        <v>512</v>
      </c>
      <c r="G153" s="83" t="s">
        <v>512</v>
      </c>
      <c r="H153" s="80"/>
      <c r="I153" s="83" t="s">
        <v>512</v>
      </c>
    </row>
    <row r="154" spans="1:9" ht="12.15" customHeight="1" x14ac:dyDescent="0.25">
      <c r="A154" s="56" t="s">
        <v>396</v>
      </c>
      <c r="D154" s="57"/>
      <c r="E154" s="57"/>
      <c r="F154" s="57"/>
      <c r="G154" s="57"/>
      <c r="H154" s="58" t="s">
        <v>31</v>
      </c>
      <c r="I154" s="68">
        <v>0</v>
      </c>
    </row>
    <row r="155" spans="1:9" ht="10.8" customHeight="1" x14ac:dyDescent="0.25">
      <c r="A155" s="56" t="s">
        <v>396</v>
      </c>
      <c r="C155" s="501"/>
      <c r="D155" s="501"/>
      <c r="E155" s="501"/>
      <c r="F155" s="501"/>
      <c r="G155" s="501"/>
      <c r="H155" s="501"/>
      <c r="I155" s="501"/>
    </row>
    <row r="156" spans="1:9" ht="24.15" customHeight="1" x14ac:dyDescent="0.25">
      <c r="A156" s="56" t="s">
        <v>396</v>
      </c>
      <c r="B156" s="75" t="s">
        <v>249</v>
      </c>
      <c r="C156" s="1" t="s">
        <v>32</v>
      </c>
      <c r="D156" s="59"/>
      <c r="E156" s="59"/>
      <c r="F156" s="64" t="s">
        <v>252</v>
      </c>
      <c r="G156" s="64" t="s">
        <v>251</v>
      </c>
      <c r="H156" s="75" t="s">
        <v>5</v>
      </c>
      <c r="I156" s="133" t="s">
        <v>30</v>
      </c>
    </row>
    <row r="157" spans="1:9" ht="13.05" customHeight="1" x14ac:dyDescent="0.25">
      <c r="A157" s="56" t="s">
        <v>396</v>
      </c>
      <c r="B157" s="76"/>
      <c r="C157" s="490" t="s">
        <v>512</v>
      </c>
      <c r="D157" s="491"/>
      <c r="E157" s="492"/>
      <c r="F157" s="82" t="s">
        <v>512</v>
      </c>
      <c r="G157" s="83" t="s">
        <v>512</v>
      </c>
      <c r="H157" s="80"/>
      <c r="I157" s="83" t="s">
        <v>512</v>
      </c>
    </row>
    <row r="158" spans="1:9" ht="13.05" customHeight="1" x14ac:dyDescent="0.25">
      <c r="A158" s="56" t="s">
        <v>396</v>
      </c>
      <c r="B158" s="76"/>
      <c r="C158" s="490" t="s">
        <v>512</v>
      </c>
      <c r="D158" s="491"/>
      <c r="E158" s="492"/>
      <c r="F158" s="82" t="s">
        <v>512</v>
      </c>
      <c r="G158" s="83" t="s">
        <v>512</v>
      </c>
      <c r="H158" s="80"/>
      <c r="I158" s="83" t="s">
        <v>512</v>
      </c>
    </row>
    <row r="159" spans="1:9" ht="13.05" customHeight="1" x14ac:dyDescent="0.25">
      <c r="A159" s="56" t="s">
        <v>396</v>
      </c>
      <c r="B159" s="76"/>
      <c r="C159" s="490" t="s">
        <v>512</v>
      </c>
      <c r="D159" s="491"/>
      <c r="E159" s="492"/>
      <c r="F159" s="82" t="s">
        <v>512</v>
      </c>
      <c r="G159" s="83" t="s">
        <v>512</v>
      </c>
      <c r="H159" s="80"/>
      <c r="I159" s="83" t="s">
        <v>512</v>
      </c>
    </row>
    <row r="160" spans="1:9" ht="13.05" customHeight="1" x14ac:dyDescent="0.25">
      <c r="A160" s="56" t="s">
        <v>396</v>
      </c>
      <c r="B160" s="76"/>
      <c r="C160" s="490" t="s">
        <v>512</v>
      </c>
      <c r="D160" s="491"/>
      <c r="E160" s="492"/>
      <c r="F160" s="82" t="s">
        <v>512</v>
      </c>
      <c r="G160" s="83" t="s">
        <v>512</v>
      </c>
      <c r="H160" s="80"/>
      <c r="I160" s="83" t="s">
        <v>512</v>
      </c>
    </row>
    <row r="161" spans="1:11" ht="13.05" customHeight="1" x14ac:dyDescent="0.25">
      <c r="A161" s="56" t="s">
        <v>396</v>
      </c>
      <c r="B161" s="76"/>
      <c r="C161" s="490" t="s">
        <v>512</v>
      </c>
      <c r="D161" s="491"/>
      <c r="E161" s="492"/>
      <c r="F161" s="82" t="s">
        <v>512</v>
      </c>
      <c r="G161" s="83" t="s">
        <v>512</v>
      </c>
      <c r="H161" s="80"/>
      <c r="I161" s="83" t="s">
        <v>512</v>
      </c>
    </row>
    <row r="162" spans="1:11" ht="12.15" customHeight="1" x14ac:dyDescent="0.25">
      <c r="A162" s="56" t="s">
        <v>396</v>
      </c>
      <c r="D162" s="57"/>
      <c r="E162" s="57"/>
      <c r="F162" s="57"/>
      <c r="G162" s="57"/>
      <c r="H162" s="86" t="s">
        <v>33</v>
      </c>
      <c r="I162" s="68">
        <v>0</v>
      </c>
    </row>
    <row r="163" spans="1:11" ht="10.8" customHeight="1" x14ac:dyDescent="0.25">
      <c r="A163" s="56" t="s">
        <v>396</v>
      </c>
      <c r="C163" s="501"/>
      <c r="D163" s="501"/>
      <c r="E163" s="501"/>
      <c r="F163" s="501"/>
      <c r="G163" s="501"/>
      <c r="H163" s="501"/>
      <c r="I163" s="501"/>
    </row>
    <row r="164" spans="1:11" ht="24.15" customHeight="1" x14ac:dyDescent="0.25">
      <c r="A164" s="56" t="s">
        <v>396</v>
      </c>
      <c r="B164" s="75" t="s">
        <v>249</v>
      </c>
      <c r="C164" s="1" t="s">
        <v>34</v>
      </c>
      <c r="D164" s="3" t="s">
        <v>254</v>
      </c>
      <c r="E164" s="3" t="s">
        <v>35</v>
      </c>
      <c r="F164" s="3" t="s">
        <v>255</v>
      </c>
      <c r="G164" s="3" t="s">
        <v>253</v>
      </c>
      <c r="H164" s="75" t="s">
        <v>5</v>
      </c>
      <c r="I164" s="133" t="s">
        <v>30</v>
      </c>
    </row>
    <row r="165" spans="1:11" ht="13.05" customHeight="1" x14ac:dyDescent="0.25">
      <c r="A165" s="56" t="s">
        <v>396</v>
      </c>
      <c r="B165" s="76"/>
      <c r="C165" s="77"/>
      <c r="D165" s="78"/>
      <c r="E165" s="78"/>
      <c r="F165" s="78"/>
      <c r="G165" s="79"/>
      <c r="H165" s="80"/>
      <c r="I165" s="83"/>
    </row>
    <row r="166" spans="1:11" ht="13.05" customHeight="1" x14ac:dyDescent="0.25">
      <c r="A166" s="56" t="s">
        <v>396</v>
      </c>
      <c r="B166" s="84"/>
      <c r="C166" s="84"/>
      <c r="D166" s="85"/>
      <c r="E166" s="85"/>
      <c r="F166" s="85"/>
      <c r="G166" s="85"/>
      <c r="H166" s="74"/>
      <c r="I166" s="81"/>
    </row>
    <row r="167" spans="1:11" ht="12.15" customHeight="1" x14ac:dyDescent="0.25">
      <c r="A167" s="56" t="s">
        <v>396</v>
      </c>
      <c r="D167" s="57"/>
      <c r="E167" s="57"/>
      <c r="F167" s="57"/>
      <c r="G167" s="57"/>
      <c r="H167" s="86" t="s">
        <v>36</v>
      </c>
      <c r="I167" s="68">
        <v>0</v>
      </c>
    </row>
    <row r="168" spans="1:11" ht="10.8" customHeight="1" x14ac:dyDescent="0.25">
      <c r="A168" s="56" t="s">
        <v>396</v>
      </c>
      <c r="C168" s="501"/>
      <c r="D168" s="501"/>
      <c r="E168" s="501"/>
      <c r="F168" s="501"/>
      <c r="G168" s="501"/>
      <c r="H168" s="501"/>
      <c r="I168" s="501"/>
    </row>
    <row r="169" spans="1:11" ht="12.15" customHeight="1" x14ac:dyDescent="0.25">
      <c r="A169" s="56" t="s">
        <v>396</v>
      </c>
      <c r="B169" s="487" t="s">
        <v>37</v>
      </c>
      <c r="C169" s="488"/>
      <c r="D169" s="488"/>
      <c r="E169" s="488"/>
      <c r="F169" s="488"/>
      <c r="G169" s="488"/>
      <c r="H169" s="488"/>
      <c r="I169" s="68">
        <v>0.15</v>
      </c>
    </row>
    <row r="170" spans="1:11" ht="12.15" customHeight="1" x14ac:dyDescent="0.25">
      <c r="A170" s="56" t="s">
        <v>396</v>
      </c>
      <c r="B170" s="487" t="s">
        <v>256</v>
      </c>
      <c r="C170" s="488"/>
      <c r="D170" s="488"/>
      <c r="E170" s="488"/>
      <c r="F170" s="488"/>
      <c r="G170" s="488"/>
      <c r="H170" s="87">
        <v>0.1191</v>
      </c>
      <c r="I170" s="68">
        <v>0.01</v>
      </c>
    </row>
    <row r="171" spans="1:11" ht="12.15" customHeight="1" x14ac:dyDescent="0.25">
      <c r="A171" s="56" t="s">
        <v>396</v>
      </c>
      <c r="B171" s="487" t="s">
        <v>38</v>
      </c>
      <c r="C171" s="488"/>
      <c r="D171" s="488"/>
      <c r="E171" s="488"/>
      <c r="F171" s="488"/>
      <c r="G171" s="488"/>
      <c r="H171" s="488"/>
      <c r="I171" s="68">
        <v>0.16</v>
      </c>
    </row>
    <row r="172" spans="1:11" ht="12.6" customHeight="1" x14ac:dyDescent="0.25">
      <c r="A172" s="56" t="s">
        <v>396</v>
      </c>
      <c r="B172" s="507" t="s">
        <v>483</v>
      </c>
      <c r="C172" s="507"/>
      <c r="D172" s="507"/>
      <c r="E172" s="507"/>
      <c r="F172" s="507"/>
      <c r="G172" s="507"/>
      <c r="H172" s="507"/>
      <c r="I172" s="507"/>
    </row>
    <row r="173" spans="1:11" ht="13.35" customHeight="1" x14ac:dyDescent="0.25">
      <c r="A173" s="56" t="s">
        <v>396</v>
      </c>
      <c r="B173" s="56" t="s">
        <v>248</v>
      </c>
      <c r="C173" s="501" t="s">
        <v>246</v>
      </c>
      <c r="D173" s="501"/>
      <c r="E173" s="501"/>
      <c r="F173" s="501"/>
      <c r="G173" s="501"/>
      <c r="H173" s="501"/>
      <c r="I173" s="127" t="s">
        <v>247</v>
      </c>
    </row>
    <row r="174" spans="1:11" ht="12.15" customHeight="1" x14ac:dyDescent="0.25">
      <c r="A174" s="69" t="s">
        <v>396</v>
      </c>
      <c r="B174" s="162">
        <v>44100</v>
      </c>
      <c r="C174" s="508" t="s">
        <v>123</v>
      </c>
      <c r="D174" s="508"/>
      <c r="E174" s="508"/>
      <c r="F174" s="508"/>
      <c r="G174" s="508"/>
      <c r="H174" s="508"/>
      <c r="I174" s="163" t="s">
        <v>469</v>
      </c>
      <c r="K174" s="123">
        <v>2.2800000000000002</v>
      </c>
    </row>
    <row r="175" spans="1:11" ht="24.15" customHeight="1" x14ac:dyDescent="0.25">
      <c r="A175" s="56" t="s">
        <v>396</v>
      </c>
      <c r="B175" s="70" t="s">
        <v>249</v>
      </c>
      <c r="C175" s="3" t="s">
        <v>0</v>
      </c>
      <c r="D175" s="70" t="s">
        <v>1</v>
      </c>
      <c r="E175" s="3" t="s">
        <v>2</v>
      </c>
      <c r="F175" s="3" t="s">
        <v>3</v>
      </c>
      <c r="G175" s="3" t="s">
        <v>4</v>
      </c>
      <c r="H175" s="70" t="s">
        <v>5</v>
      </c>
      <c r="I175" s="129" t="s">
        <v>6</v>
      </c>
    </row>
    <row r="176" spans="1:11" x14ac:dyDescent="0.25">
      <c r="A176" s="56" t="s">
        <v>396</v>
      </c>
      <c r="B176" s="71">
        <v>30007</v>
      </c>
      <c r="C176" s="134" t="s">
        <v>143</v>
      </c>
      <c r="D176" s="72">
        <v>0.77</v>
      </c>
      <c r="E176" s="60">
        <v>0.22999999999999998</v>
      </c>
      <c r="F176" s="61">
        <v>152.09549999999999</v>
      </c>
      <c r="G176" s="61">
        <v>86.2</v>
      </c>
      <c r="H176" s="73">
        <v>1</v>
      </c>
      <c r="I176" s="67">
        <v>136.93</v>
      </c>
    </row>
    <row r="177" spans="1:9" ht="13.05" customHeight="1" x14ac:dyDescent="0.25">
      <c r="A177" s="56" t="s">
        <v>396</v>
      </c>
      <c r="B177" s="71">
        <v>30001</v>
      </c>
      <c r="C177" s="134" t="s">
        <v>64</v>
      </c>
      <c r="D177" s="72">
        <v>1</v>
      </c>
      <c r="E177" s="60">
        <v>0</v>
      </c>
      <c r="F177" s="61">
        <v>253.79910000000001</v>
      </c>
      <c r="G177" s="61">
        <v>103.92999999999999</v>
      </c>
      <c r="H177" s="73">
        <v>1</v>
      </c>
      <c r="I177" s="67">
        <v>253.79</v>
      </c>
    </row>
    <row r="178" spans="1:9" ht="13.05" customHeight="1" x14ac:dyDescent="0.25">
      <c r="A178" s="56" t="s">
        <v>396</v>
      </c>
      <c r="B178" s="71"/>
      <c r="C178" s="134" t="s">
        <v>512</v>
      </c>
      <c r="D178" s="72"/>
      <c r="E178" s="60" t="s">
        <v>512</v>
      </c>
      <c r="F178" s="61" t="s">
        <v>512</v>
      </c>
      <c r="G178" s="61" t="s">
        <v>512</v>
      </c>
      <c r="H178" s="73"/>
      <c r="I178" s="67" t="s">
        <v>512</v>
      </c>
    </row>
    <row r="179" spans="1:9" x14ac:dyDescent="0.25">
      <c r="A179" s="56" t="s">
        <v>396</v>
      </c>
      <c r="B179" s="71"/>
      <c r="C179" s="134" t="s">
        <v>512</v>
      </c>
      <c r="D179" s="72"/>
      <c r="E179" s="60" t="s">
        <v>512</v>
      </c>
      <c r="F179" s="61" t="s">
        <v>512</v>
      </c>
      <c r="G179" s="61" t="s">
        <v>512</v>
      </c>
      <c r="H179" s="73"/>
      <c r="I179" s="67" t="s">
        <v>512</v>
      </c>
    </row>
    <row r="180" spans="1:9" x14ac:dyDescent="0.25">
      <c r="A180" s="56" t="s">
        <v>396</v>
      </c>
      <c r="B180" s="71"/>
      <c r="C180" s="134" t="s">
        <v>512</v>
      </c>
      <c r="D180" s="72"/>
      <c r="E180" s="60" t="s">
        <v>512</v>
      </c>
      <c r="F180" s="61" t="s">
        <v>512</v>
      </c>
      <c r="G180" s="61" t="s">
        <v>512</v>
      </c>
      <c r="H180" s="73"/>
      <c r="I180" s="67" t="s">
        <v>512</v>
      </c>
    </row>
    <row r="181" spans="1:9" ht="13.05" customHeight="1" x14ac:dyDescent="0.25">
      <c r="A181" s="56" t="s">
        <v>396</v>
      </c>
      <c r="B181" s="71"/>
      <c r="C181" s="134" t="s">
        <v>512</v>
      </c>
      <c r="D181" s="72"/>
      <c r="E181" s="60" t="s">
        <v>512</v>
      </c>
      <c r="F181" s="61" t="s">
        <v>512</v>
      </c>
      <c r="G181" s="61" t="s">
        <v>512</v>
      </c>
      <c r="H181" s="73"/>
      <c r="I181" s="67" t="s">
        <v>512</v>
      </c>
    </row>
    <row r="182" spans="1:9" ht="12.15" customHeight="1" x14ac:dyDescent="0.25">
      <c r="A182" s="56" t="s">
        <v>396</v>
      </c>
      <c r="B182" s="71"/>
      <c r="C182" s="134" t="s">
        <v>512</v>
      </c>
      <c r="D182" s="72"/>
      <c r="E182" s="60" t="s">
        <v>512</v>
      </c>
      <c r="F182" s="61" t="s">
        <v>512</v>
      </c>
      <c r="G182" s="61" t="s">
        <v>512</v>
      </c>
      <c r="H182" s="73"/>
      <c r="I182" s="67" t="s">
        <v>512</v>
      </c>
    </row>
    <row r="183" spans="1:9" ht="12.15" customHeight="1" x14ac:dyDescent="0.25">
      <c r="A183" s="56" t="s">
        <v>396</v>
      </c>
      <c r="D183" s="57"/>
      <c r="E183" s="57"/>
      <c r="F183" s="57"/>
      <c r="G183" s="57"/>
      <c r="H183" s="58" t="s">
        <v>11</v>
      </c>
      <c r="I183" s="68">
        <v>390.72</v>
      </c>
    </row>
    <row r="184" spans="1:9" ht="10.8" customHeight="1" x14ac:dyDescent="0.25">
      <c r="A184" s="56" t="s">
        <v>396</v>
      </c>
      <c r="C184" s="501"/>
      <c r="D184" s="501"/>
      <c r="E184" s="501"/>
      <c r="F184" s="501"/>
      <c r="G184" s="501"/>
      <c r="H184" s="501"/>
      <c r="I184" s="501"/>
    </row>
    <row r="185" spans="1:9" ht="24.15" customHeight="1" x14ac:dyDescent="0.25">
      <c r="A185" s="56" t="s">
        <v>396</v>
      </c>
      <c r="B185" s="70" t="s">
        <v>249</v>
      </c>
      <c r="C185" s="504" t="s">
        <v>12</v>
      </c>
      <c r="D185" s="505"/>
      <c r="E185" s="3" t="s">
        <v>13</v>
      </c>
      <c r="F185" s="3" t="s">
        <v>14</v>
      </c>
      <c r="G185" s="3" t="s">
        <v>250</v>
      </c>
      <c r="H185" s="70" t="s">
        <v>5</v>
      </c>
      <c r="I185" s="129" t="s">
        <v>6</v>
      </c>
    </row>
    <row r="186" spans="1:9" ht="13.05" customHeight="1" x14ac:dyDescent="0.25">
      <c r="A186" s="56" t="s">
        <v>396</v>
      </c>
      <c r="B186" s="71">
        <v>20002</v>
      </c>
      <c r="C186" s="499" t="s">
        <v>15</v>
      </c>
      <c r="D186" s="500"/>
      <c r="E186" s="61">
        <v>11.43</v>
      </c>
      <c r="F186" s="61">
        <v>24.17</v>
      </c>
      <c r="G186" s="62">
        <v>1.1150198400000002</v>
      </c>
      <c r="H186" s="73">
        <v>0.5</v>
      </c>
      <c r="I186" s="130">
        <v>12.08</v>
      </c>
    </row>
    <row r="187" spans="1:9" ht="13.05" customHeight="1" x14ac:dyDescent="0.25">
      <c r="A187" s="56" t="s">
        <v>396</v>
      </c>
      <c r="B187" s="71">
        <v>20031</v>
      </c>
      <c r="C187" s="499" t="s">
        <v>16</v>
      </c>
      <c r="D187" s="500"/>
      <c r="E187" s="61">
        <v>6.42</v>
      </c>
      <c r="F187" s="61">
        <v>13.57</v>
      </c>
      <c r="G187" s="62">
        <v>1.1150198400000002</v>
      </c>
      <c r="H187" s="73">
        <v>1</v>
      </c>
      <c r="I187" s="130">
        <v>13.57</v>
      </c>
    </row>
    <row r="188" spans="1:9" ht="13.05" customHeight="1" x14ac:dyDescent="0.25">
      <c r="A188" s="56" t="s">
        <v>396</v>
      </c>
      <c r="B188" s="71"/>
      <c r="C188" s="499" t="s">
        <v>512</v>
      </c>
      <c r="D188" s="500"/>
      <c r="E188" s="61" t="s">
        <v>512</v>
      </c>
      <c r="F188" s="61" t="s">
        <v>512</v>
      </c>
      <c r="G188" s="62" t="s">
        <v>512</v>
      </c>
      <c r="H188" s="73"/>
      <c r="I188" s="130" t="s">
        <v>512</v>
      </c>
    </row>
    <row r="189" spans="1:9" ht="13.05" customHeight="1" x14ac:dyDescent="0.25">
      <c r="A189" s="56" t="s">
        <v>396</v>
      </c>
      <c r="B189" s="71"/>
      <c r="C189" s="499" t="s">
        <v>512</v>
      </c>
      <c r="D189" s="500"/>
      <c r="E189" s="61" t="s">
        <v>512</v>
      </c>
      <c r="F189" s="61" t="s">
        <v>512</v>
      </c>
      <c r="G189" s="62" t="s">
        <v>512</v>
      </c>
      <c r="H189" s="73"/>
      <c r="I189" s="130" t="s">
        <v>512</v>
      </c>
    </row>
    <row r="190" spans="1:9" ht="13.05" customHeight="1" x14ac:dyDescent="0.25">
      <c r="A190" s="56" t="s">
        <v>396</v>
      </c>
      <c r="B190" s="71"/>
      <c r="C190" s="499" t="s">
        <v>512</v>
      </c>
      <c r="D190" s="500"/>
      <c r="E190" s="61" t="s">
        <v>512</v>
      </c>
      <c r="F190" s="61" t="s">
        <v>512</v>
      </c>
      <c r="G190" s="62" t="s">
        <v>512</v>
      </c>
      <c r="H190" s="73"/>
      <c r="I190" s="130" t="s">
        <v>512</v>
      </c>
    </row>
    <row r="191" spans="1:9" ht="12.15" customHeight="1" x14ac:dyDescent="0.25">
      <c r="A191" s="56" t="s">
        <v>396</v>
      </c>
      <c r="D191" s="57"/>
      <c r="E191" s="57"/>
      <c r="F191" s="57"/>
      <c r="G191" s="57"/>
      <c r="H191" s="58" t="s">
        <v>17</v>
      </c>
      <c r="I191" s="68">
        <v>25.65</v>
      </c>
    </row>
    <row r="192" spans="1:9" ht="10.8" customHeight="1" x14ac:dyDescent="0.25">
      <c r="A192" s="56" t="s">
        <v>396</v>
      </c>
      <c r="C192" s="501"/>
      <c r="D192" s="501"/>
      <c r="E192" s="501"/>
      <c r="F192" s="501"/>
      <c r="G192" s="501"/>
      <c r="H192" s="501"/>
      <c r="I192" s="501"/>
    </row>
    <row r="193" spans="1:9" ht="24.15" customHeight="1" x14ac:dyDescent="0.25">
      <c r="A193" s="56" t="s">
        <v>396</v>
      </c>
      <c r="B193" s="70" t="s">
        <v>249</v>
      </c>
      <c r="C193" s="1" t="s">
        <v>18</v>
      </c>
      <c r="D193" s="59"/>
      <c r="E193" s="59"/>
      <c r="F193" s="4"/>
      <c r="G193" s="3" t="s">
        <v>19</v>
      </c>
      <c r="H193" s="64" t="s">
        <v>20</v>
      </c>
      <c r="I193" s="131" t="s">
        <v>6</v>
      </c>
    </row>
    <row r="194" spans="1:9" ht="13.05" customHeight="1" x14ac:dyDescent="0.25">
      <c r="A194" s="56" t="s">
        <v>396</v>
      </c>
      <c r="B194" s="71">
        <v>11</v>
      </c>
      <c r="C194" s="2" t="s">
        <v>23</v>
      </c>
      <c r="D194" s="63"/>
      <c r="E194" s="63"/>
      <c r="F194" s="5"/>
      <c r="G194" s="66">
        <v>1.12E-2</v>
      </c>
      <c r="H194" s="65" t="s">
        <v>22</v>
      </c>
      <c r="I194" s="67">
        <v>0.28000000000000003</v>
      </c>
    </row>
    <row r="195" spans="1:9" ht="13.05" customHeight="1" x14ac:dyDescent="0.25">
      <c r="A195" s="56" t="s">
        <v>396</v>
      </c>
      <c r="B195" s="71">
        <v>12</v>
      </c>
      <c r="C195" s="2" t="s">
        <v>21</v>
      </c>
      <c r="D195" s="63"/>
      <c r="E195" s="63"/>
      <c r="F195" s="5"/>
      <c r="G195" s="66">
        <v>9.6000000000000002E-2</v>
      </c>
      <c r="H195" s="65" t="s">
        <v>22</v>
      </c>
      <c r="I195" s="67">
        <v>2.46</v>
      </c>
    </row>
    <row r="196" spans="1:9" ht="13.05" customHeight="1" x14ac:dyDescent="0.25">
      <c r="A196" s="56" t="s">
        <v>396</v>
      </c>
      <c r="B196" s="71">
        <v>13</v>
      </c>
      <c r="C196" s="2" t="s">
        <v>24</v>
      </c>
      <c r="D196" s="63"/>
      <c r="E196" s="63"/>
      <c r="F196" s="5"/>
      <c r="G196" s="66">
        <v>4.7899999999999998E-2</v>
      </c>
      <c r="H196" s="65" t="s">
        <v>22</v>
      </c>
      <c r="I196" s="67">
        <v>1.22</v>
      </c>
    </row>
    <row r="197" spans="1:9" ht="11.4" customHeight="1" x14ac:dyDescent="0.25">
      <c r="A197" s="56" t="s">
        <v>396</v>
      </c>
      <c r="B197" s="71">
        <v>14</v>
      </c>
      <c r="C197" s="2" t="s">
        <v>264</v>
      </c>
      <c r="D197" s="63"/>
      <c r="E197" s="63"/>
      <c r="F197" s="5"/>
      <c r="G197" s="66">
        <v>0.05</v>
      </c>
      <c r="H197" s="65" t="s">
        <v>22</v>
      </c>
      <c r="I197" s="67">
        <v>1.28</v>
      </c>
    </row>
    <row r="198" spans="1:9" ht="12.15" customHeight="1" x14ac:dyDescent="0.25">
      <c r="A198" s="56" t="s">
        <v>396</v>
      </c>
      <c r="D198" s="57"/>
      <c r="E198" s="57"/>
      <c r="F198" s="57"/>
      <c r="G198" s="57"/>
      <c r="H198" s="58" t="s">
        <v>25</v>
      </c>
      <c r="I198" s="68">
        <v>5.24</v>
      </c>
    </row>
    <row r="199" spans="1:9" ht="10.8" customHeight="1" x14ac:dyDescent="0.25">
      <c r="A199" s="56" t="s">
        <v>396</v>
      </c>
      <c r="C199" s="501"/>
      <c r="D199" s="501"/>
      <c r="E199" s="501"/>
      <c r="F199" s="501"/>
      <c r="G199" s="501"/>
      <c r="H199" s="501"/>
      <c r="I199" s="501"/>
    </row>
    <row r="200" spans="1:9" ht="12.15" customHeight="1" x14ac:dyDescent="0.25">
      <c r="A200" s="56" t="s">
        <v>396</v>
      </c>
      <c r="B200" s="494" t="s">
        <v>26</v>
      </c>
      <c r="C200" s="494"/>
      <c r="D200" s="494"/>
      <c r="E200" s="494"/>
      <c r="F200" s="494"/>
      <c r="G200" s="494"/>
      <c r="H200" s="494"/>
      <c r="I200" s="68">
        <v>421.61</v>
      </c>
    </row>
    <row r="201" spans="1:9" ht="12.15" customHeight="1" x14ac:dyDescent="0.25">
      <c r="A201" s="56" t="s">
        <v>396</v>
      </c>
      <c r="B201" s="494" t="s">
        <v>27</v>
      </c>
      <c r="C201" s="494"/>
      <c r="D201" s="494"/>
      <c r="E201" s="494"/>
      <c r="F201" s="494"/>
      <c r="G201" s="494"/>
      <c r="H201" s="494"/>
      <c r="I201" s="142">
        <v>206.25</v>
      </c>
    </row>
    <row r="202" spans="1:9" ht="12.15" customHeight="1" x14ac:dyDescent="0.25">
      <c r="A202" s="56" t="s">
        <v>396</v>
      </c>
      <c r="B202" s="494" t="s">
        <v>28</v>
      </c>
      <c r="C202" s="494"/>
      <c r="D202" s="494"/>
      <c r="E202" s="494"/>
      <c r="F202" s="494"/>
      <c r="G202" s="494"/>
      <c r="H202" s="494"/>
      <c r="I202" s="68">
        <v>2.04</v>
      </c>
    </row>
    <row r="203" spans="1:9" ht="10.8" customHeight="1" x14ac:dyDescent="0.25">
      <c r="A203" s="56" t="s">
        <v>396</v>
      </c>
      <c r="C203" s="501"/>
      <c r="D203" s="501"/>
      <c r="E203" s="501"/>
      <c r="F203" s="501"/>
      <c r="G203" s="501"/>
      <c r="H203" s="501"/>
      <c r="I203" s="501"/>
    </row>
    <row r="204" spans="1:9" ht="24.15" customHeight="1" x14ac:dyDescent="0.25">
      <c r="A204" s="56" t="s">
        <v>396</v>
      </c>
      <c r="B204" s="75" t="s">
        <v>249</v>
      </c>
      <c r="C204" s="506" t="s">
        <v>29</v>
      </c>
      <c r="D204" s="506"/>
      <c r="E204" s="506"/>
      <c r="F204" s="64" t="s">
        <v>252</v>
      </c>
      <c r="G204" s="64" t="s">
        <v>251</v>
      </c>
      <c r="H204" s="75" t="s">
        <v>5</v>
      </c>
      <c r="I204" s="133" t="s">
        <v>30</v>
      </c>
    </row>
    <row r="205" spans="1:9" ht="13.05" customHeight="1" x14ac:dyDescent="0.25">
      <c r="A205" s="56" t="s">
        <v>396</v>
      </c>
      <c r="B205" s="76"/>
      <c r="C205" s="490" t="s">
        <v>512</v>
      </c>
      <c r="D205" s="491"/>
      <c r="E205" s="492"/>
      <c r="F205" s="82" t="s">
        <v>512</v>
      </c>
      <c r="G205" s="83" t="s">
        <v>512</v>
      </c>
      <c r="H205" s="80"/>
      <c r="I205" s="83" t="s">
        <v>512</v>
      </c>
    </row>
    <row r="206" spans="1:9" ht="13.05" customHeight="1" x14ac:dyDescent="0.25">
      <c r="A206" s="56" t="s">
        <v>396</v>
      </c>
      <c r="B206" s="76"/>
      <c r="C206" s="490" t="s">
        <v>512</v>
      </c>
      <c r="D206" s="491"/>
      <c r="E206" s="492"/>
      <c r="F206" s="82" t="s">
        <v>512</v>
      </c>
      <c r="G206" s="83" t="s">
        <v>512</v>
      </c>
      <c r="H206" s="80"/>
      <c r="I206" s="83" t="s">
        <v>512</v>
      </c>
    </row>
    <row r="207" spans="1:9" ht="13.05" customHeight="1" x14ac:dyDescent="0.25">
      <c r="A207" s="56" t="s">
        <v>396</v>
      </c>
      <c r="B207" s="76"/>
      <c r="C207" s="490" t="s">
        <v>512</v>
      </c>
      <c r="D207" s="491"/>
      <c r="E207" s="492"/>
      <c r="F207" s="82" t="s">
        <v>512</v>
      </c>
      <c r="G207" s="83" t="s">
        <v>512</v>
      </c>
      <c r="H207" s="80"/>
      <c r="I207" s="83" t="s">
        <v>512</v>
      </c>
    </row>
    <row r="208" spans="1:9" ht="13.05" customHeight="1" x14ac:dyDescent="0.25">
      <c r="A208" s="56" t="s">
        <v>396</v>
      </c>
      <c r="B208" s="76"/>
      <c r="C208" s="490" t="s">
        <v>512</v>
      </c>
      <c r="D208" s="491"/>
      <c r="E208" s="492"/>
      <c r="F208" s="82" t="s">
        <v>512</v>
      </c>
      <c r="G208" s="83" t="s">
        <v>512</v>
      </c>
      <c r="H208" s="135"/>
      <c r="I208" s="83" t="s">
        <v>512</v>
      </c>
    </row>
    <row r="209" spans="1:9" ht="13.05" customHeight="1" x14ac:dyDescent="0.25">
      <c r="A209" s="56" t="s">
        <v>396</v>
      </c>
      <c r="B209" s="76"/>
      <c r="C209" s="490" t="s">
        <v>512</v>
      </c>
      <c r="D209" s="491"/>
      <c r="E209" s="492"/>
      <c r="F209" s="82" t="s">
        <v>512</v>
      </c>
      <c r="G209" s="83" t="s">
        <v>512</v>
      </c>
      <c r="H209" s="80"/>
      <c r="I209" s="83" t="s">
        <v>512</v>
      </c>
    </row>
    <row r="210" spans="1:9" ht="13.05" customHeight="1" x14ac:dyDescent="0.25">
      <c r="A210" s="56" t="s">
        <v>396</v>
      </c>
      <c r="B210" s="76"/>
      <c r="C210" s="490" t="s">
        <v>512</v>
      </c>
      <c r="D210" s="491"/>
      <c r="E210" s="492"/>
      <c r="F210" s="82" t="s">
        <v>512</v>
      </c>
      <c r="G210" s="83" t="s">
        <v>512</v>
      </c>
      <c r="H210" s="80"/>
      <c r="I210" s="83" t="s">
        <v>512</v>
      </c>
    </row>
    <row r="211" spans="1:9" ht="12.15" customHeight="1" x14ac:dyDescent="0.25">
      <c r="A211" s="56" t="s">
        <v>396</v>
      </c>
      <c r="D211" s="57"/>
      <c r="E211" s="57"/>
      <c r="F211" s="57"/>
      <c r="G211" s="57"/>
      <c r="H211" s="58" t="s">
        <v>31</v>
      </c>
      <c r="I211" s="68">
        <v>0</v>
      </c>
    </row>
    <row r="212" spans="1:9" ht="10.8" customHeight="1" x14ac:dyDescent="0.25">
      <c r="A212" s="56" t="s">
        <v>396</v>
      </c>
      <c r="C212" s="501"/>
      <c r="D212" s="501"/>
      <c r="E212" s="501"/>
      <c r="F212" s="501"/>
      <c r="G212" s="501"/>
      <c r="H212" s="501"/>
      <c r="I212" s="501"/>
    </row>
    <row r="213" spans="1:9" ht="24.15" customHeight="1" x14ac:dyDescent="0.25">
      <c r="A213" s="56" t="s">
        <v>396</v>
      </c>
      <c r="B213" s="75" t="s">
        <v>249</v>
      </c>
      <c r="C213" s="1" t="s">
        <v>32</v>
      </c>
      <c r="D213" s="59"/>
      <c r="E213" s="59"/>
      <c r="F213" s="64" t="s">
        <v>252</v>
      </c>
      <c r="G213" s="64" t="s">
        <v>251</v>
      </c>
      <c r="H213" s="75" t="s">
        <v>5</v>
      </c>
      <c r="I213" s="133" t="s">
        <v>30</v>
      </c>
    </row>
    <row r="214" spans="1:9" ht="13.05" customHeight="1" x14ac:dyDescent="0.25">
      <c r="A214" s="56" t="s">
        <v>396</v>
      </c>
      <c r="B214" s="76"/>
      <c r="C214" s="490" t="s">
        <v>512</v>
      </c>
      <c r="D214" s="491"/>
      <c r="E214" s="492"/>
      <c r="F214" s="82" t="s">
        <v>512</v>
      </c>
      <c r="G214" s="83" t="s">
        <v>512</v>
      </c>
      <c r="H214" s="80"/>
      <c r="I214" s="83" t="s">
        <v>512</v>
      </c>
    </row>
    <row r="215" spans="1:9" ht="13.05" customHeight="1" x14ac:dyDescent="0.25">
      <c r="A215" s="56" t="s">
        <v>396</v>
      </c>
      <c r="B215" s="76"/>
      <c r="C215" s="490" t="s">
        <v>512</v>
      </c>
      <c r="D215" s="491"/>
      <c r="E215" s="492"/>
      <c r="F215" s="82" t="s">
        <v>512</v>
      </c>
      <c r="G215" s="83" t="s">
        <v>512</v>
      </c>
      <c r="H215" s="80"/>
      <c r="I215" s="83" t="s">
        <v>512</v>
      </c>
    </row>
    <row r="216" spans="1:9" ht="13.05" customHeight="1" x14ac:dyDescent="0.25">
      <c r="A216" s="56" t="s">
        <v>396</v>
      </c>
      <c r="B216" s="76"/>
      <c r="C216" s="490" t="s">
        <v>512</v>
      </c>
      <c r="D216" s="491"/>
      <c r="E216" s="492"/>
      <c r="F216" s="82" t="s">
        <v>512</v>
      </c>
      <c r="G216" s="83" t="s">
        <v>512</v>
      </c>
      <c r="H216" s="80"/>
      <c r="I216" s="83" t="s">
        <v>512</v>
      </c>
    </row>
    <row r="217" spans="1:9" ht="13.05" customHeight="1" x14ac:dyDescent="0.25">
      <c r="A217" s="56" t="s">
        <v>396</v>
      </c>
      <c r="B217" s="76"/>
      <c r="C217" s="490" t="s">
        <v>512</v>
      </c>
      <c r="D217" s="491"/>
      <c r="E217" s="492"/>
      <c r="F217" s="82" t="s">
        <v>512</v>
      </c>
      <c r="G217" s="83" t="s">
        <v>512</v>
      </c>
      <c r="H217" s="80"/>
      <c r="I217" s="83" t="s">
        <v>512</v>
      </c>
    </row>
    <row r="218" spans="1:9" ht="13.05" customHeight="1" x14ac:dyDescent="0.25">
      <c r="A218" s="56" t="s">
        <v>396</v>
      </c>
      <c r="B218" s="76"/>
      <c r="C218" s="490" t="s">
        <v>512</v>
      </c>
      <c r="D218" s="491"/>
      <c r="E218" s="492"/>
      <c r="F218" s="82" t="s">
        <v>512</v>
      </c>
      <c r="G218" s="83" t="s">
        <v>512</v>
      </c>
      <c r="H218" s="80"/>
      <c r="I218" s="83" t="s">
        <v>512</v>
      </c>
    </row>
    <row r="219" spans="1:9" ht="12.15" customHeight="1" x14ac:dyDescent="0.25">
      <c r="A219" s="56" t="s">
        <v>396</v>
      </c>
      <c r="D219" s="57"/>
      <c r="E219" s="57"/>
      <c r="F219" s="57"/>
      <c r="G219" s="57"/>
      <c r="H219" s="86" t="s">
        <v>33</v>
      </c>
      <c r="I219" s="68">
        <v>0</v>
      </c>
    </row>
    <row r="220" spans="1:9" ht="10.8" customHeight="1" x14ac:dyDescent="0.25">
      <c r="A220" s="56" t="s">
        <v>396</v>
      </c>
      <c r="C220" s="501"/>
      <c r="D220" s="501"/>
      <c r="E220" s="501"/>
      <c r="F220" s="501"/>
      <c r="G220" s="501"/>
      <c r="H220" s="501"/>
      <c r="I220" s="501"/>
    </row>
    <row r="221" spans="1:9" ht="24.15" customHeight="1" x14ac:dyDescent="0.25">
      <c r="A221" s="56" t="s">
        <v>396</v>
      </c>
      <c r="B221" s="75" t="s">
        <v>249</v>
      </c>
      <c r="C221" s="1" t="s">
        <v>34</v>
      </c>
      <c r="D221" s="3" t="s">
        <v>254</v>
      </c>
      <c r="E221" s="3" t="s">
        <v>35</v>
      </c>
      <c r="F221" s="3" t="s">
        <v>255</v>
      </c>
      <c r="G221" s="3" t="s">
        <v>253</v>
      </c>
      <c r="H221" s="75" t="s">
        <v>5</v>
      </c>
      <c r="I221" s="133" t="s">
        <v>30</v>
      </c>
    </row>
    <row r="222" spans="1:9" ht="13.05" customHeight="1" x14ac:dyDescent="0.25">
      <c r="A222" s="56" t="s">
        <v>396</v>
      </c>
      <c r="B222" s="76"/>
      <c r="C222" s="77"/>
      <c r="D222" s="78"/>
      <c r="E222" s="78"/>
      <c r="F222" s="78"/>
      <c r="G222" s="79"/>
      <c r="H222" s="80"/>
      <c r="I222" s="83"/>
    </row>
    <row r="223" spans="1:9" ht="13.05" customHeight="1" x14ac:dyDescent="0.25">
      <c r="A223" s="56" t="s">
        <v>396</v>
      </c>
      <c r="B223" s="84"/>
      <c r="C223" s="84"/>
      <c r="D223" s="85"/>
      <c r="E223" s="85"/>
      <c r="F223" s="85"/>
      <c r="G223" s="85"/>
      <c r="H223" s="74"/>
      <c r="I223" s="81"/>
    </row>
    <row r="224" spans="1:9" ht="12.15" customHeight="1" x14ac:dyDescent="0.25">
      <c r="A224" s="56" t="s">
        <v>396</v>
      </c>
      <c r="D224" s="57"/>
      <c r="E224" s="57"/>
      <c r="F224" s="57"/>
      <c r="G224" s="57"/>
      <c r="H224" s="86" t="s">
        <v>36</v>
      </c>
      <c r="I224" s="68">
        <v>0</v>
      </c>
    </row>
    <row r="225" spans="1:11" ht="10.8" customHeight="1" x14ac:dyDescent="0.25">
      <c r="A225" s="56" t="s">
        <v>396</v>
      </c>
      <c r="C225" s="501"/>
      <c r="D225" s="501"/>
      <c r="E225" s="501"/>
      <c r="F225" s="501"/>
      <c r="G225" s="501"/>
      <c r="H225" s="501"/>
      <c r="I225" s="501"/>
    </row>
    <row r="226" spans="1:11" ht="12.15" customHeight="1" x14ac:dyDescent="0.25">
      <c r="A226" s="56" t="s">
        <v>396</v>
      </c>
      <c r="B226" s="487" t="s">
        <v>37</v>
      </c>
      <c r="C226" s="488"/>
      <c r="D226" s="488"/>
      <c r="E226" s="488"/>
      <c r="F226" s="488"/>
      <c r="G226" s="488"/>
      <c r="H226" s="488"/>
      <c r="I226" s="68">
        <v>2.04</v>
      </c>
    </row>
    <row r="227" spans="1:11" ht="12.15" customHeight="1" x14ac:dyDescent="0.25">
      <c r="A227" s="56" t="s">
        <v>396</v>
      </c>
      <c r="B227" s="487" t="s">
        <v>256</v>
      </c>
      <c r="C227" s="488"/>
      <c r="D227" s="488"/>
      <c r="E227" s="488"/>
      <c r="F227" s="488"/>
      <c r="G227" s="488"/>
      <c r="H227" s="87">
        <v>0.1191</v>
      </c>
      <c r="I227" s="68">
        <v>0.24</v>
      </c>
    </row>
    <row r="228" spans="1:11" ht="12.15" customHeight="1" x14ac:dyDescent="0.25">
      <c r="A228" s="56" t="s">
        <v>396</v>
      </c>
      <c r="B228" s="487" t="s">
        <v>38</v>
      </c>
      <c r="C228" s="488"/>
      <c r="D228" s="488"/>
      <c r="E228" s="488"/>
      <c r="F228" s="488"/>
      <c r="G228" s="488"/>
      <c r="H228" s="488"/>
      <c r="I228" s="68">
        <v>2.2800000000000002</v>
      </c>
    </row>
    <row r="229" spans="1:11" ht="12.6" customHeight="1" x14ac:dyDescent="0.25">
      <c r="A229" s="56" t="s">
        <v>396</v>
      </c>
      <c r="B229" s="507" t="s">
        <v>483</v>
      </c>
      <c r="C229" s="507"/>
      <c r="D229" s="507"/>
      <c r="E229" s="507"/>
      <c r="F229" s="507"/>
      <c r="G229" s="507"/>
      <c r="H229" s="507"/>
      <c r="I229" s="507"/>
    </row>
    <row r="230" spans="1:11" ht="13.35" customHeight="1" x14ac:dyDescent="0.25">
      <c r="A230" s="56" t="s">
        <v>396</v>
      </c>
      <c r="B230" s="56" t="s">
        <v>248</v>
      </c>
      <c r="C230" s="501" t="s">
        <v>246</v>
      </c>
      <c r="D230" s="501"/>
      <c r="E230" s="501"/>
      <c r="F230" s="501"/>
      <c r="G230" s="501"/>
      <c r="H230" s="501"/>
      <c r="I230" s="127" t="s">
        <v>247</v>
      </c>
    </row>
    <row r="231" spans="1:11" ht="12.15" customHeight="1" x14ac:dyDescent="0.25">
      <c r="A231" s="69" t="s">
        <v>396</v>
      </c>
      <c r="B231" s="162">
        <v>44151</v>
      </c>
      <c r="C231" s="508" t="s">
        <v>136</v>
      </c>
      <c r="D231" s="508"/>
      <c r="E231" s="508"/>
      <c r="F231" s="508"/>
      <c r="G231" s="508"/>
      <c r="H231" s="508"/>
      <c r="I231" s="163" t="s">
        <v>469</v>
      </c>
      <c r="K231" s="123">
        <v>43.180000000000007</v>
      </c>
    </row>
    <row r="232" spans="1:11" ht="24.15" customHeight="1" x14ac:dyDescent="0.25">
      <c r="A232" s="56" t="s">
        <v>396</v>
      </c>
      <c r="B232" s="70" t="s">
        <v>249</v>
      </c>
      <c r="C232" s="3" t="s">
        <v>0</v>
      </c>
      <c r="D232" s="70" t="s">
        <v>1</v>
      </c>
      <c r="E232" s="3" t="s">
        <v>2</v>
      </c>
      <c r="F232" s="3" t="s">
        <v>3</v>
      </c>
      <c r="G232" s="3" t="s">
        <v>4</v>
      </c>
      <c r="H232" s="70" t="s">
        <v>5</v>
      </c>
      <c r="I232" s="129" t="s">
        <v>6</v>
      </c>
    </row>
    <row r="233" spans="1:11" x14ac:dyDescent="0.25">
      <c r="A233" s="56" t="s">
        <v>396</v>
      </c>
      <c r="B233" s="71">
        <v>30035</v>
      </c>
      <c r="C233" s="134" t="s">
        <v>46</v>
      </c>
      <c r="D233" s="72">
        <v>1</v>
      </c>
      <c r="E233" s="60">
        <v>0</v>
      </c>
      <c r="F233" s="61">
        <v>90.301000000000002</v>
      </c>
      <c r="G233" s="61">
        <v>32.39</v>
      </c>
      <c r="H233" s="73">
        <v>0.33329999999999999</v>
      </c>
      <c r="I233" s="67">
        <v>30.09</v>
      </c>
    </row>
    <row r="234" spans="1:11" ht="13.05" customHeight="1" x14ac:dyDescent="0.25">
      <c r="A234" s="56" t="s">
        <v>396</v>
      </c>
      <c r="B234" s="71">
        <v>30040</v>
      </c>
      <c r="C234" s="134" t="s">
        <v>53</v>
      </c>
      <c r="D234" s="72">
        <v>0.6</v>
      </c>
      <c r="E234" s="60">
        <v>0.4</v>
      </c>
      <c r="F234" s="61">
        <v>107.8356</v>
      </c>
      <c r="G234" s="61">
        <v>33.32</v>
      </c>
      <c r="H234" s="73">
        <v>1</v>
      </c>
      <c r="I234" s="67">
        <v>78.02</v>
      </c>
    </row>
    <row r="235" spans="1:11" ht="13.05" customHeight="1" x14ac:dyDescent="0.25">
      <c r="A235" s="56" t="s">
        <v>396</v>
      </c>
      <c r="B235" s="71">
        <v>30013</v>
      </c>
      <c r="C235" s="134" t="s">
        <v>54</v>
      </c>
      <c r="D235" s="72">
        <v>0.56000000000000005</v>
      </c>
      <c r="E235" s="60">
        <v>0.43999999999999995</v>
      </c>
      <c r="F235" s="61">
        <v>1.45635</v>
      </c>
      <c r="G235" s="61">
        <v>0.95</v>
      </c>
      <c r="H235" s="73">
        <v>1</v>
      </c>
      <c r="I235" s="67">
        <v>1.23</v>
      </c>
    </row>
    <row r="236" spans="1:11" x14ac:dyDescent="0.25">
      <c r="A236" s="56" t="s">
        <v>396</v>
      </c>
      <c r="B236" s="71">
        <v>30046</v>
      </c>
      <c r="C236" s="134" t="s">
        <v>52</v>
      </c>
      <c r="D236" s="72">
        <v>0.92</v>
      </c>
      <c r="E236" s="60">
        <v>7.999999999999996E-2</v>
      </c>
      <c r="F236" s="61">
        <v>97.239650000000012</v>
      </c>
      <c r="G236" s="61">
        <v>58.11</v>
      </c>
      <c r="H236" s="73">
        <v>1</v>
      </c>
      <c r="I236" s="67">
        <v>94.1</v>
      </c>
    </row>
    <row r="237" spans="1:11" x14ac:dyDescent="0.25">
      <c r="A237" s="56" t="s">
        <v>396</v>
      </c>
      <c r="B237" s="71">
        <v>30015</v>
      </c>
      <c r="C237" s="134" t="s">
        <v>147</v>
      </c>
      <c r="D237" s="72">
        <v>0.14000000000000001</v>
      </c>
      <c r="E237" s="60">
        <v>0.86</v>
      </c>
      <c r="F237" s="61">
        <v>86.800650000000005</v>
      </c>
      <c r="G237" s="61">
        <v>59.3</v>
      </c>
      <c r="H237" s="73">
        <v>1</v>
      </c>
      <c r="I237" s="67">
        <v>63.15</v>
      </c>
    </row>
    <row r="238" spans="1:11" ht="13.05" customHeight="1" x14ac:dyDescent="0.25">
      <c r="A238" s="56" t="s">
        <v>396</v>
      </c>
      <c r="B238" s="71">
        <v>30009</v>
      </c>
      <c r="C238" s="134" t="s">
        <v>55</v>
      </c>
      <c r="D238" s="72">
        <v>1</v>
      </c>
      <c r="E238" s="60">
        <v>0</v>
      </c>
      <c r="F238" s="61">
        <v>74.175299999999993</v>
      </c>
      <c r="G238" s="61">
        <v>50.739999999999995</v>
      </c>
      <c r="H238" s="73">
        <v>1</v>
      </c>
      <c r="I238" s="67">
        <v>74.17</v>
      </c>
    </row>
    <row r="239" spans="1:11" ht="12.15" customHeight="1" x14ac:dyDescent="0.25">
      <c r="A239" s="56" t="s">
        <v>396</v>
      </c>
      <c r="B239" s="71">
        <v>30005</v>
      </c>
      <c r="C239" s="134" t="s">
        <v>56</v>
      </c>
      <c r="D239" s="72">
        <v>0.56000000000000005</v>
      </c>
      <c r="E239" s="60">
        <v>0.43999999999999995</v>
      </c>
      <c r="F239" s="61">
        <v>48.742099999999994</v>
      </c>
      <c r="G239" s="61">
        <v>26.86</v>
      </c>
      <c r="H239" s="73">
        <v>1</v>
      </c>
      <c r="I239" s="67">
        <v>39.11</v>
      </c>
    </row>
    <row r="240" spans="1:11" ht="12.15" customHeight="1" x14ac:dyDescent="0.25">
      <c r="A240" s="56" t="s">
        <v>396</v>
      </c>
      <c r="D240" s="57"/>
      <c r="E240" s="57"/>
      <c r="F240" s="57"/>
      <c r="G240" s="57"/>
      <c r="H240" s="58" t="s">
        <v>11</v>
      </c>
      <c r="I240" s="68">
        <v>379.87</v>
      </c>
    </row>
    <row r="241" spans="1:9" ht="10.8" customHeight="1" x14ac:dyDescent="0.25">
      <c r="A241" s="56" t="s">
        <v>396</v>
      </c>
      <c r="C241" s="501"/>
      <c r="D241" s="501"/>
      <c r="E241" s="501"/>
      <c r="F241" s="501"/>
      <c r="G241" s="501"/>
      <c r="H241" s="501"/>
      <c r="I241" s="501"/>
    </row>
    <row r="242" spans="1:9" ht="24.15" customHeight="1" x14ac:dyDescent="0.25">
      <c r="A242" s="56" t="s">
        <v>396</v>
      </c>
      <c r="B242" s="70" t="s">
        <v>249</v>
      </c>
      <c r="C242" s="504" t="s">
        <v>12</v>
      </c>
      <c r="D242" s="505"/>
      <c r="E242" s="3" t="s">
        <v>13</v>
      </c>
      <c r="F242" s="3" t="s">
        <v>14</v>
      </c>
      <c r="G242" s="3" t="s">
        <v>250</v>
      </c>
      <c r="H242" s="70" t="s">
        <v>5</v>
      </c>
      <c r="I242" s="129" t="s">
        <v>6</v>
      </c>
    </row>
    <row r="243" spans="1:9" ht="13.05" customHeight="1" x14ac:dyDescent="0.25">
      <c r="A243" s="56" t="s">
        <v>396</v>
      </c>
      <c r="B243" s="71">
        <v>20003</v>
      </c>
      <c r="C243" s="499" t="s">
        <v>41</v>
      </c>
      <c r="D243" s="500"/>
      <c r="E243" s="61">
        <v>7.08</v>
      </c>
      <c r="F243" s="61">
        <v>14.97</v>
      </c>
      <c r="G243" s="62">
        <v>1.1150198400000002</v>
      </c>
      <c r="H243" s="73">
        <v>12</v>
      </c>
      <c r="I243" s="130">
        <v>179.64</v>
      </c>
    </row>
    <row r="244" spans="1:9" ht="13.05" customHeight="1" x14ac:dyDescent="0.25">
      <c r="A244" s="56" t="s">
        <v>396</v>
      </c>
      <c r="B244" s="71">
        <v>20002</v>
      </c>
      <c r="C244" s="499" t="s">
        <v>15</v>
      </c>
      <c r="D244" s="500"/>
      <c r="E244" s="61">
        <v>11.43</v>
      </c>
      <c r="F244" s="61">
        <v>24.17</v>
      </c>
      <c r="G244" s="62">
        <v>1.1150198400000002</v>
      </c>
      <c r="H244" s="73">
        <v>1</v>
      </c>
      <c r="I244" s="130">
        <v>24.17</v>
      </c>
    </row>
    <row r="245" spans="1:9" ht="13.05" customHeight="1" x14ac:dyDescent="0.25">
      <c r="A245" s="56" t="s">
        <v>396</v>
      </c>
      <c r="B245" s="71">
        <v>20013</v>
      </c>
      <c r="C245" s="499" t="s">
        <v>74</v>
      </c>
      <c r="D245" s="500"/>
      <c r="E245" s="61">
        <v>9.25</v>
      </c>
      <c r="F245" s="61">
        <v>19.559999999999999</v>
      </c>
      <c r="G245" s="62">
        <v>1.1150198400000002</v>
      </c>
      <c r="H245" s="73">
        <v>1</v>
      </c>
      <c r="I245" s="130">
        <v>19.559999999999999</v>
      </c>
    </row>
    <row r="246" spans="1:9" ht="13.05" customHeight="1" x14ac:dyDescent="0.25">
      <c r="A246" s="56" t="s">
        <v>396</v>
      </c>
      <c r="B246" s="71"/>
      <c r="C246" s="499" t="s">
        <v>512</v>
      </c>
      <c r="D246" s="500"/>
      <c r="E246" s="61" t="s">
        <v>512</v>
      </c>
      <c r="F246" s="61" t="s">
        <v>512</v>
      </c>
      <c r="G246" s="62" t="s">
        <v>512</v>
      </c>
      <c r="H246" s="73"/>
      <c r="I246" s="130" t="s">
        <v>512</v>
      </c>
    </row>
    <row r="247" spans="1:9" ht="13.05" customHeight="1" x14ac:dyDescent="0.25">
      <c r="A247" s="56" t="s">
        <v>396</v>
      </c>
      <c r="B247" s="71"/>
      <c r="C247" s="499" t="s">
        <v>512</v>
      </c>
      <c r="D247" s="500"/>
      <c r="E247" s="61" t="s">
        <v>512</v>
      </c>
      <c r="F247" s="61" t="s">
        <v>512</v>
      </c>
      <c r="G247" s="62" t="s">
        <v>512</v>
      </c>
      <c r="H247" s="73"/>
      <c r="I247" s="130" t="s">
        <v>512</v>
      </c>
    </row>
    <row r="248" spans="1:9" ht="12.15" customHeight="1" x14ac:dyDescent="0.25">
      <c r="A248" s="56" t="s">
        <v>396</v>
      </c>
      <c r="D248" s="57"/>
      <c r="E248" s="57"/>
      <c r="F248" s="57"/>
      <c r="G248" s="57"/>
      <c r="H248" s="58" t="s">
        <v>17</v>
      </c>
      <c r="I248" s="68">
        <v>223.37</v>
      </c>
    </row>
    <row r="249" spans="1:9" ht="10.8" customHeight="1" x14ac:dyDescent="0.25">
      <c r="A249" s="56" t="s">
        <v>396</v>
      </c>
      <c r="C249" s="501"/>
      <c r="D249" s="501"/>
      <c r="E249" s="501"/>
      <c r="F249" s="501"/>
      <c r="G249" s="501"/>
      <c r="H249" s="501"/>
      <c r="I249" s="501"/>
    </row>
    <row r="250" spans="1:9" ht="24.15" customHeight="1" x14ac:dyDescent="0.25">
      <c r="A250" s="56" t="s">
        <v>396</v>
      </c>
      <c r="B250" s="70" t="s">
        <v>249</v>
      </c>
      <c r="C250" s="1" t="s">
        <v>18</v>
      </c>
      <c r="D250" s="59"/>
      <c r="E250" s="59"/>
      <c r="F250" s="4"/>
      <c r="G250" s="3" t="s">
        <v>19</v>
      </c>
      <c r="H250" s="64" t="s">
        <v>20</v>
      </c>
      <c r="I250" s="131" t="s">
        <v>6</v>
      </c>
    </row>
    <row r="251" spans="1:9" ht="13.05" customHeight="1" x14ac:dyDescent="0.25">
      <c r="A251" s="56" t="s">
        <v>396</v>
      </c>
      <c r="B251" s="71">
        <v>11</v>
      </c>
      <c r="C251" s="2" t="s">
        <v>23</v>
      </c>
      <c r="D251" s="63"/>
      <c r="E251" s="63"/>
      <c r="F251" s="5"/>
      <c r="G251" s="66">
        <v>1.12E-2</v>
      </c>
      <c r="H251" s="65" t="s">
        <v>22</v>
      </c>
      <c r="I251" s="67">
        <v>2.5</v>
      </c>
    </row>
    <row r="252" spans="1:9" ht="13.05" customHeight="1" x14ac:dyDescent="0.25">
      <c r="A252" s="56" t="s">
        <v>396</v>
      </c>
      <c r="B252" s="71">
        <v>12</v>
      </c>
      <c r="C252" s="2" t="s">
        <v>21</v>
      </c>
      <c r="D252" s="63"/>
      <c r="E252" s="63"/>
      <c r="F252" s="5"/>
      <c r="G252" s="66">
        <v>9.6000000000000002E-2</v>
      </c>
      <c r="H252" s="65" t="s">
        <v>22</v>
      </c>
      <c r="I252" s="67">
        <v>21.44</v>
      </c>
    </row>
    <row r="253" spans="1:9" ht="13.05" customHeight="1" x14ac:dyDescent="0.25">
      <c r="A253" s="56" t="s">
        <v>396</v>
      </c>
      <c r="B253" s="71">
        <v>13</v>
      </c>
      <c r="C253" s="2" t="s">
        <v>24</v>
      </c>
      <c r="D253" s="63"/>
      <c r="E253" s="63"/>
      <c r="F253" s="5"/>
      <c r="G253" s="66">
        <v>4.7899999999999998E-2</v>
      </c>
      <c r="H253" s="65" t="s">
        <v>22</v>
      </c>
      <c r="I253" s="67">
        <v>10.69</v>
      </c>
    </row>
    <row r="254" spans="1:9" ht="11.4" customHeight="1" x14ac:dyDescent="0.25">
      <c r="A254" s="56" t="s">
        <v>396</v>
      </c>
      <c r="B254" s="71"/>
      <c r="C254" s="2" t="s">
        <v>512</v>
      </c>
      <c r="D254" s="63"/>
      <c r="E254" s="63"/>
      <c r="F254" s="5"/>
      <c r="G254" s="66" t="s">
        <v>512</v>
      </c>
      <c r="H254" s="65" t="s">
        <v>512</v>
      </c>
      <c r="I254" s="67" t="s">
        <v>512</v>
      </c>
    </row>
    <row r="255" spans="1:9" ht="12.15" customHeight="1" x14ac:dyDescent="0.25">
      <c r="A255" s="56" t="s">
        <v>396</v>
      </c>
      <c r="D255" s="57"/>
      <c r="E255" s="57"/>
      <c r="F255" s="57"/>
      <c r="G255" s="57"/>
      <c r="H255" s="58" t="s">
        <v>25</v>
      </c>
      <c r="I255" s="68">
        <v>34.630000000000003</v>
      </c>
    </row>
    <row r="256" spans="1:9" ht="10.8" customHeight="1" x14ac:dyDescent="0.25">
      <c r="A256" s="56" t="s">
        <v>396</v>
      </c>
      <c r="C256" s="501"/>
      <c r="D256" s="501"/>
      <c r="E256" s="501"/>
      <c r="F256" s="501"/>
      <c r="G256" s="501"/>
      <c r="H256" s="501"/>
      <c r="I256" s="501"/>
    </row>
    <row r="257" spans="1:9" ht="12.15" customHeight="1" x14ac:dyDescent="0.25">
      <c r="A257" s="56" t="s">
        <v>396</v>
      </c>
      <c r="B257" s="494" t="s">
        <v>26</v>
      </c>
      <c r="C257" s="494"/>
      <c r="D257" s="494"/>
      <c r="E257" s="494"/>
      <c r="F257" s="494"/>
      <c r="G257" s="494"/>
      <c r="H257" s="494"/>
      <c r="I257" s="68">
        <v>637.87</v>
      </c>
    </row>
    <row r="258" spans="1:9" ht="12.15" customHeight="1" x14ac:dyDescent="0.25">
      <c r="A258" s="56" t="s">
        <v>396</v>
      </c>
      <c r="B258" s="494" t="s">
        <v>27</v>
      </c>
      <c r="C258" s="494"/>
      <c r="D258" s="494"/>
      <c r="E258" s="494"/>
      <c r="F258" s="494"/>
      <c r="G258" s="494"/>
      <c r="H258" s="494"/>
      <c r="I258" s="142">
        <v>50.625</v>
      </c>
    </row>
    <row r="259" spans="1:9" ht="12.15" customHeight="1" x14ac:dyDescent="0.25">
      <c r="A259" s="56" t="s">
        <v>396</v>
      </c>
      <c r="B259" s="494" t="s">
        <v>28</v>
      </c>
      <c r="C259" s="494"/>
      <c r="D259" s="494"/>
      <c r="E259" s="494"/>
      <c r="F259" s="494"/>
      <c r="G259" s="494"/>
      <c r="H259" s="494"/>
      <c r="I259" s="68">
        <v>12.59</v>
      </c>
    </row>
    <row r="260" spans="1:9" ht="10.8" customHeight="1" x14ac:dyDescent="0.25">
      <c r="A260" s="56" t="s">
        <v>396</v>
      </c>
      <c r="C260" s="501"/>
      <c r="D260" s="501"/>
      <c r="E260" s="501"/>
      <c r="F260" s="501"/>
      <c r="G260" s="501"/>
      <c r="H260" s="501"/>
      <c r="I260" s="501"/>
    </row>
    <row r="261" spans="1:9" ht="24.15" customHeight="1" x14ac:dyDescent="0.25">
      <c r="A261" s="56" t="s">
        <v>396</v>
      </c>
      <c r="B261" s="75" t="s">
        <v>249</v>
      </c>
      <c r="C261" s="506" t="s">
        <v>29</v>
      </c>
      <c r="D261" s="506"/>
      <c r="E261" s="506"/>
      <c r="F261" s="64" t="s">
        <v>252</v>
      </c>
      <c r="G261" s="64" t="s">
        <v>251</v>
      </c>
      <c r="H261" s="75" t="s">
        <v>5</v>
      </c>
      <c r="I261" s="133" t="s">
        <v>30</v>
      </c>
    </row>
    <row r="262" spans="1:9" ht="13.05" customHeight="1" x14ac:dyDescent="0.25">
      <c r="A262" s="56" t="s">
        <v>396</v>
      </c>
      <c r="B262" s="76">
        <v>10010</v>
      </c>
      <c r="C262" s="490" t="s">
        <v>235</v>
      </c>
      <c r="D262" s="491"/>
      <c r="E262" s="492"/>
      <c r="F262" s="82" t="s">
        <v>515</v>
      </c>
      <c r="G262" s="83" t="s">
        <v>517</v>
      </c>
      <c r="H262" s="80">
        <v>40</v>
      </c>
      <c r="I262" s="83">
        <v>26</v>
      </c>
    </row>
    <row r="263" spans="1:9" ht="13.05" customHeight="1" x14ac:dyDescent="0.25">
      <c r="A263" s="56" t="s">
        <v>396</v>
      </c>
      <c r="B263" s="76"/>
      <c r="C263" s="490" t="s">
        <v>512</v>
      </c>
      <c r="D263" s="491"/>
      <c r="E263" s="492"/>
      <c r="F263" s="82" t="s">
        <v>512</v>
      </c>
      <c r="G263" s="83" t="s">
        <v>512</v>
      </c>
      <c r="H263" s="80"/>
      <c r="I263" s="83" t="s">
        <v>512</v>
      </c>
    </row>
    <row r="264" spans="1:9" ht="13.05" customHeight="1" x14ac:dyDescent="0.25">
      <c r="A264" s="56" t="s">
        <v>396</v>
      </c>
      <c r="B264" s="76"/>
      <c r="C264" s="490" t="s">
        <v>512</v>
      </c>
      <c r="D264" s="491"/>
      <c r="E264" s="492"/>
      <c r="F264" s="82" t="s">
        <v>512</v>
      </c>
      <c r="G264" s="83" t="s">
        <v>512</v>
      </c>
      <c r="H264" s="80"/>
      <c r="I264" s="83" t="s">
        <v>512</v>
      </c>
    </row>
    <row r="265" spans="1:9" ht="13.05" customHeight="1" x14ac:dyDescent="0.25">
      <c r="A265" s="56" t="s">
        <v>396</v>
      </c>
      <c r="B265" s="76"/>
      <c r="C265" s="490" t="s">
        <v>512</v>
      </c>
      <c r="D265" s="491"/>
      <c r="E265" s="492"/>
      <c r="F265" s="82" t="s">
        <v>512</v>
      </c>
      <c r="G265" s="83" t="s">
        <v>512</v>
      </c>
      <c r="H265" s="80"/>
      <c r="I265" s="83" t="s">
        <v>512</v>
      </c>
    </row>
    <row r="266" spans="1:9" ht="13.05" customHeight="1" x14ac:dyDescent="0.25">
      <c r="A266" s="56" t="s">
        <v>396</v>
      </c>
      <c r="B266" s="76"/>
      <c r="C266" s="490" t="s">
        <v>512</v>
      </c>
      <c r="D266" s="491"/>
      <c r="E266" s="492"/>
      <c r="F266" s="82" t="s">
        <v>512</v>
      </c>
      <c r="G266" s="83" t="s">
        <v>512</v>
      </c>
      <c r="H266" s="80"/>
      <c r="I266" s="83" t="s">
        <v>512</v>
      </c>
    </row>
    <row r="267" spans="1:9" ht="13.05" customHeight="1" x14ac:dyDescent="0.25">
      <c r="A267" s="56" t="s">
        <v>396</v>
      </c>
      <c r="B267" s="76"/>
      <c r="C267" s="490" t="s">
        <v>512</v>
      </c>
      <c r="D267" s="491"/>
      <c r="E267" s="492"/>
      <c r="F267" s="82" t="s">
        <v>512</v>
      </c>
      <c r="G267" s="83" t="s">
        <v>512</v>
      </c>
      <c r="H267" s="80"/>
      <c r="I267" s="83" t="s">
        <v>512</v>
      </c>
    </row>
    <row r="268" spans="1:9" ht="12.15" customHeight="1" x14ac:dyDescent="0.25">
      <c r="A268" s="56" t="s">
        <v>396</v>
      </c>
      <c r="D268" s="57"/>
      <c r="E268" s="57"/>
      <c r="F268" s="57"/>
      <c r="G268" s="57"/>
      <c r="H268" s="58" t="s">
        <v>31</v>
      </c>
      <c r="I268" s="68">
        <v>26</v>
      </c>
    </row>
    <row r="269" spans="1:9" ht="10.8" customHeight="1" x14ac:dyDescent="0.25">
      <c r="A269" s="56" t="s">
        <v>396</v>
      </c>
      <c r="C269" s="501"/>
      <c r="D269" s="501"/>
      <c r="E269" s="501"/>
      <c r="F269" s="501"/>
      <c r="G269" s="501"/>
      <c r="H269" s="501"/>
      <c r="I269" s="501"/>
    </row>
    <row r="270" spans="1:9" ht="24.15" customHeight="1" x14ac:dyDescent="0.25">
      <c r="A270" s="56" t="s">
        <v>396</v>
      </c>
      <c r="B270" s="75" t="s">
        <v>249</v>
      </c>
      <c r="C270" s="1" t="s">
        <v>32</v>
      </c>
      <c r="D270" s="59"/>
      <c r="E270" s="59"/>
      <c r="F270" s="64" t="s">
        <v>252</v>
      </c>
      <c r="G270" s="64" t="s">
        <v>251</v>
      </c>
      <c r="H270" s="75" t="s">
        <v>5</v>
      </c>
      <c r="I270" s="133" t="s">
        <v>30</v>
      </c>
    </row>
    <row r="271" spans="1:9" ht="13.05" customHeight="1" x14ac:dyDescent="0.25">
      <c r="A271" s="56" t="s">
        <v>396</v>
      </c>
      <c r="B271" s="76"/>
      <c r="C271" s="490" t="s">
        <v>512</v>
      </c>
      <c r="D271" s="491"/>
      <c r="E271" s="492"/>
      <c r="F271" s="82" t="s">
        <v>512</v>
      </c>
      <c r="G271" s="83" t="s">
        <v>512</v>
      </c>
      <c r="H271" s="80"/>
      <c r="I271" s="83" t="s">
        <v>512</v>
      </c>
    </row>
    <row r="272" spans="1:9" ht="13.05" customHeight="1" x14ac:dyDescent="0.25">
      <c r="A272" s="56" t="s">
        <v>396</v>
      </c>
      <c r="B272" s="76"/>
      <c r="C272" s="490" t="s">
        <v>512</v>
      </c>
      <c r="D272" s="491"/>
      <c r="E272" s="492"/>
      <c r="F272" s="82" t="s">
        <v>512</v>
      </c>
      <c r="G272" s="83" t="s">
        <v>512</v>
      </c>
      <c r="H272" s="80"/>
      <c r="I272" s="83" t="s">
        <v>512</v>
      </c>
    </row>
    <row r="273" spans="1:11" ht="13.05" customHeight="1" x14ac:dyDescent="0.25">
      <c r="A273" s="56" t="s">
        <v>396</v>
      </c>
      <c r="B273" s="76"/>
      <c r="C273" s="490" t="s">
        <v>512</v>
      </c>
      <c r="D273" s="491"/>
      <c r="E273" s="492"/>
      <c r="F273" s="82" t="s">
        <v>512</v>
      </c>
      <c r="G273" s="83" t="s">
        <v>512</v>
      </c>
      <c r="H273" s="80"/>
      <c r="I273" s="83" t="s">
        <v>512</v>
      </c>
    </row>
    <row r="274" spans="1:11" ht="13.05" customHeight="1" x14ac:dyDescent="0.25">
      <c r="A274" s="56" t="s">
        <v>396</v>
      </c>
      <c r="B274" s="76"/>
      <c r="C274" s="490" t="s">
        <v>512</v>
      </c>
      <c r="D274" s="491"/>
      <c r="E274" s="492"/>
      <c r="F274" s="82" t="s">
        <v>512</v>
      </c>
      <c r="G274" s="83" t="s">
        <v>512</v>
      </c>
      <c r="H274" s="80"/>
      <c r="I274" s="83" t="s">
        <v>512</v>
      </c>
    </row>
    <row r="275" spans="1:11" ht="13.05" customHeight="1" x14ac:dyDescent="0.25">
      <c r="A275" s="56" t="s">
        <v>396</v>
      </c>
      <c r="B275" s="76"/>
      <c r="C275" s="490" t="s">
        <v>512</v>
      </c>
      <c r="D275" s="491"/>
      <c r="E275" s="492"/>
      <c r="F275" s="82" t="s">
        <v>512</v>
      </c>
      <c r="G275" s="83" t="s">
        <v>512</v>
      </c>
      <c r="H275" s="80"/>
      <c r="I275" s="83" t="s">
        <v>512</v>
      </c>
    </row>
    <row r="276" spans="1:11" ht="12.15" customHeight="1" x14ac:dyDescent="0.25">
      <c r="A276" s="56" t="s">
        <v>396</v>
      </c>
      <c r="D276" s="57"/>
      <c r="E276" s="57"/>
      <c r="F276" s="57"/>
      <c r="G276" s="57"/>
      <c r="H276" s="86" t="s">
        <v>33</v>
      </c>
      <c r="I276" s="68">
        <v>0</v>
      </c>
    </row>
    <row r="277" spans="1:11" ht="10.8" customHeight="1" x14ac:dyDescent="0.25">
      <c r="A277" s="56" t="s">
        <v>396</v>
      </c>
      <c r="C277" s="501"/>
      <c r="D277" s="501"/>
      <c r="E277" s="501"/>
      <c r="F277" s="501"/>
      <c r="G277" s="501"/>
      <c r="H277" s="501"/>
      <c r="I277" s="501"/>
    </row>
    <row r="278" spans="1:11" ht="24.15" customHeight="1" x14ac:dyDescent="0.25">
      <c r="A278" s="56" t="s">
        <v>396</v>
      </c>
      <c r="B278" s="75" t="s">
        <v>249</v>
      </c>
      <c r="C278" s="1" t="s">
        <v>34</v>
      </c>
      <c r="D278" s="3" t="s">
        <v>254</v>
      </c>
      <c r="E278" s="3" t="s">
        <v>35</v>
      </c>
      <c r="F278" s="3" t="s">
        <v>255</v>
      </c>
      <c r="G278" s="3" t="s">
        <v>253</v>
      </c>
      <c r="H278" s="75" t="s">
        <v>5</v>
      </c>
      <c r="I278" s="133" t="s">
        <v>30</v>
      </c>
    </row>
    <row r="279" spans="1:11" ht="13.05" customHeight="1" x14ac:dyDescent="0.25">
      <c r="A279" s="56" t="s">
        <v>396</v>
      </c>
      <c r="B279" s="76"/>
      <c r="C279" s="77"/>
      <c r="D279" s="78"/>
      <c r="E279" s="78"/>
      <c r="F279" s="78"/>
      <c r="G279" s="79"/>
      <c r="H279" s="80"/>
      <c r="I279" s="83"/>
    </row>
    <row r="280" spans="1:11" ht="13.05" customHeight="1" x14ac:dyDescent="0.25">
      <c r="A280" s="56" t="s">
        <v>396</v>
      </c>
      <c r="B280" s="84"/>
      <c r="C280" s="84"/>
      <c r="D280" s="85"/>
      <c r="E280" s="85"/>
      <c r="F280" s="85"/>
      <c r="G280" s="85"/>
      <c r="H280" s="74"/>
      <c r="I280" s="81"/>
    </row>
    <row r="281" spans="1:11" ht="12.15" customHeight="1" x14ac:dyDescent="0.25">
      <c r="A281" s="56" t="s">
        <v>396</v>
      </c>
      <c r="D281" s="57"/>
      <c r="E281" s="57"/>
      <c r="F281" s="57"/>
      <c r="G281" s="57"/>
      <c r="H281" s="86" t="s">
        <v>36</v>
      </c>
      <c r="I281" s="68">
        <v>0</v>
      </c>
    </row>
    <row r="282" spans="1:11" ht="10.8" customHeight="1" x14ac:dyDescent="0.25">
      <c r="A282" s="56" t="s">
        <v>396</v>
      </c>
      <c r="C282" s="501"/>
      <c r="D282" s="501"/>
      <c r="E282" s="501"/>
      <c r="F282" s="501"/>
      <c r="G282" s="501"/>
      <c r="H282" s="501"/>
      <c r="I282" s="501"/>
    </row>
    <row r="283" spans="1:11" ht="12.15" customHeight="1" x14ac:dyDescent="0.25">
      <c r="A283" s="56" t="s">
        <v>396</v>
      </c>
      <c r="B283" s="487" t="s">
        <v>37</v>
      </c>
      <c r="C283" s="488"/>
      <c r="D283" s="488"/>
      <c r="E283" s="488"/>
      <c r="F283" s="488"/>
      <c r="G283" s="488"/>
      <c r="H283" s="488"/>
      <c r="I283" s="68">
        <v>38.590000000000003</v>
      </c>
    </row>
    <row r="284" spans="1:11" ht="12.15" customHeight="1" x14ac:dyDescent="0.25">
      <c r="A284" s="56" t="s">
        <v>396</v>
      </c>
      <c r="B284" s="487" t="s">
        <v>256</v>
      </c>
      <c r="C284" s="488"/>
      <c r="D284" s="488"/>
      <c r="E284" s="488"/>
      <c r="F284" s="488"/>
      <c r="G284" s="488"/>
      <c r="H284" s="87">
        <v>0.1191</v>
      </c>
      <c r="I284" s="68">
        <v>4.59</v>
      </c>
    </row>
    <row r="285" spans="1:11" ht="12.15" customHeight="1" x14ac:dyDescent="0.25">
      <c r="A285" s="56" t="s">
        <v>396</v>
      </c>
      <c r="B285" s="487" t="s">
        <v>38</v>
      </c>
      <c r="C285" s="488"/>
      <c r="D285" s="488"/>
      <c r="E285" s="488"/>
      <c r="F285" s="488"/>
      <c r="G285" s="488"/>
      <c r="H285" s="488"/>
      <c r="I285" s="68">
        <v>43.180000000000007</v>
      </c>
    </row>
    <row r="286" spans="1:11" ht="12.6" customHeight="1" x14ac:dyDescent="0.25">
      <c r="A286" s="56" t="s">
        <v>396</v>
      </c>
      <c r="B286" s="507" t="s">
        <v>483</v>
      </c>
      <c r="C286" s="507"/>
      <c r="D286" s="507"/>
      <c r="E286" s="507"/>
      <c r="F286" s="507"/>
      <c r="G286" s="507"/>
      <c r="H286" s="507"/>
      <c r="I286" s="507"/>
    </row>
    <row r="287" spans="1:11" ht="13.35" customHeight="1" x14ac:dyDescent="0.25">
      <c r="A287" s="56" t="s">
        <v>396</v>
      </c>
      <c r="B287" s="56" t="s">
        <v>248</v>
      </c>
      <c r="C287" s="501" t="s">
        <v>246</v>
      </c>
      <c r="D287" s="501"/>
      <c r="E287" s="501"/>
      <c r="F287" s="501"/>
      <c r="G287" s="501"/>
      <c r="H287" s="501"/>
      <c r="I287" s="127" t="s">
        <v>247</v>
      </c>
    </row>
    <row r="288" spans="1:11" ht="12.15" customHeight="1" x14ac:dyDescent="0.25">
      <c r="A288" s="69" t="s">
        <v>396</v>
      </c>
      <c r="B288" s="162">
        <v>40485</v>
      </c>
      <c r="C288" s="508" t="s">
        <v>115</v>
      </c>
      <c r="D288" s="508"/>
      <c r="E288" s="508"/>
      <c r="F288" s="508"/>
      <c r="G288" s="508"/>
      <c r="H288" s="508"/>
      <c r="I288" s="163" t="s">
        <v>114</v>
      </c>
      <c r="K288" s="123">
        <v>3142.44</v>
      </c>
    </row>
    <row r="289" spans="1:9" ht="24.15" customHeight="1" x14ac:dyDescent="0.25">
      <c r="A289" s="56" t="s">
        <v>396</v>
      </c>
      <c r="B289" s="70" t="s">
        <v>249</v>
      </c>
      <c r="C289" s="3" t="s">
        <v>0</v>
      </c>
      <c r="D289" s="70" t="s">
        <v>1</v>
      </c>
      <c r="E289" s="3" t="s">
        <v>2</v>
      </c>
      <c r="F289" s="3" t="s">
        <v>3</v>
      </c>
      <c r="G289" s="3" t="s">
        <v>4</v>
      </c>
      <c r="H289" s="70" t="s">
        <v>5</v>
      </c>
      <c r="I289" s="129" t="s">
        <v>6</v>
      </c>
    </row>
    <row r="290" spans="1:9" x14ac:dyDescent="0.25">
      <c r="A290" s="56" t="s">
        <v>396</v>
      </c>
      <c r="B290" s="71"/>
      <c r="C290" s="134" t="s">
        <v>512</v>
      </c>
      <c r="D290" s="72"/>
      <c r="E290" s="60" t="s">
        <v>512</v>
      </c>
      <c r="F290" s="61" t="s">
        <v>512</v>
      </c>
      <c r="G290" s="61" t="s">
        <v>512</v>
      </c>
      <c r="H290" s="136"/>
      <c r="I290" s="67" t="s">
        <v>512</v>
      </c>
    </row>
    <row r="291" spans="1:9" ht="13.05" customHeight="1" x14ac:dyDescent="0.25">
      <c r="A291" s="56" t="s">
        <v>396</v>
      </c>
      <c r="B291" s="71"/>
      <c r="C291" s="134" t="s">
        <v>512</v>
      </c>
      <c r="D291" s="72"/>
      <c r="E291" s="60" t="s">
        <v>512</v>
      </c>
      <c r="F291" s="61" t="s">
        <v>512</v>
      </c>
      <c r="G291" s="61" t="s">
        <v>512</v>
      </c>
      <c r="H291" s="136"/>
      <c r="I291" s="67" t="s">
        <v>512</v>
      </c>
    </row>
    <row r="292" spans="1:9" ht="13.05" customHeight="1" x14ac:dyDescent="0.25">
      <c r="A292" s="56" t="s">
        <v>396</v>
      </c>
      <c r="B292" s="71"/>
      <c r="C292" s="134" t="s">
        <v>512</v>
      </c>
      <c r="D292" s="72"/>
      <c r="E292" s="60" t="s">
        <v>512</v>
      </c>
      <c r="F292" s="61" t="s">
        <v>512</v>
      </c>
      <c r="G292" s="61" t="s">
        <v>512</v>
      </c>
      <c r="H292" s="73"/>
      <c r="I292" s="67" t="s">
        <v>512</v>
      </c>
    </row>
    <row r="293" spans="1:9" x14ac:dyDescent="0.25">
      <c r="A293" s="56" t="s">
        <v>396</v>
      </c>
      <c r="B293" s="71"/>
      <c r="C293" s="134" t="s">
        <v>512</v>
      </c>
      <c r="D293" s="72"/>
      <c r="E293" s="60" t="s">
        <v>512</v>
      </c>
      <c r="F293" s="61" t="s">
        <v>512</v>
      </c>
      <c r="G293" s="61" t="s">
        <v>512</v>
      </c>
      <c r="H293" s="73"/>
      <c r="I293" s="67" t="s">
        <v>512</v>
      </c>
    </row>
    <row r="294" spans="1:9" x14ac:dyDescent="0.25">
      <c r="A294" s="56" t="s">
        <v>396</v>
      </c>
      <c r="B294" s="71"/>
      <c r="C294" s="134" t="s">
        <v>512</v>
      </c>
      <c r="D294" s="72"/>
      <c r="E294" s="60" t="s">
        <v>512</v>
      </c>
      <c r="F294" s="61" t="s">
        <v>512</v>
      </c>
      <c r="G294" s="61" t="s">
        <v>512</v>
      </c>
      <c r="H294" s="73"/>
      <c r="I294" s="67" t="s">
        <v>512</v>
      </c>
    </row>
    <row r="295" spans="1:9" ht="13.05" customHeight="1" x14ac:dyDescent="0.25">
      <c r="A295" s="56" t="s">
        <v>396</v>
      </c>
      <c r="B295" s="71"/>
      <c r="C295" s="134" t="s">
        <v>512</v>
      </c>
      <c r="D295" s="72"/>
      <c r="E295" s="60" t="s">
        <v>512</v>
      </c>
      <c r="F295" s="61" t="s">
        <v>512</v>
      </c>
      <c r="G295" s="61" t="s">
        <v>512</v>
      </c>
      <c r="H295" s="73"/>
      <c r="I295" s="67" t="s">
        <v>512</v>
      </c>
    </row>
    <row r="296" spans="1:9" ht="12.15" customHeight="1" x14ac:dyDescent="0.25">
      <c r="A296" s="56" t="s">
        <v>396</v>
      </c>
      <c r="B296" s="71"/>
      <c r="C296" s="134" t="s">
        <v>512</v>
      </c>
      <c r="D296" s="72"/>
      <c r="E296" s="60" t="s">
        <v>512</v>
      </c>
      <c r="F296" s="61" t="s">
        <v>512</v>
      </c>
      <c r="G296" s="61" t="s">
        <v>512</v>
      </c>
      <c r="H296" s="73"/>
      <c r="I296" s="67" t="s">
        <v>512</v>
      </c>
    </row>
    <row r="297" spans="1:9" ht="12.15" customHeight="1" x14ac:dyDescent="0.25">
      <c r="A297" s="56" t="s">
        <v>396</v>
      </c>
      <c r="D297" s="57"/>
      <c r="E297" s="57"/>
      <c r="F297" s="57"/>
      <c r="G297" s="57"/>
      <c r="H297" s="58" t="s">
        <v>11</v>
      </c>
      <c r="I297" s="68">
        <v>0</v>
      </c>
    </row>
    <row r="298" spans="1:9" ht="10.8" customHeight="1" x14ac:dyDescent="0.25">
      <c r="A298" s="56" t="s">
        <v>396</v>
      </c>
      <c r="C298" s="501"/>
      <c r="D298" s="501"/>
      <c r="E298" s="501"/>
      <c r="F298" s="501"/>
      <c r="G298" s="501"/>
      <c r="H298" s="501"/>
      <c r="I298" s="501"/>
    </row>
    <row r="299" spans="1:9" ht="24.15" customHeight="1" x14ac:dyDescent="0.25">
      <c r="A299" s="56" t="s">
        <v>396</v>
      </c>
      <c r="B299" s="70" t="s">
        <v>249</v>
      </c>
      <c r="C299" s="504" t="s">
        <v>12</v>
      </c>
      <c r="D299" s="505"/>
      <c r="E299" s="3" t="s">
        <v>13</v>
      </c>
      <c r="F299" s="3" t="s">
        <v>14</v>
      </c>
      <c r="G299" s="3" t="s">
        <v>250</v>
      </c>
      <c r="H299" s="70" t="s">
        <v>5</v>
      </c>
      <c r="I299" s="129" t="s">
        <v>6</v>
      </c>
    </row>
    <row r="300" spans="1:9" ht="13.05" customHeight="1" x14ac:dyDescent="0.25">
      <c r="A300" s="56" t="s">
        <v>396</v>
      </c>
      <c r="B300" s="71"/>
      <c r="C300" s="499" t="s">
        <v>512</v>
      </c>
      <c r="D300" s="500"/>
      <c r="E300" s="61" t="s">
        <v>512</v>
      </c>
      <c r="F300" s="61" t="s">
        <v>512</v>
      </c>
      <c r="G300" s="62" t="s">
        <v>512</v>
      </c>
      <c r="H300" s="73"/>
      <c r="I300" s="130" t="s">
        <v>512</v>
      </c>
    </row>
    <row r="301" spans="1:9" ht="13.05" customHeight="1" x14ac:dyDescent="0.25">
      <c r="A301" s="56" t="s">
        <v>396</v>
      </c>
      <c r="B301" s="71"/>
      <c r="C301" s="499" t="s">
        <v>512</v>
      </c>
      <c r="D301" s="500"/>
      <c r="E301" s="61" t="s">
        <v>512</v>
      </c>
      <c r="F301" s="61" t="s">
        <v>512</v>
      </c>
      <c r="G301" s="62" t="s">
        <v>512</v>
      </c>
      <c r="H301" s="73"/>
      <c r="I301" s="130" t="s">
        <v>512</v>
      </c>
    </row>
    <row r="302" spans="1:9" ht="13.05" customHeight="1" x14ac:dyDescent="0.25">
      <c r="A302" s="56" t="s">
        <v>396</v>
      </c>
      <c r="B302" s="71"/>
      <c r="C302" s="499" t="s">
        <v>512</v>
      </c>
      <c r="D302" s="500"/>
      <c r="E302" s="61" t="s">
        <v>512</v>
      </c>
      <c r="F302" s="61" t="s">
        <v>512</v>
      </c>
      <c r="G302" s="62" t="s">
        <v>512</v>
      </c>
      <c r="H302" s="73"/>
      <c r="I302" s="130" t="s">
        <v>512</v>
      </c>
    </row>
    <row r="303" spans="1:9" ht="13.05" customHeight="1" x14ac:dyDescent="0.25">
      <c r="A303" s="56" t="s">
        <v>396</v>
      </c>
      <c r="B303" s="71"/>
      <c r="C303" s="499" t="s">
        <v>512</v>
      </c>
      <c r="D303" s="500"/>
      <c r="E303" s="61" t="s">
        <v>512</v>
      </c>
      <c r="F303" s="61" t="s">
        <v>512</v>
      </c>
      <c r="G303" s="62" t="s">
        <v>512</v>
      </c>
      <c r="H303" s="73"/>
      <c r="I303" s="130" t="s">
        <v>512</v>
      </c>
    </row>
    <row r="304" spans="1:9" ht="13.05" customHeight="1" x14ac:dyDescent="0.25">
      <c r="A304" s="56" t="s">
        <v>396</v>
      </c>
      <c r="B304" s="71"/>
      <c r="C304" s="499" t="s">
        <v>512</v>
      </c>
      <c r="D304" s="500"/>
      <c r="E304" s="61" t="s">
        <v>512</v>
      </c>
      <c r="F304" s="61" t="s">
        <v>512</v>
      </c>
      <c r="G304" s="62" t="s">
        <v>512</v>
      </c>
      <c r="H304" s="73"/>
      <c r="I304" s="130" t="s">
        <v>512</v>
      </c>
    </row>
    <row r="305" spans="1:9" ht="12.15" customHeight="1" x14ac:dyDescent="0.25">
      <c r="A305" s="56" t="s">
        <v>396</v>
      </c>
      <c r="D305" s="57"/>
      <c r="E305" s="57"/>
      <c r="F305" s="57"/>
      <c r="G305" s="57"/>
      <c r="H305" s="58" t="s">
        <v>17</v>
      </c>
      <c r="I305" s="68">
        <v>0</v>
      </c>
    </row>
    <row r="306" spans="1:9" ht="10.8" customHeight="1" x14ac:dyDescent="0.25">
      <c r="A306" s="56" t="s">
        <v>396</v>
      </c>
      <c r="C306" s="501"/>
      <c r="D306" s="501"/>
      <c r="E306" s="501"/>
      <c r="F306" s="501"/>
      <c r="G306" s="501"/>
      <c r="H306" s="501"/>
      <c r="I306" s="501"/>
    </row>
    <row r="307" spans="1:9" ht="24.15" customHeight="1" x14ac:dyDescent="0.25">
      <c r="A307" s="56" t="s">
        <v>396</v>
      </c>
      <c r="B307" s="70" t="s">
        <v>249</v>
      </c>
      <c r="C307" s="1" t="s">
        <v>18</v>
      </c>
      <c r="D307" s="59"/>
      <c r="E307" s="59"/>
      <c r="F307" s="4"/>
      <c r="G307" s="3" t="s">
        <v>19</v>
      </c>
      <c r="H307" s="64" t="s">
        <v>20</v>
      </c>
      <c r="I307" s="131" t="s">
        <v>6</v>
      </c>
    </row>
    <row r="308" spans="1:9" ht="13.05" customHeight="1" x14ac:dyDescent="0.25">
      <c r="A308" s="56" t="s">
        <v>396</v>
      </c>
      <c r="B308" s="71"/>
      <c r="C308" s="2" t="s">
        <v>512</v>
      </c>
      <c r="D308" s="63"/>
      <c r="E308" s="63"/>
      <c r="F308" s="5"/>
      <c r="G308" s="66" t="s">
        <v>512</v>
      </c>
      <c r="H308" s="65" t="s">
        <v>512</v>
      </c>
      <c r="I308" s="67" t="s">
        <v>512</v>
      </c>
    </row>
    <row r="309" spans="1:9" ht="13.05" customHeight="1" x14ac:dyDescent="0.25">
      <c r="A309" s="56" t="s">
        <v>396</v>
      </c>
      <c r="B309" s="71"/>
      <c r="C309" s="2" t="s">
        <v>512</v>
      </c>
      <c r="D309" s="63"/>
      <c r="E309" s="63"/>
      <c r="F309" s="5"/>
      <c r="G309" s="66" t="s">
        <v>512</v>
      </c>
      <c r="H309" s="65" t="s">
        <v>512</v>
      </c>
      <c r="I309" s="67" t="s">
        <v>512</v>
      </c>
    </row>
    <row r="310" spans="1:9" ht="13.05" customHeight="1" x14ac:dyDescent="0.25">
      <c r="A310" s="56" t="s">
        <v>396</v>
      </c>
      <c r="B310" s="71"/>
      <c r="C310" s="2" t="s">
        <v>512</v>
      </c>
      <c r="D310" s="63"/>
      <c r="E310" s="63"/>
      <c r="F310" s="5"/>
      <c r="G310" s="66" t="s">
        <v>512</v>
      </c>
      <c r="H310" s="65" t="s">
        <v>512</v>
      </c>
      <c r="I310" s="67" t="s">
        <v>512</v>
      </c>
    </row>
    <row r="311" spans="1:9" ht="11.4" customHeight="1" x14ac:dyDescent="0.25">
      <c r="A311" s="56" t="s">
        <v>396</v>
      </c>
      <c r="B311" s="71"/>
      <c r="C311" s="2" t="s">
        <v>512</v>
      </c>
      <c r="D311" s="63"/>
      <c r="E311" s="63"/>
      <c r="F311" s="5"/>
      <c r="G311" s="66" t="s">
        <v>512</v>
      </c>
      <c r="H311" s="65" t="s">
        <v>512</v>
      </c>
      <c r="I311" s="67" t="s">
        <v>512</v>
      </c>
    </row>
    <row r="312" spans="1:9" ht="12.15" customHeight="1" x14ac:dyDescent="0.25">
      <c r="A312" s="56" t="s">
        <v>396</v>
      </c>
      <c r="D312" s="57"/>
      <c r="E312" s="57"/>
      <c r="F312" s="57"/>
      <c r="G312" s="57"/>
      <c r="H312" s="58" t="s">
        <v>25</v>
      </c>
      <c r="I312" s="68">
        <v>0</v>
      </c>
    </row>
    <row r="313" spans="1:9" ht="10.8" customHeight="1" x14ac:dyDescent="0.25">
      <c r="A313" s="56" t="s">
        <v>396</v>
      </c>
      <c r="C313" s="501"/>
      <c r="D313" s="501"/>
      <c r="E313" s="501"/>
      <c r="F313" s="501"/>
      <c r="G313" s="501"/>
      <c r="H313" s="501"/>
      <c r="I313" s="501"/>
    </row>
    <row r="314" spans="1:9" ht="12.15" customHeight="1" x14ac:dyDescent="0.25">
      <c r="A314" s="56" t="s">
        <v>396</v>
      </c>
      <c r="B314" s="494" t="s">
        <v>26</v>
      </c>
      <c r="C314" s="494"/>
      <c r="D314" s="494"/>
      <c r="E314" s="494"/>
      <c r="F314" s="494"/>
      <c r="G314" s="494"/>
      <c r="H314" s="494"/>
      <c r="I314" s="68">
        <v>0</v>
      </c>
    </row>
    <row r="315" spans="1:9" ht="12.15" customHeight="1" x14ac:dyDescent="0.25">
      <c r="A315" s="56" t="s">
        <v>396</v>
      </c>
      <c r="B315" s="494" t="s">
        <v>27</v>
      </c>
      <c r="C315" s="494"/>
      <c r="D315" s="494"/>
      <c r="E315" s="494"/>
      <c r="F315" s="494"/>
      <c r="G315" s="494"/>
      <c r="H315" s="494"/>
      <c r="I315" s="142">
        <v>1</v>
      </c>
    </row>
    <row r="316" spans="1:9" ht="12.15" customHeight="1" x14ac:dyDescent="0.25">
      <c r="A316" s="56" t="s">
        <v>396</v>
      </c>
      <c r="B316" s="494" t="s">
        <v>28</v>
      </c>
      <c r="C316" s="494"/>
      <c r="D316" s="494"/>
      <c r="E316" s="494"/>
      <c r="F316" s="494"/>
      <c r="G316" s="494"/>
      <c r="H316" s="494"/>
      <c r="I316" s="68">
        <v>0</v>
      </c>
    </row>
    <row r="317" spans="1:9" ht="10.8" customHeight="1" x14ac:dyDescent="0.25">
      <c r="A317" s="56" t="s">
        <v>396</v>
      </c>
      <c r="C317" s="501"/>
      <c r="D317" s="501"/>
      <c r="E317" s="501"/>
      <c r="F317" s="501"/>
      <c r="G317" s="501"/>
      <c r="H317" s="501"/>
      <c r="I317" s="501"/>
    </row>
    <row r="318" spans="1:9" ht="24.15" customHeight="1" x14ac:dyDescent="0.25">
      <c r="A318" s="56" t="s">
        <v>396</v>
      </c>
      <c r="B318" s="75" t="s">
        <v>249</v>
      </c>
      <c r="C318" s="506" t="s">
        <v>29</v>
      </c>
      <c r="D318" s="506"/>
      <c r="E318" s="506"/>
      <c r="F318" s="64" t="s">
        <v>252</v>
      </c>
      <c r="G318" s="64" t="s">
        <v>251</v>
      </c>
      <c r="H318" s="75" t="s">
        <v>5</v>
      </c>
      <c r="I318" s="133" t="s">
        <v>30</v>
      </c>
    </row>
    <row r="319" spans="1:9" ht="13.05" customHeight="1" x14ac:dyDescent="0.25">
      <c r="A319" s="56" t="s">
        <v>396</v>
      </c>
      <c r="B319" s="76">
        <v>40485</v>
      </c>
      <c r="C319" s="490" t="s">
        <v>302</v>
      </c>
      <c r="D319" s="491"/>
      <c r="E319" s="492"/>
      <c r="F319" s="82" t="s">
        <v>114</v>
      </c>
      <c r="G319" s="83">
        <v>2900</v>
      </c>
      <c r="H319" s="141">
        <v>1</v>
      </c>
      <c r="I319" s="83">
        <v>2900</v>
      </c>
    </row>
    <row r="320" spans="1:9" ht="13.05" customHeight="1" x14ac:dyDescent="0.25">
      <c r="A320" s="56" t="s">
        <v>396</v>
      </c>
      <c r="B320" s="76"/>
      <c r="C320" s="490" t="s">
        <v>512</v>
      </c>
      <c r="D320" s="491"/>
      <c r="E320" s="492"/>
      <c r="F320" s="82" t="s">
        <v>512</v>
      </c>
      <c r="G320" s="83" t="s">
        <v>512</v>
      </c>
      <c r="H320" s="141"/>
      <c r="I320" s="83" t="s">
        <v>512</v>
      </c>
    </row>
    <row r="321" spans="1:9" ht="13.05" customHeight="1" x14ac:dyDescent="0.25">
      <c r="A321" s="56" t="s">
        <v>396</v>
      </c>
      <c r="B321" s="76"/>
      <c r="C321" s="490" t="s">
        <v>512</v>
      </c>
      <c r="D321" s="491"/>
      <c r="E321" s="492"/>
      <c r="F321" s="82" t="s">
        <v>512</v>
      </c>
      <c r="G321" s="83" t="s">
        <v>512</v>
      </c>
      <c r="H321" s="141"/>
      <c r="I321" s="83" t="s">
        <v>512</v>
      </c>
    </row>
    <row r="322" spans="1:9" ht="13.05" customHeight="1" x14ac:dyDescent="0.25">
      <c r="A322" s="56" t="s">
        <v>396</v>
      </c>
      <c r="B322" s="76"/>
      <c r="C322" s="490" t="s">
        <v>512</v>
      </c>
      <c r="D322" s="491"/>
      <c r="E322" s="492"/>
      <c r="F322" s="82" t="s">
        <v>512</v>
      </c>
      <c r="G322" s="83" t="s">
        <v>512</v>
      </c>
      <c r="H322" s="141"/>
      <c r="I322" s="83" t="s">
        <v>512</v>
      </c>
    </row>
    <row r="323" spans="1:9" ht="13.05" customHeight="1" x14ac:dyDescent="0.25">
      <c r="A323" s="56" t="s">
        <v>396</v>
      </c>
      <c r="B323" s="76"/>
      <c r="C323" s="490" t="s">
        <v>512</v>
      </c>
      <c r="D323" s="491"/>
      <c r="E323" s="492"/>
      <c r="F323" s="82" t="s">
        <v>512</v>
      </c>
      <c r="G323" s="83" t="s">
        <v>512</v>
      </c>
      <c r="H323" s="141"/>
      <c r="I323" s="83" t="s">
        <v>512</v>
      </c>
    </row>
    <row r="324" spans="1:9" ht="13.05" customHeight="1" x14ac:dyDescent="0.25">
      <c r="A324" s="56" t="s">
        <v>396</v>
      </c>
      <c r="B324" s="76"/>
      <c r="C324" s="490" t="s">
        <v>512</v>
      </c>
      <c r="D324" s="491"/>
      <c r="E324" s="492"/>
      <c r="F324" s="82" t="s">
        <v>512</v>
      </c>
      <c r="G324" s="83" t="s">
        <v>512</v>
      </c>
      <c r="H324" s="141"/>
      <c r="I324" s="83" t="s">
        <v>512</v>
      </c>
    </row>
    <row r="325" spans="1:9" ht="13.05" customHeight="1" x14ac:dyDescent="0.25">
      <c r="A325" s="56" t="s">
        <v>396</v>
      </c>
      <c r="B325" s="76"/>
      <c r="C325" s="490" t="s">
        <v>512</v>
      </c>
      <c r="D325" s="491"/>
      <c r="E325" s="492"/>
      <c r="F325" s="82" t="s">
        <v>512</v>
      </c>
      <c r="G325" s="83" t="s">
        <v>512</v>
      </c>
      <c r="H325" s="141"/>
      <c r="I325" s="83" t="s">
        <v>512</v>
      </c>
    </row>
    <row r="326" spans="1:9" ht="12.15" customHeight="1" x14ac:dyDescent="0.25">
      <c r="A326" s="56" t="s">
        <v>396</v>
      </c>
      <c r="D326" s="57"/>
      <c r="E326" s="57"/>
      <c r="F326" s="57"/>
      <c r="G326" s="57"/>
      <c r="H326" s="58" t="s">
        <v>31</v>
      </c>
      <c r="I326" s="68">
        <v>2900</v>
      </c>
    </row>
    <row r="327" spans="1:9" ht="10.8" customHeight="1" x14ac:dyDescent="0.25">
      <c r="A327" s="56" t="s">
        <v>396</v>
      </c>
      <c r="C327" s="501"/>
      <c r="D327" s="501"/>
      <c r="E327" s="501"/>
      <c r="F327" s="501"/>
      <c r="G327" s="501"/>
      <c r="H327" s="501"/>
      <c r="I327" s="501"/>
    </row>
    <row r="328" spans="1:9" ht="24.15" customHeight="1" x14ac:dyDescent="0.25">
      <c r="A328" s="56" t="s">
        <v>396</v>
      </c>
      <c r="B328" s="75" t="s">
        <v>249</v>
      </c>
      <c r="C328" s="1" t="s">
        <v>32</v>
      </c>
      <c r="D328" s="59"/>
      <c r="E328" s="59"/>
      <c r="F328" s="64" t="s">
        <v>252</v>
      </c>
      <c r="G328" s="64" t="s">
        <v>251</v>
      </c>
      <c r="H328" s="75" t="s">
        <v>5</v>
      </c>
      <c r="I328" s="133" t="s">
        <v>30</v>
      </c>
    </row>
    <row r="329" spans="1:9" ht="13.05" customHeight="1" x14ac:dyDescent="0.25">
      <c r="A329" s="56" t="s">
        <v>396</v>
      </c>
      <c r="B329" s="76"/>
      <c r="C329" s="490" t="s">
        <v>512</v>
      </c>
      <c r="D329" s="491"/>
      <c r="E329" s="492"/>
      <c r="F329" s="82" t="s">
        <v>512</v>
      </c>
      <c r="G329" s="83" t="s">
        <v>512</v>
      </c>
      <c r="H329" s="80"/>
      <c r="I329" s="83" t="s">
        <v>512</v>
      </c>
    </row>
    <row r="330" spans="1:9" ht="13.05" customHeight="1" x14ac:dyDescent="0.25">
      <c r="A330" s="56" t="s">
        <v>396</v>
      </c>
      <c r="B330" s="76"/>
      <c r="C330" s="490" t="s">
        <v>512</v>
      </c>
      <c r="D330" s="491"/>
      <c r="E330" s="492"/>
      <c r="F330" s="82" t="s">
        <v>512</v>
      </c>
      <c r="G330" s="83" t="s">
        <v>512</v>
      </c>
      <c r="H330" s="80"/>
      <c r="I330" s="83" t="s">
        <v>512</v>
      </c>
    </row>
    <row r="331" spans="1:9" ht="13.05" customHeight="1" x14ac:dyDescent="0.25">
      <c r="A331" s="56" t="s">
        <v>396</v>
      </c>
      <c r="B331" s="76"/>
      <c r="C331" s="490" t="s">
        <v>512</v>
      </c>
      <c r="D331" s="491"/>
      <c r="E331" s="492"/>
      <c r="F331" s="82" t="s">
        <v>512</v>
      </c>
      <c r="G331" s="83" t="s">
        <v>512</v>
      </c>
      <c r="H331" s="80"/>
      <c r="I331" s="83" t="s">
        <v>512</v>
      </c>
    </row>
    <row r="332" spans="1:9" ht="13.05" customHeight="1" x14ac:dyDescent="0.25">
      <c r="A332" s="56" t="s">
        <v>396</v>
      </c>
      <c r="B332" s="76"/>
      <c r="C332" s="490" t="s">
        <v>512</v>
      </c>
      <c r="D332" s="491"/>
      <c r="E332" s="492"/>
      <c r="F332" s="82" t="s">
        <v>512</v>
      </c>
      <c r="G332" s="83" t="s">
        <v>512</v>
      </c>
      <c r="H332" s="80"/>
      <c r="I332" s="83" t="s">
        <v>512</v>
      </c>
    </row>
    <row r="333" spans="1:9" ht="12.15" customHeight="1" x14ac:dyDescent="0.25">
      <c r="A333" s="56" t="s">
        <v>396</v>
      </c>
      <c r="D333" s="57"/>
      <c r="E333" s="57"/>
      <c r="F333" s="57"/>
      <c r="G333" s="57"/>
      <c r="H333" s="86" t="s">
        <v>33</v>
      </c>
      <c r="I333" s="68">
        <v>0</v>
      </c>
    </row>
    <row r="334" spans="1:9" ht="10.8" customHeight="1" x14ac:dyDescent="0.25">
      <c r="A334" s="56" t="s">
        <v>396</v>
      </c>
      <c r="C334" s="501"/>
      <c r="D334" s="501"/>
      <c r="E334" s="501"/>
      <c r="F334" s="501"/>
      <c r="G334" s="501"/>
      <c r="H334" s="501"/>
      <c r="I334" s="501"/>
    </row>
    <row r="335" spans="1:9" ht="24.15" customHeight="1" x14ac:dyDescent="0.25">
      <c r="A335" s="56" t="s">
        <v>396</v>
      </c>
      <c r="B335" s="75" t="s">
        <v>249</v>
      </c>
      <c r="C335" s="1" t="s">
        <v>34</v>
      </c>
      <c r="D335" s="3" t="s">
        <v>254</v>
      </c>
      <c r="E335" s="3" t="s">
        <v>35</v>
      </c>
      <c r="F335" s="3" t="s">
        <v>255</v>
      </c>
      <c r="G335" s="3" t="s">
        <v>253</v>
      </c>
      <c r="H335" s="75" t="s">
        <v>5</v>
      </c>
      <c r="I335" s="133" t="s">
        <v>30</v>
      </c>
    </row>
    <row r="336" spans="1:9" ht="13.05" customHeight="1" x14ac:dyDescent="0.25">
      <c r="A336" s="56" t="s">
        <v>396</v>
      </c>
      <c r="B336" s="76"/>
      <c r="C336" s="77"/>
      <c r="D336" s="78"/>
      <c r="E336" s="78"/>
      <c r="F336" s="78"/>
      <c r="G336" s="79"/>
      <c r="H336" s="80"/>
      <c r="I336" s="83"/>
    </row>
    <row r="337" spans="1:11" ht="13.05" customHeight="1" x14ac:dyDescent="0.25">
      <c r="A337" s="56" t="s">
        <v>396</v>
      </c>
      <c r="B337" s="84"/>
      <c r="C337" s="84"/>
      <c r="D337" s="85"/>
      <c r="E337" s="85"/>
      <c r="F337" s="85"/>
      <c r="G337" s="85"/>
      <c r="H337" s="74"/>
      <c r="I337" s="81"/>
    </row>
    <row r="338" spans="1:11" ht="12.15" customHeight="1" x14ac:dyDescent="0.25">
      <c r="A338" s="56" t="s">
        <v>396</v>
      </c>
      <c r="D338" s="57"/>
      <c r="E338" s="57"/>
      <c r="F338" s="57"/>
      <c r="G338" s="57"/>
      <c r="H338" s="86" t="s">
        <v>36</v>
      </c>
      <c r="I338" s="68">
        <v>0</v>
      </c>
    </row>
    <row r="339" spans="1:11" ht="10.8" customHeight="1" x14ac:dyDescent="0.25">
      <c r="A339" s="56" t="s">
        <v>396</v>
      </c>
      <c r="C339" s="501"/>
      <c r="D339" s="501"/>
      <c r="E339" s="501"/>
      <c r="F339" s="501"/>
      <c r="G339" s="501"/>
      <c r="H339" s="501"/>
      <c r="I339" s="501"/>
    </row>
    <row r="340" spans="1:11" ht="12.15" customHeight="1" x14ac:dyDescent="0.25">
      <c r="A340" s="56" t="s">
        <v>396</v>
      </c>
      <c r="B340" s="487" t="s">
        <v>37</v>
      </c>
      <c r="C340" s="488"/>
      <c r="D340" s="488"/>
      <c r="E340" s="488"/>
      <c r="F340" s="488"/>
      <c r="G340" s="488"/>
      <c r="H340" s="488"/>
      <c r="I340" s="68">
        <v>2900</v>
      </c>
    </row>
    <row r="341" spans="1:11" ht="12.15" customHeight="1" x14ac:dyDescent="0.25">
      <c r="A341" s="56" t="s">
        <v>396</v>
      </c>
      <c r="B341" s="487" t="s">
        <v>256</v>
      </c>
      <c r="C341" s="488"/>
      <c r="D341" s="488"/>
      <c r="E341" s="488"/>
      <c r="F341" s="488"/>
      <c r="G341" s="488"/>
      <c r="H341" s="87">
        <v>8.3599999999999994E-2</v>
      </c>
      <c r="I341" s="68">
        <v>242.44</v>
      </c>
    </row>
    <row r="342" spans="1:11" ht="12.15" customHeight="1" x14ac:dyDescent="0.25">
      <c r="A342" s="56" t="s">
        <v>396</v>
      </c>
      <c r="B342" s="487" t="s">
        <v>38</v>
      </c>
      <c r="C342" s="488"/>
      <c r="D342" s="488"/>
      <c r="E342" s="488"/>
      <c r="F342" s="488"/>
      <c r="G342" s="488"/>
      <c r="H342" s="488"/>
      <c r="I342" s="68">
        <v>3142.44</v>
      </c>
    </row>
    <row r="343" spans="1:11" ht="12.6" customHeight="1" x14ac:dyDescent="0.25">
      <c r="A343" s="56" t="s">
        <v>396</v>
      </c>
      <c r="B343" s="507" t="s">
        <v>483</v>
      </c>
      <c r="C343" s="507"/>
      <c r="D343" s="507"/>
      <c r="E343" s="507"/>
      <c r="F343" s="507"/>
      <c r="G343" s="507"/>
      <c r="H343" s="507"/>
      <c r="I343" s="507"/>
    </row>
    <row r="344" spans="1:11" ht="13.35" customHeight="1" x14ac:dyDescent="0.25">
      <c r="A344" s="56" t="s">
        <v>396</v>
      </c>
      <c r="B344" s="56" t="s">
        <v>248</v>
      </c>
      <c r="C344" s="501" t="s">
        <v>246</v>
      </c>
      <c r="D344" s="501"/>
      <c r="E344" s="501"/>
      <c r="F344" s="501"/>
      <c r="G344" s="501"/>
      <c r="H344" s="501"/>
      <c r="I344" s="127" t="s">
        <v>247</v>
      </c>
    </row>
    <row r="345" spans="1:11" ht="12.15" customHeight="1" x14ac:dyDescent="0.25">
      <c r="A345" s="69" t="s">
        <v>396</v>
      </c>
      <c r="B345" s="162">
        <v>40511</v>
      </c>
      <c r="C345" s="508" t="s">
        <v>118</v>
      </c>
      <c r="D345" s="508"/>
      <c r="E345" s="508"/>
      <c r="F345" s="508"/>
      <c r="G345" s="508"/>
      <c r="H345" s="508"/>
      <c r="I345" s="163" t="s">
        <v>114</v>
      </c>
      <c r="K345" s="123">
        <v>4583.5099999999993</v>
      </c>
    </row>
    <row r="346" spans="1:11" ht="24.15" customHeight="1" x14ac:dyDescent="0.25">
      <c r="A346" s="56" t="s">
        <v>396</v>
      </c>
      <c r="B346" s="70" t="s">
        <v>249</v>
      </c>
      <c r="C346" s="3" t="s">
        <v>0</v>
      </c>
      <c r="D346" s="70" t="s">
        <v>1</v>
      </c>
      <c r="E346" s="3" t="s">
        <v>2</v>
      </c>
      <c r="F346" s="3" t="s">
        <v>3</v>
      </c>
      <c r="G346" s="3" t="s">
        <v>4</v>
      </c>
      <c r="H346" s="70" t="s">
        <v>5</v>
      </c>
      <c r="I346" s="129" t="s">
        <v>6</v>
      </c>
    </row>
    <row r="347" spans="1:11" x14ac:dyDescent="0.25">
      <c r="A347" s="56" t="s">
        <v>396</v>
      </c>
      <c r="B347" s="71"/>
      <c r="C347" s="134" t="s">
        <v>512</v>
      </c>
      <c r="D347" s="72"/>
      <c r="E347" s="60" t="s">
        <v>512</v>
      </c>
      <c r="F347" s="61" t="s">
        <v>512</v>
      </c>
      <c r="G347" s="61" t="s">
        <v>512</v>
      </c>
      <c r="H347" s="136"/>
      <c r="I347" s="67" t="s">
        <v>512</v>
      </c>
    </row>
    <row r="348" spans="1:11" ht="13.05" customHeight="1" x14ac:dyDescent="0.25">
      <c r="A348" s="56" t="s">
        <v>396</v>
      </c>
      <c r="B348" s="71"/>
      <c r="C348" s="134" t="s">
        <v>512</v>
      </c>
      <c r="D348" s="72"/>
      <c r="E348" s="60" t="s">
        <v>512</v>
      </c>
      <c r="F348" s="61" t="s">
        <v>512</v>
      </c>
      <c r="G348" s="61" t="s">
        <v>512</v>
      </c>
      <c r="H348" s="136"/>
      <c r="I348" s="67" t="s">
        <v>512</v>
      </c>
    </row>
    <row r="349" spans="1:11" ht="13.05" customHeight="1" x14ac:dyDescent="0.25">
      <c r="A349" s="56" t="s">
        <v>396</v>
      </c>
      <c r="B349" s="71"/>
      <c r="C349" s="134" t="s">
        <v>512</v>
      </c>
      <c r="D349" s="72"/>
      <c r="E349" s="60" t="s">
        <v>512</v>
      </c>
      <c r="F349" s="61" t="s">
        <v>512</v>
      </c>
      <c r="G349" s="61" t="s">
        <v>512</v>
      </c>
      <c r="H349" s="73"/>
      <c r="I349" s="67" t="s">
        <v>512</v>
      </c>
    </row>
    <row r="350" spans="1:11" x14ac:dyDescent="0.25">
      <c r="A350" s="56" t="s">
        <v>396</v>
      </c>
      <c r="B350" s="71"/>
      <c r="C350" s="134" t="s">
        <v>512</v>
      </c>
      <c r="D350" s="72"/>
      <c r="E350" s="60" t="s">
        <v>512</v>
      </c>
      <c r="F350" s="61" t="s">
        <v>512</v>
      </c>
      <c r="G350" s="61" t="s">
        <v>512</v>
      </c>
      <c r="H350" s="73"/>
      <c r="I350" s="67" t="s">
        <v>512</v>
      </c>
    </row>
    <row r="351" spans="1:11" x14ac:dyDescent="0.25">
      <c r="A351" s="56" t="s">
        <v>396</v>
      </c>
      <c r="B351" s="71"/>
      <c r="C351" s="134" t="s">
        <v>512</v>
      </c>
      <c r="D351" s="72"/>
      <c r="E351" s="60" t="s">
        <v>512</v>
      </c>
      <c r="F351" s="61" t="s">
        <v>512</v>
      </c>
      <c r="G351" s="61" t="s">
        <v>512</v>
      </c>
      <c r="H351" s="73"/>
      <c r="I351" s="67" t="s">
        <v>512</v>
      </c>
    </row>
    <row r="352" spans="1:11" ht="13.05" customHeight="1" x14ac:dyDescent="0.25">
      <c r="A352" s="56" t="s">
        <v>396</v>
      </c>
      <c r="B352" s="71"/>
      <c r="C352" s="134" t="s">
        <v>512</v>
      </c>
      <c r="D352" s="72"/>
      <c r="E352" s="60" t="s">
        <v>512</v>
      </c>
      <c r="F352" s="61" t="s">
        <v>512</v>
      </c>
      <c r="G352" s="61" t="s">
        <v>512</v>
      </c>
      <c r="H352" s="73"/>
      <c r="I352" s="67" t="s">
        <v>512</v>
      </c>
    </row>
    <row r="353" spans="1:9" ht="12.15" customHeight="1" x14ac:dyDescent="0.25">
      <c r="A353" s="56" t="s">
        <v>396</v>
      </c>
      <c r="B353" s="71"/>
      <c r="C353" s="134" t="s">
        <v>512</v>
      </c>
      <c r="D353" s="72"/>
      <c r="E353" s="60" t="s">
        <v>512</v>
      </c>
      <c r="F353" s="61" t="s">
        <v>512</v>
      </c>
      <c r="G353" s="61" t="s">
        <v>512</v>
      </c>
      <c r="H353" s="73"/>
      <c r="I353" s="67" t="s">
        <v>512</v>
      </c>
    </row>
    <row r="354" spans="1:9" ht="12.15" customHeight="1" x14ac:dyDescent="0.25">
      <c r="A354" s="56" t="s">
        <v>396</v>
      </c>
      <c r="D354" s="57"/>
      <c r="E354" s="57"/>
      <c r="F354" s="57"/>
      <c r="G354" s="57"/>
      <c r="H354" s="58" t="s">
        <v>11</v>
      </c>
      <c r="I354" s="68">
        <v>0</v>
      </c>
    </row>
    <row r="355" spans="1:9" ht="10.8" customHeight="1" x14ac:dyDescent="0.25">
      <c r="A355" s="56" t="s">
        <v>396</v>
      </c>
      <c r="C355" s="501"/>
      <c r="D355" s="501"/>
      <c r="E355" s="501"/>
      <c r="F355" s="501"/>
      <c r="G355" s="501"/>
      <c r="H355" s="501"/>
      <c r="I355" s="501"/>
    </row>
    <row r="356" spans="1:9" ht="24.15" customHeight="1" x14ac:dyDescent="0.25">
      <c r="A356" s="56" t="s">
        <v>396</v>
      </c>
      <c r="B356" s="70" t="s">
        <v>249</v>
      </c>
      <c r="C356" s="504" t="s">
        <v>12</v>
      </c>
      <c r="D356" s="505"/>
      <c r="E356" s="3" t="s">
        <v>13</v>
      </c>
      <c r="F356" s="3" t="s">
        <v>14</v>
      </c>
      <c r="G356" s="3" t="s">
        <v>250</v>
      </c>
      <c r="H356" s="70" t="s">
        <v>5</v>
      </c>
      <c r="I356" s="129" t="s">
        <v>6</v>
      </c>
    </row>
    <row r="357" spans="1:9" ht="13.05" customHeight="1" x14ac:dyDescent="0.25">
      <c r="A357" s="56" t="s">
        <v>396</v>
      </c>
      <c r="B357" s="71"/>
      <c r="C357" s="499" t="s">
        <v>512</v>
      </c>
      <c r="D357" s="500"/>
      <c r="E357" s="61" t="s">
        <v>512</v>
      </c>
      <c r="F357" s="61" t="s">
        <v>512</v>
      </c>
      <c r="G357" s="62" t="s">
        <v>512</v>
      </c>
      <c r="H357" s="73"/>
      <c r="I357" s="130" t="s">
        <v>512</v>
      </c>
    </row>
    <row r="358" spans="1:9" ht="13.05" customHeight="1" x14ac:dyDescent="0.25">
      <c r="A358" s="56" t="s">
        <v>396</v>
      </c>
      <c r="B358" s="71"/>
      <c r="C358" s="499" t="s">
        <v>512</v>
      </c>
      <c r="D358" s="500"/>
      <c r="E358" s="61" t="s">
        <v>512</v>
      </c>
      <c r="F358" s="61" t="s">
        <v>512</v>
      </c>
      <c r="G358" s="62" t="s">
        <v>512</v>
      </c>
      <c r="H358" s="73"/>
      <c r="I358" s="130" t="s">
        <v>512</v>
      </c>
    </row>
    <row r="359" spans="1:9" ht="13.05" customHeight="1" x14ac:dyDescent="0.25">
      <c r="A359" s="56" t="s">
        <v>396</v>
      </c>
      <c r="B359" s="71"/>
      <c r="C359" s="499" t="s">
        <v>512</v>
      </c>
      <c r="D359" s="500"/>
      <c r="E359" s="61" t="s">
        <v>512</v>
      </c>
      <c r="F359" s="61" t="s">
        <v>512</v>
      </c>
      <c r="G359" s="62" t="s">
        <v>512</v>
      </c>
      <c r="H359" s="73"/>
      <c r="I359" s="130" t="s">
        <v>512</v>
      </c>
    </row>
    <row r="360" spans="1:9" ht="13.05" customHeight="1" x14ac:dyDescent="0.25">
      <c r="A360" s="56" t="s">
        <v>396</v>
      </c>
      <c r="B360" s="71"/>
      <c r="C360" s="499" t="s">
        <v>512</v>
      </c>
      <c r="D360" s="500"/>
      <c r="E360" s="61" t="s">
        <v>512</v>
      </c>
      <c r="F360" s="61" t="s">
        <v>512</v>
      </c>
      <c r="G360" s="62" t="s">
        <v>512</v>
      </c>
      <c r="H360" s="73"/>
      <c r="I360" s="130" t="s">
        <v>512</v>
      </c>
    </row>
    <row r="361" spans="1:9" ht="13.05" customHeight="1" x14ac:dyDescent="0.25">
      <c r="A361" s="56" t="s">
        <v>396</v>
      </c>
      <c r="B361" s="71"/>
      <c r="C361" s="499" t="s">
        <v>512</v>
      </c>
      <c r="D361" s="500"/>
      <c r="E361" s="61" t="s">
        <v>512</v>
      </c>
      <c r="F361" s="61" t="s">
        <v>512</v>
      </c>
      <c r="G361" s="62" t="s">
        <v>512</v>
      </c>
      <c r="H361" s="73"/>
      <c r="I361" s="130" t="s">
        <v>512</v>
      </c>
    </row>
    <row r="362" spans="1:9" ht="12.15" customHeight="1" x14ac:dyDescent="0.25">
      <c r="A362" s="56" t="s">
        <v>396</v>
      </c>
      <c r="D362" s="57"/>
      <c r="E362" s="57"/>
      <c r="F362" s="57"/>
      <c r="G362" s="57"/>
      <c r="H362" s="58" t="s">
        <v>17</v>
      </c>
      <c r="I362" s="68">
        <v>0</v>
      </c>
    </row>
    <row r="363" spans="1:9" ht="10.8" customHeight="1" x14ac:dyDescent="0.25">
      <c r="A363" s="56" t="s">
        <v>396</v>
      </c>
      <c r="C363" s="501"/>
      <c r="D363" s="501"/>
      <c r="E363" s="501"/>
      <c r="F363" s="501"/>
      <c r="G363" s="501"/>
      <c r="H363" s="501"/>
      <c r="I363" s="501"/>
    </row>
    <row r="364" spans="1:9" ht="24.15" customHeight="1" x14ac:dyDescent="0.25">
      <c r="A364" s="56" t="s">
        <v>396</v>
      </c>
      <c r="B364" s="70" t="s">
        <v>249</v>
      </c>
      <c r="C364" s="1" t="s">
        <v>18</v>
      </c>
      <c r="D364" s="59"/>
      <c r="E364" s="59"/>
      <c r="F364" s="4"/>
      <c r="G364" s="3" t="s">
        <v>19</v>
      </c>
      <c r="H364" s="64" t="s">
        <v>20</v>
      </c>
      <c r="I364" s="131" t="s">
        <v>6</v>
      </c>
    </row>
    <row r="365" spans="1:9" ht="13.05" customHeight="1" x14ac:dyDescent="0.25">
      <c r="A365" s="56" t="s">
        <v>396</v>
      </c>
      <c r="B365" s="71"/>
      <c r="C365" s="2" t="s">
        <v>512</v>
      </c>
      <c r="D365" s="63"/>
      <c r="E365" s="63"/>
      <c r="F365" s="5"/>
      <c r="G365" s="66" t="s">
        <v>512</v>
      </c>
      <c r="H365" s="65" t="s">
        <v>512</v>
      </c>
      <c r="I365" s="67" t="s">
        <v>512</v>
      </c>
    </row>
    <row r="366" spans="1:9" ht="13.05" customHeight="1" x14ac:dyDescent="0.25">
      <c r="A366" s="56" t="s">
        <v>396</v>
      </c>
      <c r="B366" s="71"/>
      <c r="C366" s="2" t="s">
        <v>512</v>
      </c>
      <c r="D366" s="63"/>
      <c r="E366" s="63"/>
      <c r="F366" s="5"/>
      <c r="G366" s="66" t="s">
        <v>512</v>
      </c>
      <c r="H366" s="65" t="s">
        <v>512</v>
      </c>
      <c r="I366" s="67" t="s">
        <v>512</v>
      </c>
    </row>
    <row r="367" spans="1:9" ht="13.05" customHeight="1" x14ac:dyDescent="0.25">
      <c r="A367" s="56" t="s">
        <v>396</v>
      </c>
      <c r="B367" s="71"/>
      <c r="C367" s="2" t="s">
        <v>512</v>
      </c>
      <c r="D367" s="63"/>
      <c r="E367" s="63"/>
      <c r="F367" s="5"/>
      <c r="G367" s="66" t="s">
        <v>512</v>
      </c>
      <c r="H367" s="65" t="s">
        <v>512</v>
      </c>
      <c r="I367" s="67" t="s">
        <v>512</v>
      </c>
    </row>
    <row r="368" spans="1:9" ht="11.4" customHeight="1" x14ac:dyDescent="0.25">
      <c r="A368" s="56" t="s">
        <v>396</v>
      </c>
      <c r="B368" s="71"/>
      <c r="C368" s="2" t="s">
        <v>512</v>
      </c>
      <c r="D368" s="63"/>
      <c r="E368" s="63"/>
      <c r="F368" s="5"/>
      <c r="G368" s="66" t="s">
        <v>512</v>
      </c>
      <c r="H368" s="65" t="s">
        <v>512</v>
      </c>
      <c r="I368" s="67" t="s">
        <v>512</v>
      </c>
    </row>
    <row r="369" spans="1:9" ht="12.15" customHeight="1" x14ac:dyDescent="0.25">
      <c r="A369" s="56" t="s">
        <v>396</v>
      </c>
      <c r="D369" s="57"/>
      <c r="E369" s="57"/>
      <c r="F369" s="57"/>
      <c r="G369" s="57"/>
      <c r="H369" s="58" t="s">
        <v>25</v>
      </c>
      <c r="I369" s="68">
        <v>0</v>
      </c>
    </row>
    <row r="370" spans="1:9" ht="10.8" customHeight="1" x14ac:dyDescent="0.25">
      <c r="A370" s="56" t="s">
        <v>396</v>
      </c>
      <c r="C370" s="501"/>
      <c r="D370" s="501"/>
      <c r="E370" s="501"/>
      <c r="F370" s="501"/>
      <c r="G370" s="501"/>
      <c r="H370" s="501"/>
      <c r="I370" s="501"/>
    </row>
    <row r="371" spans="1:9" ht="12.15" customHeight="1" x14ac:dyDescent="0.25">
      <c r="A371" s="56" t="s">
        <v>396</v>
      </c>
      <c r="B371" s="494" t="s">
        <v>26</v>
      </c>
      <c r="C371" s="494"/>
      <c r="D371" s="494"/>
      <c r="E371" s="494"/>
      <c r="F371" s="494"/>
      <c r="G371" s="494"/>
      <c r="H371" s="494"/>
      <c r="I371" s="68">
        <v>0</v>
      </c>
    </row>
    <row r="372" spans="1:9" ht="12.15" customHeight="1" x14ac:dyDescent="0.25">
      <c r="A372" s="56" t="s">
        <v>396</v>
      </c>
      <c r="B372" s="494" t="s">
        <v>27</v>
      </c>
      <c r="C372" s="494"/>
      <c r="D372" s="494"/>
      <c r="E372" s="494"/>
      <c r="F372" s="494"/>
      <c r="G372" s="494"/>
      <c r="H372" s="494"/>
      <c r="I372" s="142">
        <v>1</v>
      </c>
    </row>
    <row r="373" spans="1:9" ht="12.15" customHeight="1" x14ac:dyDescent="0.25">
      <c r="A373" s="56" t="s">
        <v>396</v>
      </c>
      <c r="B373" s="494" t="s">
        <v>28</v>
      </c>
      <c r="C373" s="494"/>
      <c r="D373" s="494"/>
      <c r="E373" s="494"/>
      <c r="F373" s="494"/>
      <c r="G373" s="494"/>
      <c r="H373" s="494"/>
      <c r="I373" s="68">
        <v>0</v>
      </c>
    </row>
    <row r="374" spans="1:9" ht="10.8" customHeight="1" x14ac:dyDescent="0.25">
      <c r="A374" s="56" t="s">
        <v>396</v>
      </c>
      <c r="C374" s="501"/>
      <c r="D374" s="501"/>
      <c r="E374" s="501"/>
      <c r="F374" s="501"/>
      <c r="G374" s="501"/>
      <c r="H374" s="501"/>
      <c r="I374" s="501"/>
    </row>
    <row r="375" spans="1:9" ht="24.15" customHeight="1" x14ac:dyDescent="0.25">
      <c r="A375" s="56" t="s">
        <v>396</v>
      </c>
      <c r="B375" s="75" t="s">
        <v>249</v>
      </c>
      <c r="C375" s="506" t="s">
        <v>29</v>
      </c>
      <c r="D375" s="506"/>
      <c r="E375" s="506"/>
      <c r="F375" s="64" t="s">
        <v>252</v>
      </c>
      <c r="G375" s="64" t="s">
        <v>251</v>
      </c>
      <c r="H375" s="75" t="s">
        <v>5</v>
      </c>
      <c r="I375" s="133" t="s">
        <v>30</v>
      </c>
    </row>
    <row r="376" spans="1:9" ht="13.05" customHeight="1" x14ac:dyDescent="0.25">
      <c r="A376" s="56" t="s">
        <v>396</v>
      </c>
      <c r="B376" s="76">
        <v>10077</v>
      </c>
      <c r="C376" s="490" t="s">
        <v>237</v>
      </c>
      <c r="D376" s="491"/>
      <c r="E376" s="492"/>
      <c r="F376" s="82" t="s">
        <v>114</v>
      </c>
      <c r="G376" s="83" t="s">
        <v>518</v>
      </c>
      <c r="H376" s="141">
        <v>1</v>
      </c>
      <c r="I376" s="83">
        <v>4229.8999999999996</v>
      </c>
    </row>
    <row r="377" spans="1:9" ht="13.05" customHeight="1" x14ac:dyDescent="0.25">
      <c r="A377" s="56" t="s">
        <v>396</v>
      </c>
      <c r="B377" s="76"/>
      <c r="C377" s="490" t="s">
        <v>512</v>
      </c>
      <c r="D377" s="491"/>
      <c r="E377" s="492"/>
      <c r="F377" s="82" t="s">
        <v>512</v>
      </c>
      <c r="G377" s="83" t="s">
        <v>512</v>
      </c>
      <c r="H377" s="141"/>
      <c r="I377" s="83" t="s">
        <v>512</v>
      </c>
    </row>
    <row r="378" spans="1:9" ht="13.05" customHeight="1" x14ac:dyDescent="0.25">
      <c r="A378" s="56" t="s">
        <v>396</v>
      </c>
      <c r="B378" s="76"/>
      <c r="C378" s="490" t="s">
        <v>512</v>
      </c>
      <c r="D378" s="491"/>
      <c r="E378" s="492"/>
      <c r="F378" s="82" t="s">
        <v>512</v>
      </c>
      <c r="G378" s="83" t="s">
        <v>512</v>
      </c>
      <c r="H378" s="141"/>
      <c r="I378" s="83" t="s">
        <v>512</v>
      </c>
    </row>
    <row r="379" spans="1:9" ht="13.05" customHeight="1" x14ac:dyDescent="0.25">
      <c r="A379" s="56" t="s">
        <v>396</v>
      </c>
      <c r="B379" s="76"/>
      <c r="C379" s="490" t="s">
        <v>512</v>
      </c>
      <c r="D379" s="491"/>
      <c r="E379" s="492"/>
      <c r="F379" s="82" t="s">
        <v>512</v>
      </c>
      <c r="G379" s="83" t="s">
        <v>512</v>
      </c>
      <c r="H379" s="141"/>
      <c r="I379" s="83" t="s">
        <v>512</v>
      </c>
    </row>
    <row r="380" spans="1:9" ht="13.05" customHeight="1" x14ac:dyDescent="0.25">
      <c r="A380" s="56" t="s">
        <v>396</v>
      </c>
      <c r="B380" s="76"/>
      <c r="C380" s="490" t="s">
        <v>512</v>
      </c>
      <c r="D380" s="491"/>
      <c r="E380" s="492"/>
      <c r="F380" s="82" t="s">
        <v>512</v>
      </c>
      <c r="G380" s="83" t="s">
        <v>512</v>
      </c>
      <c r="H380" s="141"/>
      <c r="I380" s="83" t="s">
        <v>512</v>
      </c>
    </row>
    <row r="381" spans="1:9" ht="13.05" customHeight="1" x14ac:dyDescent="0.25">
      <c r="A381" s="56" t="s">
        <v>396</v>
      </c>
      <c r="B381" s="76"/>
      <c r="C381" s="490" t="s">
        <v>512</v>
      </c>
      <c r="D381" s="491"/>
      <c r="E381" s="492"/>
      <c r="F381" s="82" t="s">
        <v>512</v>
      </c>
      <c r="G381" s="83" t="s">
        <v>512</v>
      </c>
      <c r="H381" s="141"/>
      <c r="I381" s="83" t="s">
        <v>512</v>
      </c>
    </row>
    <row r="382" spans="1:9" ht="13.05" customHeight="1" x14ac:dyDescent="0.25">
      <c r="A382" s="56" t="s">
        <v>396</v>
      </c>
      <c r="B382" s="76"/>
      <c r="C382" s="490" t="s">
        <v>512</v>
      </c>
      <c r="D382" s="491"/>
      <c r="E382" s="492"/>
      <c r="F382" s="82" t="s">
        <v>512</v>
      </c>
      <c r="G382" s="83" t="s">
        <v>512</v>
      </c>
      <c r="H382" s="141"/>
      <c r="I382" s="83" t="s">
        <v>512</v>
      </c>
    </row>
    <row r="383" spans="1:9" ht="12.15" customHeight="1" x14ac:dyDescent="0.25">
      <c r="A383" s="56" t="s">
        <v>396</v>
      </c>
      <c r="D383" s="57"/>
      <c r="E383" s="57"/>
      <c r="F383" s="57"/>
      <c r="G383" s="57"/>
      <c r="H383" s="58" t="s">
        <v>31</v>
      </c>
      <c r="I383" s="68">
        <v>4229.8999999999996</v>
      </c>
    </row>
    <row r="384" spans="1:9" ht="10.8" customHeight="1" x14ac:dyDescent="0.25">
      <c r="A384" s="56" t="s">
        <v>396</v>
      </c>
      <c r="C384" s="501"/>
      <c r="D384" s="501"/>
      <c r="E384" s="501"/>
      <c r="F384" s="501"/>
      <c r="G384" s="501"/>
      <c r="H384" s="501"/>
      <c r="I384" s="501"/>
    </row>
    <row r="385" spans="1:9" ht="24.15" customHeight="1" x14ac:dyDescent="0.25">
      <c r="A385" s="56" t="s">
        <v>396</v>
      </c>
      <c r="B385" s="75" t="s">
        <v>249</v>
      </c>
      <c r="C385" s="1" t="s">
        <v>32</v>
      </c>
      <c r="D385" s="59"/>
      <c r="E385" s="59"/>
      <c r="F385" s="64" t="s">
        <v>252</v>
      </c>
      <c r="G385" s="64" t="s">
        <v>251</v>
      </c>
      <c r="H385" s="75" t="s">
        <v>5</v>
      </c>
      <c r="I385" s="133" t="s">
        <v>30</v>
      </c>
    </row>
    <row r="386" spans="1:9" ht="13.05" customHeight="1" x14ac:dyDescent="0.25">
      <c r="A386" s="56" t="s">
        <v>396</v>
      </c>
      <c r="B386" s="76"/>
      <c r="C386" s="490" t="s">
        <v>512</v>
      </c>
      <c r="D386" s="491"/>
      <c r="E386" s="492"/>
      <c r="F386" s="82" t="s">
        <v>512</v>
      </c>
      <c r="G386" s="83" t="s">
        <v>512</v>
      </c>
      <c r="H386" s="80"/>
      <c r="I386" s="83" t="s">
        <v>512</v>
      </c>
    </row>
    <row r="387" spans="1:9" ht="13.05" customHeight="1" x14ac:dyDescent="0.25">
      <c r="A387" s="56" t="s">
        <v>396</v>
      </c>
      <c r="B387" s="76"/>
      <c r="C387" s="490" t="s">
        <v>512</v>
      </c>
      <c r="D387" s="491"/>
      <c r="E387" s="492"/>
      <c r="F387" s="82" t="s">
        <v>512</v>
      </c>
      <c r="G387" s="83" t="s">
        <v>512</v>
      </c>
      <c r="H387" s="80"/>
      <c r="I387" s="83" t="s">
        <v>512</v>
      </c>
    </row>
    <row r="388" spans="1:9" ht="13.05" customHeight="1" x14ac:dyDescent="0.25">
      <c r="A388" s="56" t="s">
        <v>396</v>
      </c>
      <c r="B388" s="76"/>
      <c r="C388" s="490" t="s">
        <v>512</v>
      </c>
      <c r="D388" s="491"/>
      <c r="E388" s="492"/>
      <c r="F388" s="82" t="s">
        <v>512</v>
      </c>
      <c r="G388" s="83" t="s">
        <v>512</v>
      </c>
      <c r="H388" s="80"/>
      <c r="I388" s="83" t="s">
        <v>512</v>
      </c>
    </row>
    <row r="389" spans="1:9" ht="13.05" customHeight="1" x14ac:dyDescent="0.25">
      <c r="A389" s="56" t="s">
        <v>396</v>
      </c>
      <c r="B389" s="76"/>
      <c r="C389" s="490" t="s">
        <v>512</v>
      </c>
      <c r="D389" s="491"/>
      <c r="E389" s="492"/>
      <c r="F389" s="82" t="s">
        <v>512</v>
      </c>
      <c r="G389" s="83" t="s">
        <v>512</v>
      </c>
      <c r="H389" s="80"/>
      <c r="I389" s="83" t="s">
        <v>512</v>
      </c>
    </row>
    <row r="390" spans="1:9" ht="12.15" customHeight="1" x14ac:dyDescent="0.25">
      <c r="A390" s="56" t="s">
        <v>396</v>
      </c>
      <c r="D390" s="57"/>
      <c r="E390" s="57"/>
      <c r="F390" s="57"/>
      <c r="G390" s="57"/>
      <c r="H390" s="86" t="s">
        <v>33</v>
      </c>
      <c r="I390" s="68">
        <v>0</v>
      </c>
    </row>
    <row r="391" spans="1:9" ht="10.8" customHeight="1" x14ac:dyDescent="0.25">
      <c r="A391" s="56" t="s">
        <v>396</v>
      </c>
      <c r="C391" s="501"/>
      <c r="D391" s="501"/>
      <c r="E391" s="501"/>
      <c r="F391" s="501"/>
      <c r="G391" s="501"/>
      <c r="H391" s="501"/>
      <c r="I391" s="501"/>
    </row>
    <row r="392" spans="1:9" ht="24.15" customHeight="1" x14ac:dyDescent="0.25">
      <c r="A392" s="56" t="s">
        <v>396</v>
      </c>
      <c r="B392" s="75" t="s">
        <v>249</v>
      </c>
      <c r="C392" s="1" t="s">
        <v>34</v>
      </c>
      <c r="D392" s="3" t="s">
        <v>254</v>
      </c>
      <c r="E392" s="3" t="s">
        <v>35</v>
      </c>
      <c r="F392" s="3" t="s">
        <v>255</v>
      </c>
      <c r="G392" s="3" t="s">
        <v>253</v>
      </c>
      <c r="H392" s="75" t="s">
        <v>5</v>
      </c>
      <c r="I392" s="133" t="s">
        <v>30</v>
      </c>
    </row>
    <row r="393" spans="1:9" ht="13.05" customHeight="1" x14ac:dyDescent="0.25">
      <c r="A393" s="56" t="s">
        <v>396</v>
      </c>
      <c r="B393" s="76"/>
      <c r="C393" s="77"/>
      <c r="D393" s="78"/>
      <c r="E393" s="78"/>
      <c r="F393" s="78"/>
      <c r="G393" s="79"/>
      <c r="H393" s="80"/>
      <c r="I393" s="83"/>
    </row>
    <row r="394" spans="1:9" ht="13.05" customHeight="1" x14ac:dyDescent="0.25">
      <c r="A394" s="56" t="s">
        <v>396</v>
      </c>
      <c r="B394" s="84"/>
      <c r="C394" s="84"/>
      <c r="D394" s="85"/>
      <c r="E394" s="85"/>
      <c r="F394" s="85"/>
      <c r="G394" s="85"/>
      <c r="H394" s="74"/>
      <c r="I394" s="81"/>
    </row>
    <row r="395" spans="1:9" ht="12.15" customHeight="1" x14ac:dyDescent="0.25">
      <c r="A395" s="56" t="s">
        <v>396</v>
      </c>
      <c r="D395" s="57"/>
      <c r="E395" s="57"/>
      <c r="F395" s="57"/>
      <c r="G395" s="57"/>
      <c r="H395" s="86" t="s">
        <v>36</v>
      </c>
      <c r="I395" s="68">
        <v>0</v>
      </c>
    </row>
    <row r="396" spans="1:9" ht="10.8" customHeight="1" x14ac:dyDescent="0.25">
      <c r="A396" s="56" t="s">
        <v>396</v>
      </c>
      <c r="C396" s="501"/>
      <c r="D396" s="501"/>
      <c r="E396" s="501"/>
      <c r="F396" s="501"/>
      <c r="G396" s="501"/>
      <c r="H396" s="501"/>
      <c r="I396" s="501"/>
    </row>
    <row r="397" spans="1:9" ht="12.15" customHeight="1" x14ac:dyDescent="0.25">
      <c r="A397" s="56" t="s">
        <v>396</v>
      </c>
      <c r="B397" s="487" t="s">
        <v>37</v>
      </c>
      <c r="C397" s="488"/>
      <c r="D397" s="488"/>
      <c r="E397" s="488"/>
      <c r="F397" s="488"/>
      <c r="G397" s="488"/>
      <c r="H397" s="488"/>
      <c r="I397" s="68">
        <v>4229.8999999999996</v>
      </c>
    </row>
    <row r="398" spans="1:9" ht="12.15" customHeight="1" x14ac:dyDescent="0.25">
      <c r="A398" s="56" t="s">
        <v>396</v>
      </c>
      <c r="B398" s="487" t="s">
        <v>256</v>
      </c>
      <c r="C398" s="488"/>
      <c r="D398" s="488"/>
      <c r="E398" s="488"/>
      <c r="F398" s="488"/>
      <c r="G398" s="488"/>
      <c r="H398" s="87">
        <v>8.3599999999999994E-2</v>
      </c>
      <c r="I398" s="68">
        <v>353.61</v>
      </c>
    </row>
    <row r="399" spans="1:9" ht="12.15" customHeight="1" x14ac:dyDescent="0.25">
      <c r="A399" s="56" t="s">
        <v>396</v>
      </c>
      <c r="B399" s="487" t="s">
        <v>38</v>
      </c>
      <c r="C399" s="488"/>
      <c r="D399" s="488"/>
      <c r="E399" s="488"/>
      <c r="F399" s="488"/>
      <c r="G399" s="488"/>
      <c r="H399" s="488"/>
      <c r="I399" s="68">
        <v>4583.5099999999993</v>
      </c>
    </row>
    <row r="400" spans="1:9" ht="12.6" customHeight="1" x14ac:dyDescent="0.25">
      <c r="A400" s="56" t="s">
        <v>396</v>
      </c>
      <c r="B400" s="507" t="s">
        <v>483</v>
      </c>
      <c r="C400" s="507"/>
      <c r="D400" s="507"/>
      <c r="E400" s="507"/>
      <c r="F400" s="507"/>
      <c r="G400" s="507"/>
      <c r="H400" s="507"/>
      <c r="I400" s="507"/>
    </row>
    <row r="401" spans="1:11" ht="13.35" customHeight="1" x14ac:dyDescent="0.25">
      <c r="A401" s="56" t="s">
        <v>396</v>
      </c>
      <c r="B401" s="56" t="s">
        <v>248</v>
      </c>
      <c r="C401" s="501" t="s">
        <v>246</v>
      </c>
      <c r="D401" s="501"/>
      <c r="E401" s="501"/>
      <c r="F401" s="501"/>
      <c r="G401" s="501"/>
      <c r="H401" s="501"/>
      <c r="I401" s="127" t="s">
        <v>247</v>
      </c>
    </row>
    <row r="402" spans="1:11" ht="12.15" customHeight="1" x14ac:dyDescent="0.25">
      <c r="A402" s="69" t="s">
        <v>396</v>
      </c>
      <c r="B402" s="162">
        <v>40500</v>
      </c>
      <c r="C402" s="508" t="s">
        <v>116</v>
      </c>
      <c r="D402" s="508"/>
      <c r="E402" s="508"/>
      <c r="F402" s="508"/>
      <c r="G402" s="508"/>
      <c r="H402" s="508"/>
      <c r="I402" s="163" t="s">
        <v>114</v>
      </c>
      <c r="K402" s="123">
        <v>3407.92</v>
      </c>
    </row>
    <row r="403" spans="1:11" ht="24.15" customHeight="1" x14ac:dyDescent="0.25">
      <c r="A403" s="56" t="s">
        <v>396</v>
      </c>
      <c r="B403" s="70" t="s">
        <v>249</v>
      </c>
      <c r="C403" s="3" t="s">
        <v>0</v>
      </c>
      <c r="D403" s="70" t="s">
        <v>1</v>
      </c>
      <c r="E403" s="3" t="s">
        <v>2</v>
      </c>
      <c r="F403" s="3" t="s">
        <v>3</v>
      </c>
      <c r="G403" s="3" t="s">
        <v>4</v>
      </c>
      <c r="H403" s="70" t="s">
        <v>5</v>
      </c>
      <c r="I403" s="129" t="s">
        <v>6</v>
      </c>
    </row>
    <row r="404" spans="1:11" x14ac:dyDescent="0.25">
      <c r="A404" s="56" t="s">
        <v>396</v>
      </c>
      <c r="B404" s="71"/>
      <c r="C404" s="134" t="s">
        <v>512</v>
      </c>
      <c r="D404" s="72"/>
      <c r="E404" s="60" t="s">
        <v>512</v>
      </c>
      <c r="F404" s="61" t="s">
        <v>512</v>
      </c>
      <c r="G404" s="61" t="s">
        <v>512</v>
      </c>
      <c r="H404" s="136"/>
      <c r="I404" s="67" t="s">
        <v>512</v>
      </c>
    </row>
    <row r="405" spans="1:11" ht="13.05" customHeight="1" x14ac:dyDescent="0.25">
      <c r="A405" s="56" t="s">
        <v>396</v>
      </c>
      <c r="B405" s="71"/>
      <c r="C405" s="134" t="s">
        <v>512</v>
      </c>
      <c r="D405" s="72"/>
      <c r="E405" s="60" t="s">
        <v>512</v>
      </c>
      <c r="F405" s="61" t="s">
        <v>512</v>
      </c>
      <c r="G405" s="61" t="s">
        <v>512</v>
      </c>
      <c r="H405" s="136"/>
      <c r="I405" s="67" t="s">
        <v>512</v>
      </c>
    </row>
    <row r="406" spans="1:11" ht="13.05" customHeight="1" x14ac:dyDescent="0.25">
      <c r="A406" s="56" t="s">
        <v>396</v>
      </c>
      <c r="B406" s="71"/>
      <c r="C406" s="134" t="s">
        <v>512</v>
      </c>
      <c r="D406" s="72"/>
      <c r="E406" s="60" t="s">
        <v>512</v>
      </c>
      <c r="F406" s="61" t="s">
        <v>512</v>
      </c>
      <c r="G406" s="61" t="s">
        <v>512</v>
      </c>
      <c r="H406" s="73"/>
      <c r="I406" s="67" t="s">
        <v>512</v>
      </c>
    </row>
    <row r="407" spans="1:11" x14ac:dyDescent="0.25">
      <c r="A407" s="56" t="s">
        <v>396</v>
      </c>
      <c r="B407" s="71"/>
      <c r="C407" s="134" t="s">
        <v>512</v>
      </c>
      <c r="D407" s="72"/>
      <c r="E407" s="60" t="s">
        <v>512</v>
      </c>
      <c r="F407" s="61" t="s">
        <v>512</v>
      </c>
      <c r="G407" s="61" t="s">
        <v>512</v>
      </c>
      <c r="H407" s="73"/>
      <c r="I407" s="67" t="s">
        <v>512</v>
      </c>
    </row>
    <row r="408" spans="1:11" x14ac:dyDescent="0.25">
      <c r="A408" s="56" t="s">
        <v>396</v>
      </c>
      <c r="B408" s="71"/>
      <c r="C408" s="134" t="s">
        <v>512</v>
      </c>
      <c r="D408" s="72"/>
      <c r="E408" s="60" t="s">
        <v>512</v>
      </c>
      <c r="F408" s="61" t="s">
        <v>512</v>
      </c>
      <c r="G408" s="61" t="s">
        <v>512</v>
      </c>
      <c r="H408" s="73"/>
      <c r="I408" s="67" t="s">
        <v>512</v>
      </c>
    </row>
    <row r="409" spans="1:11" ht="13.05" customHeight="1" x14ac:dyDescent="0.25">
      <c r="A409" s="56" t="s">
        <v>396</v>
      </c>
      <c r="B409" s="71"/>
      <c r="C409" s="134" t="s">
        <v>512</v>
      </c>
      <c r="D409" s="72"/>
      <c r="E409" s="60" t="s">
        <v>512</v>
      </c>
      <c r="F409" s="61" t="s">
        <v>512</v>
      </c>
      <c r="G409" s="61" t="s">
        <v>512</v>
      </c>
      <c r="H409" s="73"/>
      <c r="I409" s="67" t="s">
        <v>512</v>
      </c>
    </row>
    <row r="410" spans="1:11" ht="12.15" customHeight="1" x14ac:dyDescent="0.25">
      <c r="A410" s="56" t="s">
        <v>396</v>
      </c>
      <c r="B410" s="71"/>
      <c r="C410" s="134" t="s">
        <v>512</v>
      </c>
      <c r="D410" s="72"/>
      <c r="E410" s="60" t="s">
        <v>512</v>
      </c>
      <c r="F410" s="61" t="s">
        <v>512</v>
      </c>
      <c r="G410" s="61" t="s">
        <v>512</v>
      </c>
      <c r="H410" s="73"/>
      <c r="I410" s="67" t="s">
        <v>512</v>
      </c>
    </row>
    <row r="411" spans="1:11" ht="12.15" customHeight="1" x14ac:dyDescent="0.25">
      <c r="A411" s="56" t="s">
        <v>396</v>
      </c>
      <c r="D411" s="57"/>
      <c r="E411" s="57"/>
      <c r="F411" s="57"/>
      <c r="G411" s="57"/>
      <c r="H411" s="58" t="s">
        <v>11</v>
      </c>
      <c r="I411" s="68">
        <v>0</v>
      </c>
    </row>
    <row r="412" spans="1:11" ht="10.8" customHeight="1" x14ac:dyDescent="0.25">
      <c r="A412" s="56" t="s">
        <v>396</v>
      </c>
      <c r="C412" s="501"/>
      <c r="D412" s="501"/>
      <c r="E412" s="501"/>
      <c r="F412" s="501"/>
      <c r="G412" s="501"/>
      <c r="H412" s="501"/>
      <c r="I412" s="501"/>
    </row>
    <row r="413" spans="1:11" ht="24.15" customHeight="1" x14ac:dyDescent="0.25">
      <c r="A413" s="56" t="s">
        <v>396</v>
      </c>
      <c r="B413" s="70" t="s">
        <v>249</v>
      </c>
      <c r="C413" s="504" t="s">
        <v>12</v>
      </c>
      <c r="D413" s="505"/>
      <c r="E413" s="3" t="s">
        <v>13</v>
      </c>
      <c r="F413" s="3" t="s">
        <v>14</v>
      </c>
      <c r="G413" s="3" t="s">
        <v>250</v>
      </c>
      <c r="H413" s="70" t="s">
        <v>5</v>
      </c>
      <c r="I413" s="129" t="s">
        <v>6</v>
      </c>
    </row>
    <row r="414" spans="1:11" ht="13.05" customHeight="1" x14ac:dyDescent="0.25">
      <c r="A414" s="56" t="s">
        <v>396</v>
      </c>
      <c r="B414" s="71"/>
      <c r="C414" s="499" t="s">
        <v>512</v>
      </c>
      <c r="D414" s="500"/>
      <c r="E414" s="61" t="s">
        <v>512</v>
      </c>
      <c r="F414" s="61" t="s">
        <v>512</v>
      </c>
      <c r="G414" s="62" t="s">
        <v>512</v>
      </c>
      <c r="H414" s="73"/>
      <c r="I414" s="130" t="s">
        <v>512</v>
      </c>
    </row>
    <row r="415" spans="1:11" ht="13.05" customHeight="1" x14ac:dyDescent="0.25">
      <c r="A415" s="56" t="s">
        <v>396</v>
      </c>
      <c r="B415" s="71"/>
      <c r="C415" s="499" t="s">
        <v>512</v>
      </c>
      <c r="D415" s="500"/>
      <c r="E415" s="61" t="s">
        <v>512</v>
      </c>
      <c r="F415" s="61" t="s">
        <v>512</v>
      </c>
      <c r="G415" s="62" t="s">
        <v>512</v>
      </c>
      <c r="H415" s="73"/>
      <c r="I415" s="130" t="s">
        <v>512</v>
      </c>
    </row>
    <row r="416" spans="1:11" ht="13.05" customHeight="1" x14ac:dyDescent="0.25">
      <c r="A416" s="56" t="s">
        <v>396</v>
      </c>
      <c r="B416" s="71"/>
      <c r="C416" s="499" t="s">
        <v>512</v>
      </c>
      <c r="D416" s="500"/>
      <c r="E416" s="61" t="s">
        <v>512</v>
      </c>
      <c r="F416" s="61" t="s">
        <v>512</v>
      </c>
      <c r="G416" s="62" t="s">
        <v>512</v>
      </c>
      <c r="H416" s="73"/>
      <c r="I416" s="130" t="s">
        <v>512</v>
      </c>
    </row>
    <row r="417" spans="1:9" ht="13.05" customHeight="1" x14ac:dyDescent="0.25">
      <c r="A417" s="56" t="s">
        <v>396</v>
      </c>
      <c r="B417" s="71"/>
      <c r="C417" s="499" t="s">
        <v>512</v>
      </c>
      <c r="D417" s="500"/>
      <c r="E417" s="61" t="s">
        <v>512</v>
      </c>
      <c r="F417" s="61" t="s">
        <v>512</v>
      </c>
      <c r="G417" s="62" t="s">
        <v>512</v>
      </c>
      <c r="H417" s="73"/>
      <c r="I417" s="130" t="s">
        <v>512</v>
      </c>
    </row>
    <row r="418" spans="1:9" ht="13.05" customHeight="1" x14ac:dyDescent="0.25">
      <c r="A418" s="56" t="s">
        <v>396</v>
      </c>
      <c r="B418" s="71"/>
      <c r="C418" s="499" t="s">
        <v>512</v>
      </c>
      <c r="D418" s="500"/>
      <c r="E418" s="61" t="s">
        <v>512</v>
      </c>
      <c r="F418" s="61" t="s">
        <v>512</v>
      </c>
      <c r="G418" s="62" t="s">
        <v>512</v>
      </c>
      <c r="H418" s="73"/>
      <c r="I418" s="130" t="s">
        <v>512</v>
      </c>
    </row>
    <row r="419" spans="1:9" ht="12.15" customHeight="1" x14ac:dyDescent="0.25">
      <c r="A419" s="56" t="s">
        <v>396</v>
      </c>
      <c r="D419" s="57"/>
      <c r="E419" s="57"/>
      <c r="F419" s="57"/>
      <c r="G419" s="57"/>
      <c r="H419" s="58" t="s">
        <v>17</v>
      </c>
      <c r="I419" s="68">
        <v>0</v>
      </c>
    </row>
    <row r="420" spans="1:9" ht="10.8" customHeight="1" x14ac:dyDescent="0.25">
      <c r="A420" s="56" t="s">
        <v>396</v>
      </c>
      <c r="C420" s="501"/>
      <c r="D420" s="501"/>
      <c r="E420" s="501"/>
      <c r="F420" s="501"/>
      <c r="G420" s="501"/>
      <c r="H420" s="501"/>
      <c r="I420" s="501"/>
    </row>
    <row r="421" spans="1:9" ht="24.15" customHeight="1" x14ac:dyDescent="0.25">
      <c r="A421" s="56" t="s">
        <v>396</v>
      </c>
      <c r="B421" s="70" t="s">
        <v>249</v>
      </c>
      <c r="C421" s="1" t="s">
        <v>18</v>
      </c>
      <c r="D421" s="59"/>
      <c r="E421" s="59"/>
      <c r="F421" s="4"/>
      <c r="G421" s="3" t="s">
        <v>19</v>
      </c>
      <c r="H421" s="64" t="s">
        <v>20</v>
      </c>
      <c r="I421" s="131" t="s">
        <v>6</v>
      </c>
    </row>
    <row r="422" spans="1:9" ht="13.05" customHeight="1" x14ac:dyDescent="0.25">
      <c r="A422" s="56" t="s">
        <v>396</v>
      </c>
      <c r="B422" s="71"/>
      <c r="C422" s="2" t="s">
        <v>512</v>
      </c>
      <c r="D422" s="63"/>
      <c r="E422" s="63"/>
      <c r="F422" s="5"/>
      <c r="G422" s="66" t="s">
        <v>512</v>
      </c>
      <c r="H422" s="65" t="s">
        <v>512</v>
      </c>
      <c r="I422" s="67" t="s">
        <v>512</v>
      </c>
    </row>
    <row r="423" spans="1:9" ht="13.05" customHeight="1" x14ac:dyDescent="0.25">
      <c r="A423" s="56" t="s">
        <v>396</v>
      </c>
      <c r="B423" s="71"/>
      <c r="C423" s="2" t="s">
        <v>512</v>
      </c>
      <c r="D423" s="63"/>
      <c r="E423" s="63"/>
      <c r="F423" s="5"/>
      <c r="G423" s="66" t="s">
        <v>512</v>
      </c>
      <c r="H423" s="65" t="s">
        <v>512</v>
      </c>
      <c r="I423" s="67" t="s">
        <v>512</v>
      </c>
    </row>
    <row r="424" spans="1:9" ht="13.05" customHeight="1" x14ac:dyDescent="0.25">
      <c r="A424" s="56" t="s">
        <v>396</v>
      </c>
      <c r="B424" s="71"/>
      <c r="C424" s="2" t="s">
        <v>512</v>
      </c>
      <c r="D424" s="63"/>
      <c r="E424" s="63"/>
      <c r="F424" s="5"/>
      <c r="G424" s="66" t="s">
        <v>512</v>
      </c>
      <c r="H424" s="65" t="s">
        <v>512</v>
      </c>
      <c r="I424" s="67" t="s">
        <v>512</v>
      </c>
    </row>
    <row r="425" spans="1:9" ht="11.4" customHeight="1" x14ac:dyDescent="0.25">
      <c r="A425" s="56" t="s">
        <v>396</v>
      </c>
      <c r="B425" s="71"/>
      <c r="C425" s="2" t="s">
        <v>512</v>
      </c>
      <c r="D425" s="63"/>
      <c r="E425" s="63"/>
      <c r="F425" s="5"/>
      <c r="G425" s="66" t="s">
        <v>512</v>
      </c>
      <c r="H425" s="65" t="s">
        <v>512</v>
      </c>
      <c r="I425" s="67" t="s">
        <v>512</v>
      </c>
    </row>
    <row r="426" spans="1:9" ht="12.15" customHeight="1" x14ac:dyDescent="0.25">
      <c r="A426" s="56" t="s">
        <v>396</v>
      </c>
      <c r="D426" s="57"/>
      <c r="E426" s="57"/>
      <c r="F426" s="57"/>
      <c r="G426" s="57"/>
      <c r="H426" s="58" t="s">
        <v>25</v>
      </c>
      <c r="I426" s="68">
        <v>0</v>
      </c>
    </row>
    <row r="427" spans="1:9" ht="10.8" customHeight="1" x14ac:dyDescent="0.25">
      <c r="A427" s="56" t="s">
        <v>396</v>
      </c>
      <c r="C427" s="501"/>
      <c r="D427" s="501"/>
      <c r="E427" s="501"/>
      <c r="F427" s="501"/>
      <c r="G427" s="501"/>
      <c r="H427" s="501"/>
      <c r="I427" s="501"/>
    </row>
    <row r="428" spans="1:9" ht="12.15" customHeight="1" x14ac:dyDescent="0.25">
      <c r="A428" s="56" t="s">
        <v>396</v>
      </c>
      <c r="B428" s="494" t="s">
        <v>26</v>
      </c>
      <c r="C428" s="494"/>
      <c r="D428" s="494"/>
      <c r="E428" s="494"/>
      <c r="F428" s="494"/>
      <c r="G428" s="494"/>
      <c r="H428" s="494"/>
      <c r="I428" s="68">
        <v>0</v>
      </c>
    </row>
    <row r="429" spans="1:9" ht="12.15" customHeight="1" x14ac:dyDescent="0.25">
      <c r="A429" s="56" t="s">
        <v>396</v>
      </c>
      <c r="B429" s="494" t="s">
        <v>27</v>
      </c>
      <c r="C429" s="494"/>
      <c r="D429" s="494"/>
      <c r="E429" s="494"/>
      <c r="F429" s="494"/>
      <c r="G429" s="494"/>
      <c r="H429" s="494"/>
      <c r="I429" s="142">
        <v>1</v>
      </c>
    </row>
    <row r="430" spans="1:9" ht="12.15" customHeight="1" x14ac:dyDescent="0.25">
      <c r="A430" s="56" t="s">
        <v>396</v>
      </c>
      <c r="B430" s="494" t="s">
        <v>28</v>
      </c>
      <c r="C430" s="494"/>
      <c r="D430" s="494"/>
      <c r="E430" s="494"/>
      <c r="F430" s="494"/>
      <c r="G430" s="494"/>
      <c r="H430" s="494"/>
      <c r="I430" s="68">
        <v>0</v>
      </c>
    </row>
    <row r="431" spans="1:9" ht="10.8" customHeight="1" x14ac:dyDescent="0.25">
      <c r="A431" s="56" t="s">
        <v>396</v>
      </c>
      <c r="C431" s="501"/>
      <c r="D431" s="501"/>
      <c r="E431" s="501"/>
      <c r="F431" s="501"/>
      <c r="G431" s="501"/>
      <c r="H431" s="501"/>
      <c r="I431" s="501"/>
    </row>
    <row r="432" spans="1:9" ht="24.15" customHeight="1" x14ac:dyDescent="0.25">
      <c r="A432" s="56" t="s">
        <v>396</v>
      </c>
      <c r="B432" s="75" t="s">
        <v>249</v>
      </c>
      <c r="C432" s="506" t="s">
        <v>29</v>
      </c>
      <c r="D432" s="506"/>
      <c r="E432" s="506"/>
      <c r="F432" s="64" t="s">
        <v>252</v>
      </c>
      <c r="G432" s="64" t="s">
        <v>251</v>
      </c>
      <c r="H432" s="75" t="s">
        <v>5</v>
      </c>
      <c r="I432" s="133" t="s">
        <v>30</v>
      </c>
    </row>
    <row r="433" spans="1:9" ht="13.05" customHeight="1" x14ac:dyDescent="0.25">
      <c r="A433" s="56" t="s">
        <v>396</v>
      </c>
      <c r="B433" s="76">
        <v>10071</v>
      </c>
      <c r="C433" s="490" t="s">
        <v>238</v>
      </c>
      <c r="D433" s="491"/>
      <c r="E433" s="492"/>
      <c r="F433" s="82" t="s">
        <v>114</v>
      </c>
      <c r="G433" s="83" t="s">
        <v>519</v>
      </c>
      <c r="H433" s="141">
        <v>1</v>
      </c>
      <c r="I433" s="83">
        <v>3145</v>
      </c>
    </row>
    <row r="434" spans="1:9" ht="13.05" customHeight="1" x14ac:dyDescent="0.25">
      <c r="A434" s="56" t="s">
        <v>396</v>
      </c>
      <c r="B434" s="76"/>
      <c r="C434" s="490" t="s">
        <v>512</v>
      </c>
      <c r="D434" s="491"/>
      <c r="E434" s="492"/>
      <c r="F434" s="82" t="s">
        <v>512</v>
      </c>
      <c r="G434" s="83" t="s">
        <v>512</v>
      </c>
      <c r="H434" s="141"/>
      <c r="I434" s="83" t="s">
        <v>512</v>
      </c>
    </row>
    <row r="435" spans="1:9" ht="13.05" customHeight="1" x14ac:dyDescent="0.25">
      <c r="A435" s="56" t="s">
        <v>396</v>
      </c>
      <c r="B435" s="76"/>
      <c r="C435" s="490" t="s">
        <v>512</v>
      </c>
      <c r="D435" s="491"/>
      <c r="E435" s="492"/>
      <c r="F435" s="82" t="s">
        <v>512</v>
      </c>
      <c r="G435" s="83" t="s">
        <v>512</v>
      </c>
      <c r="H435" s="141"/>
      <c r="I435" s="83" t="s">
        <v>512</v>
      </c>
    </row>
    <row r="436" spans="1:9" ht="13.05" customHeight="1" x14ac:dyDescent="0.25">
      <c r="A436" s="56" t="s">
        <v>396</v>
      </c>
      <c r="B436" s="76"/>
      <c r="C436" s="490" t="s">
        <v>512</v>
      </c>
      <c r="D436" s="491"/>
      <c r="E436" s="492"/>
      <c r="F436" s="82" t="s">
        <v>512</v>
      </c>
      <c r="G436" s="83" t="s">
        <v>512</v>
      </c>
      <c r="H436" s="141"/>
      <c r="I436" s="83" t="s">
        <v>512</v>
      </c>
    </row>
    <row r="437" spans="1:9" ht="13.05" customHeight="1" x14ac:dyDescent="0.25">
      <c r="A437" s="56" t="s">
        <v>396</v>
      </c>
      <c r="B437" s="76"/>
      <c r="C437" s="490" t="s">
        <v>512</v>
      </c>
      <c r="D437" s="491"/>
      <c r="E437" s="492"/>
      <c r="F437" s="82" t="s">
        <v>512</v>
      </c>
      <c r="G437" s="83" t="s">
        <v>512</v>
      </c>
      <c r="H437" s="141"/>
      <c r="I437" s="83" t="s">
        <v>512</v>
      </c>
    </row>
    <row r="438" spans="1:9" ht="13.05" customHeight="1" x14ac:dyDescent="0.25">
      <c r="A438" s="56" t="s">
        <v>396</v>
      </c>
      <c r="B438" s="76"/>
      <c r="C438" s="490" t="s">
        <v>512</v>
      </c>
      <c r="D438" s="491"/>
      <c r="E438" s="492"/>
      <c r="F438" s="82" t="s">
        <v>512</v>
      </c>
      <c r="G438" s="83" t="s">
        <v>512</v>
      </c>
      <c r="H438" s="141"/>
      <c r="I438" s="83" t="s">
        <v>512</v>
      </c>
    </row>
    <row r="439" spans="1:9" ht="13.05" customHeight="1" x14ac:dyDescent="0.25">
      <c r="A439" s="56" t="s">
        <v>396</v>
      </c>
      <c r="B439" s="76"/>
      <c r="C439" s="490" t="s">
        <v>512</v>
      </c>
      <c r="D439" s="491"/>
      <c r="E439" s="492"/>
      <c r="F439" s="82" t="s">
        <v>512</v>
      </c>
      <c r="G439" s="83" t="s">
        <v>512</v>
      </c>
      <c r="H439" s="141"/>
      <c r="I439" s="83" t="s">
        <v>512</v>
      </c>
    </row>
    <row r="440" spans="1:9" ht="12.15" customHeight="1" x14ac:dyDescent="0.25">
      <c r="A440" s="56" t="s">
        <v>396</v>
      </c>
      <c r="D440" s="57"/>
      <c r="E440" s="57"/>
      <c r="F440" s="57"/>
      <c r="G440" s="57"/>
      <c r="H440" s="58" t="s">
        <v>31</v>
      </c>
      <c r="I440" s="68">
        <v>3145</v>
      </c>
    </row>
    <row r="441" spans="1:9" ht="10.8" customHeight="1" x14ac:dyDescent="0.25">
      <c r="A441" s="56" t="s">
        <v>396</v>
      </c>
      <c r="C441" s="501"/>
      <c r="D441" s="501"/>
      <c r="E441" s="501"/>
      <c r="F441" s="501"/>
      <c r="G441" s="501"/>
      <c r="H441" s="501"/>
      <c r="I441" s="501"/>
    </row>
    <row r="442" spans="1:9" ht="24.15" customHeight="1" x14ac:dyDescent="0.25">
      <c r="A442" s="56" t="s">
        <v>396</v>
      </c>
      <c r="B442" s="75" t="s">
        <v>249</v>
      </c>
      <c r="C442" s="1" t="s">
        <v>32</v>
      </c>
      <c r="D442" s="59"/>
      <c r="E442" s="59"/>
      <c r="F442" s="64" t="s">
        <v>252</v>
      </c>
      <c r="G442" s="64" t="s">
        <v>251</v>
      </c>
      <c r="H442" s="75" t="s">
        <v>5</v>
      </c>
      <c r="I442" s="133" t="s">
        <v>30</v>
      </c>
    </row>
    <row r="443" spans="1:9" ht="13.05" customHeight="1" x14ac:dyDescent="0.25">
      <c r="A443" s="56" t="s">
        <v>396</v>
      </c>
      <c r="B443" s="76"/>
      <c r="C443" s="490" t="s">
        <v>512</v>
      </c>
      <c r="D443" s="491"/>
      <c r="E443" s="492"/>
      <c r="F443" s="82" t="s">
        <v>512</v>
      </c>
      <c r="G443" s="83" t="s">
        <v>512</v>
      </c>
      <c r="H443" s="80"/>
      <c r="I443" s="83" t="s">
        <v>512</v>
      </c>
    </row>
    <row r="444" spans="1:9" ht="13.05" customHeight="1" x14ac:dyDescent="0.25">
      <c r="A444" s="56" t="s">
        <v>396</v>
      </c>
      <c r="B444" s="76"/>
      <c r="C444" s="490" t="s">
        <v>512</v>
      </c>
      <c r="D444" s="491"/>
      <c r="E444" s="492"/>
      <c r="F444" s="82" t="s">
        <v>512</v>
      </c>
      <c r="G444" s="83" t="s">
        <v>512</v>
      </c>
      <c r="H444" s="80"/>
      <c r="I444" s="83" t="s">
        <v>512</v>
      </c>
    </row>
    <row r="445" spans="1:9" ht="13.05" customHeight="1" x14ac:dyDescent="0.25">
      <c r="A445" s="56" t="s">
        <v>396</v>
      </c>
      <c r="B445" s="76"/>
      <c r="C445" s="490" t="s">
        <v>512</v>
      </c>
      <c r="D445" s="491"/>
      <c r="E445" s="492"/>
      <c r="F445" s="82" t="s">
        <v>512</v>
      </c>
      <c r="G445" s="83" t="s">
        <v>512</v>
      </c>
      <c r="H445" s="80"/>
      <c r="I445" s="83" t="s">
        <v>512</v>
      </c>
    </row>
    <row r="446" spans="1:9" ht="13.05" customHeight="1" x14ac:dyDescent="0.25">
      <c r="A446" s="56" t="s">
        <v>396</v>
      </c>
      <c r="B446" s="76"/>
      <c r="C446" s="490" t="s">
        <v>512</v>
      </c>
      <c r="D446" s="491"/>
      <c r="E446" s="492"/>
      <c r="F446" s="82" t="s">
        <v>512</v>
      </c>
      <c r="G446" s="83" t="s">
        <v>512</v>
      </c>
      <c r="H446" s="80"/>
      <c r="I446" s="83" t="s">
        <v>512</v>
      </c>
    </row>
    <row r="447" spans="1:9" ht="12.15" customHeight="1" x14ac:dyDescent="0.25">
      <c r="A447" s="56" t="s">
        <v>396</v>
      </c>
      <c r="D447" s="57"/>
      <c r="E447" s="57"/>
      <c r="F447" s="57"/>
      <c r="G447" s="57"/>
      <c r="H447" s="86" t="s">
        <v>33</v>
      </c>
      <c r="I447" s="68">
        <v>0</v>
      </c>
    </row>
    <row r="448" spans="1:9" ht="10.8" customHeight="1" x14ac:dyDescent="0.25">
      <c r="A448" s="56" t="s">
        <v>396</v>
      </c>
      <c r="C448" s="501"/>
      <c r="D448" s="501"/>
      <c r="E448" s="501"/>
      <c r="F448" s="501"/>
      <c r="G448" s="501"/>
      <c r="H448" s="501"/>
      <c r="I448" s="501"/>
    </row>
    <row r="449" spans="1:11" ht="24.15" customHeight="1" x14ac:dyDescent="0.25">
      <c r="A449" s="56" t="s">
        <v>396</v>
      </c>
      <c r="B449" s="75" t="s">
        <v>249</v>
      </c>
      <c r="C449" s="1" t="s">
        <v>34</v>
      </c>
      <c r="D449" s="3" t="s">
        <v>254</v>
      </c>
      <c r="E449" s="3" t="s">
        <v>35</v>
      </c>
      <c r="F449" s="3" t="s">
        <v>255</v>
      </c>
      <c r="G449" s="3" t="s">
        <v>253</v>
      </c>
      <c r="H449" s="75" t="s">
        <v>5</v>
      </c>
      <c r="I449" s="133" t="s">
        <v>30</v>
      </c>
    </row>
    <row r="450" spans="1:11" ht="13.05" customHeight="1" x14ac:dyDescent="0.25">
      <c r="A450" s="56" t="s">
        <v>396</v>
      </c>
      <c r="B450" s="76"/>
      <c r="C450" s="77"/>
      <c r="D450" s="78"/>
      <c r="E450" s="78"/>
      <c r="F450" s="78"/>
      <c r="G450" s="79"/>
      <c r="H450" s="80"/>
      <c r="I450" s="83"/>
    </row>
    <row r="451" spans="1:11" ht="13.05" customHeight="1" x14ac:dyDescent="0.25">
      <c r="A451" s="56" t="s">
        <v>396</v>
      </c>
      <c r="B451" s="84"/>
      <c r="C451" s="84"/>
      <c r="D451" s="85"/>
      <c r="E451" s="85"/>
      <c r="F451" s="85"/>
      <c r="G451" s="85"/>
      <c r="H451" s="74"/>
      <c r="I451" s="81"/>
    </row>
    <row r="452" spans="1:11" ht="12.15" customHeight="1" x14ac:dyDescent="0.25">
      <c r="A452" s="56" t="s">
        <v>396</v>
      </c>
      <c r="D452" s="57"/>
      <c r="E452" s="57"/>
      <c r="F452" s="57"/>
      <c r="G452" s="57"/>
      <c r="H452" s="86" t="s">
        <v>36</v>
      </c>
      <c r="I452" s="68">
        <v>0</v>
      </c>
    </row>
    <row r="453" spans="1:11" ht="10.8" customHeight="1" x14ac:dyDescent="0.25">
      <c r="A453" s="56" t="s">
        <v>396</v>
      </c>
      <c r="C453" s="501"/>
      <c r="D453" s="501"/>
      <c r="E453" s="501"/>
      <c r="F453" s="501"/>
      <c r="G453" s="501"/>
      <c r="H453" s="501"/>
      <c r="I453" s="501"/>
    </row>
    <row r="454" spans="1:11" ht="12.15" customHeight="1" x14ac:dyDescent="0.25">
      <c r="A454" s="56" t="s">
        <v>396</v>
      </c>
      <c r="B454" s="487" t="s">
        <v>37</v>
      </c>
      <c r="C454" s="488"/>
      <c r="D454" s="488"/>
      <c r="E454" s="488"/>
      <c r="F454" s="488"/>
      <c r="G454" s="488"/>
      <c r="H454" s="488"/>
      <c r="I454" s="68">
        <v>3145</v>
      </c>
    </row>
    <row r="455" spans="1:11" ht="12.15" customHeight="1" x14ac:dyDescent="0.25">
      <c r="A455" s="56" t="s">
        <v>396</v>
      </c>
      <c r="B455" s="487" t="s">
        <v>256</v>
      </c>
      <c r="C455" s="488"/>
      <c r="D455" s="488"/>
      <c r="E455" s="488"/>
      <c r="F455" s="488"/>
      <c r="G455" s="488"/>
      <c r="H455" s="87">
        <v>8.3599999999999994E-2</v>
      </c>
      <c r="I455" s="68">
        <v>262.92</v>
      </c>
    </row>
    <row r="456" spans="1:11" ht="12.15" customHeight="1" x14ac:dyDescent="0.25">
      <c r="A456" s="56" t="s">
        <v>396</v>
      </c>
      <c r="B456" s="487" t="s">
        <v>38</v>
      </c>
      <c r="C456" s="488"/>
      <c r="D456" s="488"/>
      <c r="E456" s="488"/>
      <c r="F456" s="488"/>
      <c r="G456" s="488"/>
      <c r="H456" s="488"/>
      <c r="I456" s="68">
        <v>3407.92</v>
      </c>
    </row>
    <row r="457" spans="1:11" ht="12.6" customHeight="1" x14ac:dyDescent="0.25">
      <c r="A457" s="56" t="s">
        <v>396</v>
      </c>
      <c r="B457" s="507" t="s">
        <v>483</v>
      </c>
      <c r="C457" s="507"/>
      <c r="D457" s="507"/>
      <c r="E457" s="507"/>
      <c r="F457" s="507"/>
      <c r="G457" s="507"/>
      <c r="H457" s="507"/>
      <c r="I457" s="507"/>
    </row>
    <row r="458" spans="1:11" ht="13.35" customHeight="1" x14ac:dyDescent="0.25">
      <c r="A458" s="56" t="s">
        <v>396</v>
      </c>
      <c r="B458" s="56" t="s">
        <v>248</v>
      </c>
      <c r="C458" s="501" t="s">
        <v>246</v>
      </c>
      <c r="D458" s="501"/>
      <c r="E458" s="501"/>
      <c r="F458" s="501"/>
      <c r="G458" s="501"/>
      <c r="H458" s="501"/>
      <c r="I458" s="127" t="s">
        <v>247</v>
      </c>
    </row>
    <row r="459" spans="1:11" ht="12.15" customHeight="1" x14ac:dyDescent="0.25">
      <c r="A459" s="69" t="s">
        <v>396</v>
      </c>
      <c r="B459" s="162">
        <v>40510</v>
      </c>
      <c r="C459" s="508" t="s">
        <v>117</v>
      </c>
      <c r="D459" s="508"/>
      <c r="E459" s="508"/>
      <c r="F459" s="508"/>
      <c r="G459" s="508"/>
      <c r="H459" s="508"/>
      <c r="I459" s="163" t="s">
        <v>114</v>
      </c>
      <c r="K459" s="123">
        <v>3270.3</v>
      </c>
    </row>
    <row r="460" spans="1:11" ht="24.15" customHeight="1" x14ac:dyDescent="0.25">
      <c r="A460" s="56" t="s">
        <v>396</v>
      </c>
      <c r="B460" s="70" t="s">
        <v>249</v>
      </c>
      <c r="C460" s="3" t="s">
        <v>0</v>
      </c>
      <c r="D460" s="70" t="s">
        <v>1</v>
      </c>
      <c r="E460" s="3" t="s">
        <v>2</v>
      </c>
      <c r="F460" s="3" t="s">
        <v>3</v>
      </c>
      <c r="G460" s="3" t="s">
        <v>4</v>
      </c>
      <c r="H460" s="70" t="s">
        <v>5</v>
      </c>
      <c r="I460" s="129" t="s">
        <v>6</v>
      </c>
    </row>
    <row r="461" spans="1:11" x14ac:dyDescent="0.25">
      <c r="A461" s="56" t="s">
        <v>396</v>
      </c>
      <c r="B461" s="71"/>
      <c r="C461" s="134" t="s">
        <v>512</v>
      </c>
      <c r="D461" s="72"/>
      <c r="E461" s="60" t="s">
        <v>512</v>
      </c>
      <c r="F461" s="61" t="s">
        <v>512</v>
      </c>
      <c r="G461" s="61" t="s">
        <v>512</v>
      </c>
      <c r="H461" s="136"/>
      <c r="I461" s="67" t="s">
        <v>512</v>
      </c>
    </row>
    <row r="462" spans="1:11" ht="13.05" customHeight="1" x14ac:dyDescent="0.25">
      <c r="A462" s="56" t="s">
        <v>396</v>
      </c>
      <c r="B462" s="71"/>
      <c r="C462" s="134" t="s">
        <v>512</v>
      </c>
      <c r="D462" s="72"/>
      <c r="E462" s="60" t="s">
        <v>512</v>
      </c>
      <c r="F462" s="61" t="s">
        <v>512</v>
      </c>
      <c r="G462" s="61" t="s">
        <v>512</v>
      </c>
      <c r="H462" s="136"/>
      <c r="I462" s="67" t="s">
        <v>512</v>
      </c>
    </row>
    <row r="463" spans="1:11" ht="13.05" customHeight="1" x14ac:dyDescent="0.25">
      <c r="A463" s="56" t="s">
        <v>396</v>
      </c>
      <c r="B463" s="71"/>
      <c r="C463" s="134" t="s">
        <v>512</v>
      </c>
      <c r="D463" s="72"/>
      <c r="E463" s="60" t="s">
        <v>512</v>
      </c>
      <c r="F463" s="61" t="s">
        <v>512</v>
      </c>
      <c r="G463" s="61" t="s">
        <v>512</v>
      </c>
      <c r="H463" s="73"/>
      <c r="I463" s="67" t="s">
        <v>512</v>
      </c>
    </row>
    <row r="464" spans="1:11" x14ac:dyDescent="0.25">
      <c r="A464" s="56" t="s">
        <v>396</v>
      </c>
      <c r="B464" s="71"/>
      <c r="C464" s="134" t="s">
        <v>512</v>
      </c>
      <c r="D464" s="72"/>
      <c r="E464" s="60" t="s">
        <v>512</v>
      </c>
      <c r="F464" s="61" t="s">
        <v>512</v>
      </c>
      <c r="G464" s="61" t="s">
        <v>512</v>
      </c>
      <c r="H464" s="73"/>
      <c r="I464" s="67" t="s">
        <v>512</v>
      </c>
    </row>
    <row r="465" spans="1:9" x14ac:dyDescent="0.25">
      <c r="A465" s="56" t="s">
        <v>396</v>
      </c>
      <c r="B465" s="71"/>
      <c r="C465" s="134" t="s">
        <v>512</v>
      </c>
      <c r="D465" s="72"/>
      <c r="E465" s="60" t="s">
        <v>512</v>
      </c>
      <c r="F465" s="61" t="s">
        <v>512</v>
      </c>
      <c r="G465" s="61" t="s">
        <v>512</v>
      </c>
      <c r="H465" s="73"/>
      <c r="I465" s="67" t="s">
        <v>512</v>
      </c>
    </row>
    <row r="466" spans="1:9" ht="13.05" customHeight="1" x14ac:dyDescent="0.25">
      <c r="A466" s="56" t="s">
        <v>396</v>
      </c>
      <c r="B466" s="71"/>
      <c r="C466" s="134" t="s">
        <v>512</v>
      </c>
      <c r="D466" s="72"/>
      <c r="E466" s="60" t="s">
        <v>512</v>
      </c>
      <c r="F466" s="61" t="s">
        <v>512</v>
      </c>
      <c r="G466" s="61" t="s">
        <v>512</v>
      </c>
      <c r="H466" s="73"/>
      <c r="I466" s="67" t="s">
        <v>512</v>
      </c>
    </row>
    <row r="467" spans="1:9" ht="12.15" customHeight="1" x14ac:dyDescent="0.25">
      <c r="A467" s="56" t="s">
        <v>396</v>
      </c>
      <c r="B467" s="71"/>
      <c r="C467" s="134" t="s">
        <v>512</v>
      </c>
      <c r="D467" s="72"/>
      <c r="E467" s="60" t="s">
        <v>512</v>
      </c>
      <c r="F467" s="61" t="s">
        <v>512</v>
      </c>
      <c r="G467" s="61" t="s">
        <v>512</v>
      </c>
      <c r="H467" s="73"/>
      <c r="I467" s="67" t="s">
        <v>512</v>
      </c>
    </row>
    <row r="468" spans="1:9" ht="12.15" customHeight="1" x14ac:dyDescent="0.25">
      <c r="A468" s="56" t="s">
        <v>396</v>
      </c>
      <c r="D468" s="57"/>
      <c r="E468" s="57"/>
      <c r="F468" s="57"/>
      <c r="G468" s="57"/>
      <c r="H468" s="58" t="s">
        <v>11</v>
      </c>
      <c r="I468" s="68">
        <v>0</v>
      </c>
    </row>
    <row r="469" spans="1:9" ht="10.8" customHeight="1" x14ac:dyDescent="0.25">
      <c r="A469" s="56" t="s">
        <v>396</v>
      </c>
      <c r="C469" s="501"/>
      <c r="D469" s="501"/>
      <c r="E469" s="501"/>
      <c r="F469" s="501"/>
      <c r="G469" s="501"/>
      <c r="H469" s="501"/>
      <c r="I469" s="501"/>
    </row>
    <row r="470" spans="1:9" ht="24.15" customHeight="1" x14ac:dyDescent="0.25">
      <c r="A470" s="56" t="s">
        <v>396</v>
      </c>
      <c r="B470" s="70" t="s">
        <v>249</v>
      </c>
      <c r="C470" s="504" t="s">
        <v>12</v>
      </c>
      <c r="D470" s="505"/>
      <c r="E470" s="3" t="s">
        <v>13</v>
      </c>
      <c r="F470" s="3" t="s">
        <v>14</v>
      </c>
      <c r="G470" s="3" t="s">
        <v>250</v>
      </c>
      <c r="H470" s="70" t="s">
        <v>5</v>
      </c>
      <c r="I470" s="129" t="s">
        <v>6</v>
      </c>
    </row>
    <row r="471" spans="1:9" ht="13.05" customHeight="1" x14ac:dyDescent="0.25">
      <c r="A471" s="56" t="s">
        <v>396</v>
      </c>
      <c r="B471" s="71"/>
      <c r="C471" s="499" t="s">
        <v>512</v>
      </c>
      <c r="D471" s="500"/>
      <c r="E471" s="61" t="s">
        <v>512</v>
      </c>
      <c r="F471" s="61" t="s">
        <v>512</v>
      </c>
      <c r="G471" s="62" t="s">
        <v>512</v>
      </c>
      <c r="H471" s="73"/>
      <c r="I471" s="130" t="s">
        <v>512</v>
      </c>
    </row>
    <row r="472" spans="1:9" ht="13.05" customHeight="1" x14ac:dyDescent="0.25">
      <c r="A472" s="56" t="s">
        <v>396</v>
      </c>
      <c r="B472" s="71"/>
      <c r="C472" s="499" t="s">
        <v>512</v>
      </c>
      <c r="D472" s="500"/>
      <c r="E472" s="61" t="s">
        <v>512</v>
      </c>
      <c r="F472" s="61" t="s">
        <v>512</v>
      </c>
      <c r="G472" s="62" t="s">
        <v>512</v>
      </c>
      <c r="H472" s="73"/>
      <c r="I472" s="130" t="s">
        <v>512</v>
      </c>
    </row>
    <row r="473" spans="1:9" ht="13.05" customHeight="1" x14ac:dyDescent="0.25">
      <c r="A473" s="56" t="s">
        <v>396</v>
      </c>
      <c r="B473" s="71"/>
      <c r="C473" s="499" t="s">
        <v>512</v>
      </c>
      <c r="D473" s="500"/>
      <c r="E473" s="61" t="s">
        <v>512</v>
      </c>
      <c r="F473" s="61" t="s">
        <v>512</v>
      </c>
      <c r="G473" s="62" t="s">
        <v>512</v>
      </c>
      <c r="H473" s="73"/>
      <c r="I473" s="130" t="s">
        <v>512</v>
      </c>
    </row>
    <row r="474" spans="1:9" ht="13.05" customHeight="1" x14ac:dyDescent="0.25">
      <c r="A474" s="56" t="s">
        <v>396</v>
      </c>
      <c r="B474" s="71"/>
      <c r="C474" s="499" t="s">
        <v>512</v>
      </c>
      <c r="D474" s="500"/>
      <c r="E474" s="61" t="s">
        <v>512</v>
      </c>
      <c r="F474" s="61" t="s">
        <v>512</v>
      </c>
      <c r="G474" s="62" t="s">
        <v>512</v>
      </c>
      <c r="H474" s="73"/>
      <c r="I474" s="130" t="s">
        <v>512</v>
      </c>
    </row>
    <row r="475" spans="1:9" ht="13.05" customHeight="1" x14ac:dyDescent="0.25">
      <c r="A475" s="56" t="s">
        <v>396</v>
      </c>
      <c r="B475" s="71"/>
      <c r="C475" s="499" t="s">
        <v>512</v>
      </c>
      <c r="D475" s="500"/>
      <c r="E475" s="61" t="s">
        <v>512</v>
      </c>
      <c r="F475" s="61" t="s">
        <v>512</v>
      </c>
      <c r="G475" s="62" t="s">
        <v>512</v>
      </c>
      <c r="H475" s="73"/>
      <c r="I475" s="130" t="s">
        <v>512</v>
      </c>
    </row>
    <row r="476" spans="1:9" ht="12.15" customHeight="1" x14ac:dyDescent="0.25">
      <c r="A476" s="56" t="s">
        <v>396</v>
      </c>
      <c r="D476" s="57"/>
      <c r="E476" s="57"/>
      <c r="F476" s="57"/>
      <c r="G476" s="57"/>
      <c r="H476" s="58" t="s">
        <v>17</v>
      </c>
      <c r="I476" s="68">
        <v>0</v>
      </c>
    </row>
    <row r="477" spans="1:9" ht="10.8" customHeight="1" x14ac:dyDescent="0.25">
      <c r="A477" s="56" t="s">
        <v>396</v>
      </c>
      <c r="C477" s="501"/>
      <c r="D477" s="501"/>
      <c r="E477" s="501"/>
      <c r="F477" s="501"/>
      <c r="G477" s="501"/>
      <c r="H477" s="501"/>
      <c r="I477" s="501"/>
    </row>
    <row r="478" spans="1:9" ht="24.15" customHeight="1" x14ac:dyDescent="0.25">
      <c r="A478" s="56" t="s">
        <v>396</v>
      </c>
      <c r="B478" s="70" t="s">
        <v>249</v>
      </c>
      <c r="C478" s="1" t="s">
        <v>18</v>
      </c>
      <c r="D478" s="59"/>
      <c r="E478" s="59"/>
      <c r="F478" s="4"/>
      <c r="G478" s="3" t="s">
        <v>19</v>
      </c>
      <c r="H478" s="64" t="s">
        <v>20</v>
      </c>
      <c r="I478" s="131" t="s">
        <v>6</v>
      </c>
    </row>
    <row r="479" spans="1:9" ht="13.05" customHeight="1" x14ac:dyDescent="0.25">
      <c r="A479" s="56" t="s">
        <v>396</v>
      </c>
      <c r="B479" s="71"/>
      <c r="C479" s="2" t="s">
        <v>512</v>
      </c>
      <c r="D479" s="63"/>
      <c r="E479" s="63"/>
      <c r="F479" s="5"/>
      <c r="G479" s="66" t="s">
        <v>512</v>
      </c>
      <c r="H479" s="65" t="s">
        <v>512</v>
      </c>
      <c r="I479" s="67" t="s">
        <v>512</v>
      </c>
    </row>
    <row r="480" spans="1:9" ht="13.05" customHeight="1" x14ac:dyDescent="0.25">
      <c r="A480" s="56" t="s">
        <v>396</v>
      </c>
      <c r="B480" s="71"/>
      <c r="C480" s="2" t="s">
        <v>512</v>
      </c>
      <c r="D480" s="63"/>
      <c r="E480" s="63"/>
      <c r="F480" s="5"/>
      <c r="G480" s="66" t="s">
        <v>512</v>
      </c>
      <c r="H480" s="65" t="s">
        <v>512</v>
      </c>
      <c r="I480" s="67" t="s">
        <v>512</v>
      </c>
    </row>
    <row r="481" spans="1:9" ht="13.05" customHeight="1" x14ac:dyDescent="0.25">
      <c r="A481" s="56" t="s">
        <v>396</v>
      </c>
      <c r="B481" s="71"/>
      <c r="C481" s="2" t="s">
        <v>512</v>
      </c>
      <c r="D481" s="63"/>
      <c r="E481" s="63"/>
      <c r="F481" s="5"/>
      <c r="G481" s="66" t="s">
        <v>512</v>
      </c>
      <c r="H481" s="65" t="s">
        <v>512</v>
      </c>
      <c r="I481" s="67" t="s">
        <v>512</v>
      </c>
    </row>
    <row r="482" spans="1:9" ht="11.4" customHeight="1" x14ac:dyDescent="0.25">
      <c r="A482" s="56" t="s">
        <v>396</v>
      </c>
      <c r="B482" s="71"/>
      <c r="C482" s="2" t="s">
        <v>512</v>
      </c>
      <c r="D482" s="63"/>
      <c r="E482" s="63"/>
      <c r="F482" s="5"/>
      <c r="G482" s="66" t="s">
        <v>512</v>
      </c>
      <c r="H482" s="65" t="s">
        <v>512</v>
      </c>
      <c r="I482" s="67" t="s">
        <v>512</v>
      </c>
    </row>
    <row r="483" spans="1:9" ht="12.15" customHeight="1" x14ac:dyDescent="0.25">
      <c r="A483" s="56" t="s">
        <v>396</v>
      </c>
      <c r="D483" s="57"/>
      <c r="E483" s="57"/>
      <c r="F483" s="57"/>
      <c r="G483" s="57"/>
      <c r="H483" s="58" t="s">
        <v>25</v>
      </c>
      <c r="I483" s="68">
        <v>0</v>
      </c>
    </row>
    <row r="484" spans="1:9" ht="10.8" customHeight="1" x14ac:dyDescent="0.25">
      <c r="A484" s="56" t="s">
        <v>396</v>
      </c>
      <c r="C484" s="501"/>
      <c r="D484" s="501"/>
      <c r="E484" s="501"/>
      <c r="F484" s="501"/>
      <c r="G484" s="501"/>
      <c r="H484" s="501"/>
      <c r="I484" s="501"/>
    </row>
    <row r="485" spans="1:9" ht="12.15" customHeight="1" x14ac:dyDescent="0.25">
      <c r="A485" s="56" t="s">
        <v>396</v>
      </c>
      <c r="B485" s="494" t="s">
        <v>26</v>
      </c>
      <c r="C485" s="494"/>
      <c r="D485" s="494"/>
      <c r="E485" s="494"/>
      <c r="F485" s="494"/>
      <c r="G485" s="494"/>
      <c r="H485" s="494"/>
      <c r="I485" s="68">
        <v>0</v>
      </c>
    </row>
    <row r="486" spans="1:9" ht="12.15" customHeight="1" x14ac:dyDescent="0.25">
      <c r="A486" s="56" t="s">
        <v>396</v>
      </c>
      <c r="B486" s="494" t="s">
        <v>27</v>
      </c>
      <c r="C486" s="494"/>
      <c r="D486" s="494"/>
      <c r="E486" s="494"/>
      <c r="F486" s="494"/>
      <c r="G486" s="494"/>
      <c r="H486" s="494"/>
      <c r="I486" s="142">
        <v>1</v>
      </c>
    </row>
    <row r="487" spans="1:9" ht="12.15" customHeight="1" x14ac:dyDescent="0.25">
      <c r="A487" s="56" t="s">
        <v>396</v>
      </c>
      <c r="B487" s="494" t="s">
        <v>28</v>
      </c>
      <c r="C487" s="494"/>
      <c r="D487" s="494"/>
      <c r="E487" s="494"/>
      <c r="F487" s="494"/>
      <c r="G487" s="494"/>
      <c r="H487" s="494"/>
      <c r="I487" s="68">
        <v>0</v>
      </c>
    </row>
    <row r="488" spans="1:9" ht="10.8" customHeight="1" x14ac:dyDescent="0.25">
      <c r="A488" s="56" t="s">
        <v>396</v>
      </c>
      <c r="C488" s="501"/>
      <c r="D488" s="501"/>
      <c r="E488" s="501"/>
      <c r="F488" s="501"/>
      <c r="G488" s="501"/>
      <c r="H488" s="501"/>
      <c r="I488" s="501"/>
    </row>
    <row r="489" spans="1:9" ht="24.15" customHeight="1" x14ac:dyDescent="0.25">
      <c r="A489" s="56" t="s">
        <v>396</v>
      </c>
      <c r="B489" s="75" t="s">
        <v>249</v>
      </c>
      <c r="C489" s="506" t="s">
        <v>29</v>
      </c>
      <c r="D489" s="506"/>
      <c r="E489" s="506"/>
      <c r="F489" s="64" t="s">
        <v>252</v>
      </c>
      <c r="G489" s="64" t="s">
        <v>251</v>
      </c>
      <c r="H489" s="75" t="s">
        <v>5</v>
      </c>
      <c r="I489" s="133" t="s">
        <v>30</v>
      </c>
    </row>
    <row r="490" spans="1:9" ht="13.05" customHeight="1" x14ac:dyDescent="0.25">
      <c r="A490" s="56" t="s">
        <v>396</v>
      </c>
      <c r="B490" s="76">
        <v>10073</v>
      </c>
      <c r="C490" s="490" t="s">
        <v>239</v>
      </c>
      <c r="D490" s="491"/>
      <c r="E490" s="492"/>
      <c r="F490" s="82" t="s">
        <v>114</v>
      </c>
      <c r="G490" s="83" t="s">
        <v>520</v>
      </c>
      <c r="H490" s="141">
        <v>1</v>
      </c>
      <c r="I490" s="83">
        <v>3018</v>
      </c>
    </row>
    <row r="491" spans="1:9" ht="13.05" customHeight="1" x14ac:dyDescent="0.25">
      <c r="A491" s="56" t="s">
        <v>396</v>
      </c>
      <c r="B491" s="76"/>
      <c r="C491" s="490" t="s">
        <v>512</v>
      </c>
      <c r="D491" s="491"/>
      <c r="E491" s="492"/>
      <c r="F491" s="82" t="s">
        <v>512</v>
      </c>
      <c r="G491" s="83" t="s">
        <v>512</v>
      </c>
      <c r="H491" s="141"/>
      <c r="I491" s="83" t="s">
        <v>512</v>
      </c>
    </row>
    <row r="492" spans="1:9" ht="13.05" customHeight="1" x14ac:dyDescent="0.25">
      <c r="A492" s="56" t="s">
        <v>396</v>
      </c>
      <c r="B492" s="76"/>
      <c r="C492" s="490" t="s">
        <v>512</v>
      </c>
      <c r="D492" s="491"/>
      <c r="E492" s="492"/>
      <c r="F492" s="82" t="s">
        <v>512</v>
      </c>
      <c r="G492" s="83" t="s">
        <v>512</v>
      </c>
      <c r="H492" s="141"/>
      <c r="I492" s="83" t="s">
        <v>512</v>
      </c>
    </row>
    <row r="493" spans="1:9" ht="13.05" customHeight="1" x14ac:dyDescent="0.25">
      <c r="A493" s="56" t="s">
        <v>396</v>
      </c>
      <c r="B493" s="76"/>
      <c r="C493" s="490" t="s">
        <v>512</v>
      </c>
      <c r="D493" s="491"/>
      <c r="E493" s="492"/>
      <c r="F493" s="82" t="s">
        <v>512</v>
      </c>
      <c r="G493" s="83" t="s">
        <v>512</v>
      </c>
      <c r="H493" s="141"/>
      <c r="I493" s="83" t="s">
        <v>512</v>
      </c>
    </row>
    <row r="494" spans="1:9" ht="13.05" customHeight="1" x14ac:dyDescent="0.25">
      <c r="A494" s="56" t="s">
        <v>396</v>
      </c>
      <c r="B494" s="76"/>
      <c r="C494" s="490" t="s">
        <v>512</v>
      </c>
      <c r="D494" s="491"/>
      <c r="E494" s="492"/>
      <c r="F494" s="82" t="s">
        <v>512</v>
      </c>
      <c r="G494" s="83" t="s">
        <v>512</v>
      </c>
      <c r="H494" s="141"/>
      <c r="I494" s="83" t="s">
        <v>512</v>
      </c>
    </row>
    <row r="495" spans="1:9" ht="13.05" customHeight="1" x14ac:dyDescent="0.25">
      <c r="A495" s="56" t="s">
        <v>396</v>
      </c>
      <c r="B495" s="76"/>
      <c r="C495" s="490" t="s">
        <v>512</v>
      </c>
      <c r="D495" s="491"/>
      <c r="E495" s="492"/>
      <c r="F495" s="82" t="s">
        <v>512</v>
      </c>
      <c r="G495" s="83" t="s">
        <v>512</v>
      </c>
      <c r="H495" s="141"/>
      <c r="I495" s="83" t="s">
        <v>512</v>
      </c>
    </row>
    <row r="496" spans="1:9" ht="13.05" customHeight="1" x14ac:dyDescent="0.25">
      <c r="A496" s="56" t="s">
        <v>396</v>
      </c>
      <c r="B496" s="76"/>
      <c r="C496" s="490" t="s">
        <v>512</v>
      </c>
      <c r="D496" s="491"/>
      <c r="E496" s="492"/>
      <c r="F496" s="82" t="s">
        <v>512</v>
      </c>
      <c r="G496" s="83" t="s">
        <v>512</v>
      </c>
      <c r="H496" s="141"/>
      <c r="I496" s="83" t="s">
        <v>512</v>
      </c>
    </row>
    <row r="497" spans="1:9" ht="12.15" customHeight="1" x14ac:dyDescent="0.25">
      <c r="A497" s="56" t="s">
        <v>396</v>
      </c>
      <c r="D497" s="57"/>
      <c r="E497" s="57"/>
      <c r="F497" s="57"/>
      <c r="G497" s="57"/>
      <c r="H497" s="58" t="s">
        <v>31</v>
      </c>
      <c r="I497" s="68">
        <v>3018</v>
      </c>
    </row>
    <row r="498" spans="1:9" ht="10.8" customHeight="1" x14ac:dyDescent="0.25">
      <c r="A498" s="56" t="s">
        <v>396</v>
      </c>
      <c r="C498" s="501"/>
      <c r="D498" s="501"/>
      <c r="E498" s="501"/>
      <c r="F498" s="501"/>
      <c r="G498" s="501"/>
      <c r="H498" s="501"/>
      <c r="I498" s="501"/>
    </row>
    <row r="499" spans="1:9" ht="24.15" customHeight="1" x14ac:dyDescent="0.25">
      <c r="A499" s="56" t="s">
        <v>396</v>
      </c>
      <c r="B499" s="75" t="s">
        <v>249</v>
      </c>
      <c r="C499" s="1" t="s">
        <v>32</v>
      </c>
      <c r="D499" s="59"/>
      <c r="E499" s="59"/>
      <c r="F499" s="64" t="s">
        <v>252</v>
      </c>
      <c r="G499" s="64" t="s">
        <v>251</v>
      </c>
      <c r="H499" s="75" t="s">
        <v>5</v>
      </c>
      <c r="I499" s="133" t="s">
        <v>30</v>
      </c>
    </row>
    <row r="500" spans="1:9" ht="13.05" customHeight="1" x14ac:dyDescent="0.25">
      <c r="A500" s="56" t="s">
        <v>396</v>
      </c>
      <c r="B500" s="76"/>
      <c r="C500" s="490" t="s">
        <v>512</v>
      </c>
      <c r="D500" s="491"/>
      <c r="E500" s="492"/>
      <c r="F500" s="82" t="s">
        <v>512</v>
      </c>
      <c r="G500" s="83" t="s">
        <v>512</v>
      </c>
      <c r="H500" s="80"/>
      <c r="I500" s="83" t="s">
        <v>512</v>
      </c>
    </row>
    <row r="501" spans="1:9" ht="13.05" customHeight="1" x14ac:dyDescent="0.25">
      <c r="A501" s="56" t="s">
        <v>396</v>
      </c>
      <c r="B501" s="76"/>
      <c r="C501" s="490" t="s">
        <v>512</v>
      </c>
      <c r="D501" s="491"/>
      <c r="E501" s="492"/>
      <c r="F501" s="82" t="s">
        <v>512</v>
      </c>
      <c r="G501" s="83" t="s">
        <v>512</v>
      </c>
      <c r="H501" s="80"/>
      <c r="I501" s="83" t="s">
        <v>512</v>
      </c>
    </row>
    <row r="502" spans="1:9" ht="13.05" customHeight="1" x14ac:dyDescent="0.25">
      <c r="A502" s="56" t="s">
        <v>396</v>
      </c>
      <c r="B502" s="76"/>
      <c r="C502" s="490" t="s">
        <v>512</v>
      </c>
      <c r="D502" s="491"/>
      <c r="E502" s="492"/>
      <c r="F502" s="82" t="s">
        <v>512</v>
      </c>
      <c r="G502" s="83" t="s">
        <v>512</v>
      </c>
      <c r="H502" s="80"/>
      <c r="I502" s="83" t="s">
        <v>512</v>
      </c>
    </row>
    <row r="503" spans="1:9" ht="13.05" customHeight="1" x14ac:dyDescent="0.25">
      <c r="A503" s="56" t="s">
        <v>396</v>
      </c>
      <c r="B503" s="76"/>
      <c r="C503" s="490" t="s">
        <v>512</v>
      </c>
      <c r="D503" s="491"/>
      <c r="E503" s="492"/>
      <c r="F503" s="82" t="s">
        <v>512</v>
      </c>
      <c r="G503" s="83" t="s">
        <v>512</v>
      </c>
      <c r="H503" s="80"/>
      <c r="I503" s="83" t="s">
        <v>512</v>
      </c>
    </row>
    <row r="504" spans="1:9" ht="12.15" customHeight="1" x14ac:dyDescent="0.25">
      <c r="A504" s="56" t="s">
        <v>396</v>
      </c>
      <c r="D504" s="57"/>
      <c r="E504" s="57"/>
      <c r="F504" s="57"/>
      <c r="G504" s="57"/>
      <c r="H504" s="86" t="s">
        <v>33</v>
      </c>
      <c r="I504" s="68">
        <v>0</v>
      </c>
    </row>
    <row r="505" spans="1:9" ht="10.8" customHeight="1" x14ac:dyDescent="0.25">
      <c r="A505" s="56" t="s">
        <v>396</v>
      </c>
      <c r="C505" s="501"/>
      <c r="D505" s="501"/>
      <c r="E505" s="501"/>
      <c r="F505" s="501"/>
      <c r="G505" s="501"/>
      <c r="H505" s="501"/>
      <c r="I505" s="501"/>
    </row>
    <row r="506" spans="1:9" ht="24.15" customHeight="1" x14ac:dyDescent="0.25">
      <c r="A506" s="56" t="s">
        <v>396</v>
      </c>
      <c r="B506" s="75" t="s">
        <v>249</v>
      </c>
      <c r="C506" s="1" t="s">
        <v>34</v>
      </c>
      <c r="D506" s="3" t="s">
        <v>254</v>
      </c>
      <c r="E506" s="3" t="s">
        <v>35</v>
      </c>
      <c r="F506" s="3" t="s">
        <v>255</v>
      </c>
      <c r="G506" s="3" t="s">
        <v>253</v>
      </c>
      <c r="H506" s="75" t="s">
        <v>5</v>
      </c>
      <c r="I506" s="133" t="s">
        <v>30</v>
      </c>
    </row>
    <row r="507" spans="1:9" ht="13.05" customHeight="1" x14ac:dyDescent="0.25">
      <c r="A507" s="56" t="s">
        <v>396</v>
      </c>
      <c r="B507" s="76"/>
      <c r="C507" s="77"/>
      <c r="D507" s="78"/>
      <c r="E507" s="78"/>
      <c r="F507" s="78"/>
      <c r="G507" s="79"/>
      <c r="H507" s="80"/>
      <c r="I507" s="83"/>
    </row>
    <row r="508" spans="1:9" ht="13.05" customHeight="1" x14ac:dyDescent="0.25">
      <c r="A508" s="56" t="s">
        <v>396</v>
      </c>
      <c r="B508" s="84"/>
      <c r="C508" s="84"/>
      <c r="D508" s="85"/>
      <c r="E508" s="85"/>
      <c r="F508" s="85"/>
      <c r="G508" s="85"/>
      <c r="H508" s="74"/>
      <c r="I508" s="81"/>
    </row>
    <row r="509" spans="1:9" ht="12.15" customHeight="1" x14ac:dyDescent="0.25">
      <c r="A509" s="56" t="s">
        <v>396</v>
      </c>
      <c r="D509" s="57"/>
      <c r="E509" s="57"/>
      <c r="F509" s="57"/>
      <c r="G509" s="57"/>
      <c r="H509" s="86" t="s">
        <v>36</v>
      </c>
      <c r="I509" s="68">
        <v>0</v>
      </c>
    </row>
    <row r="510" spans="1:9" ht="10.8" customHeight="1" x14ac:dyDescent="0.25">
      <c r="A510" s="56" t="s">
        <v>396</v>
      </c>
      <c r="C510" s="501"/>
      <c r="D510" s="501"/>
      <c r="E510" s="501"/>
      <c r="F510" s="501"/>
      <c r="G510" s="501"/>
      <c r="H510" s="501"/>
      <c r="I510" s="501"/>
    </row>
    <row r="511" spans="1:9" ht="12.15" customHeight="1" x14ac:dyDescent="0.25">
      <c r="A511" s="56" t="s">
        <v>396</v>
      </c>
      <c r="B511" s="487" t="s">
        <v>37</v>
      </c>
      <c r="C511" s="488"/>
      <c r="D511" s="488"/>
      <c r="E511" s="488"/>
      <c r="F511" s="488"/>
      <c r="G511" s="488"/>
      <c r="H511" s="488"/>
      <c r="I511" s="68">
        <v>3018</v>
      </c>
    </row>
    <row r="512" spans="1:9" ht="12.15" customHeight="1" x14ac:dyDescent="0.25">
      <c r="A512" s="56" t="s">
        <v>396</v>
      </c>
      <c r="B512" s="487" t="s">
        <v>256</v>
      </c>
      <c r="C512" s="488"/>
      <c r="D512" s="488"/>
      <c r="E512" s="488"/>
      <c r="F512" s="488"/>
      <c r="G512" s="488"/>
      <c r="H512" s="87">
        <v>8.3599999999999994E-2</v>
      </c>
      <c r="I512" s="68">
        <v>252.3</v>
      </c>
    </row>
    <row r="513" spans="1:11" ht="12.15" customHeight="1" x14ac:dyDescent="0.25">
      <c r="A513" s="56" t="s">
        <v>396</v>
      </c>
      <c r="B513" s="487" t="s">
        <v>38</v>
      </c>
      <c r="C513" s="488"/>
      <c r="D513" s="488"/>
      <c r="E513" s="488"/>
      <c r="F513" s="488"/>
      <c r="G513" s="488"/>
      <c r="H513" s="488"/>
      <c r="I513" s="68">
        <v>3270.3</v>
      </c>
    </row>
    <row r="514" spans="1:11" ht="12.6" customHeight="1" x14ac:dyDescent="0.25">
      <c r="A514" s="56" t="s">
        <v>396</v>
      </c>
      <c r="B514" s="507" t="s">
        <v>483</v>
      </c>
      <c r="C514" s="507"/>
      <c r="D514" s="507"/>
      <c r="E514" s="507"/>
      <c r="F514" s="507"/>
      <c r="G514" s="507"/>
      <c r="H514" s="507"/>
      <c r="I514" s="507"/>
    </row>
    <row r="515" spans="1:11" ht="13.35" customHeight="1" x14ac:dyDescent="0.25">
      <c r="A515" s="56" t="s">
        <v>396</v>
      </c>
      <c r="B515" s="56" t="s">
        <v>248</v>
      </c>
      <c r="C515" s="501" t="s">
        <v>246</v>
      </c>
      <c r="D515" s="501"/>
      <c r="E515" s="501"/>
      <c r="F515" s="501"/>
      <c r="G515" s="501"/>
      <c r="H515" s="501"/>
      <c r="I515" s="127" t="s">
        <v>247</v>
      </c>
    </row>
    <row r="516" spans="1:11" ht="12.15" customHeight="1" x14ac:dyDescent="0.25">
      <c r="A516" s="69" t="s">
        <v>396</v>
      </c>
      <c r="B516" s="162">
        <v>44200</v>
      </c>
      <c r="C516" s="508" t="s">
        <v>125</v>
      </c>
      <c r="D516" s="508"/>
      <c r="E516" s="508"/>
      <c r="F516" s="508"/>
      <c r="G516" s="508"/>
      <c r="H516" s="508"/>
      <c r="I516" s="163" t="s">
        <v>504</v>
      </c>
      <c r="K516" s="123">
        <v>0.17</v>
      </c>
    </row>
    <row r="517" spans="1:11" ht="24.15" customHeight="1" x14ac:dyDescent="0.25">
      <c r="A517" s="56" t="s">
        <v>396</v>
      </c>
      <c r="B517" s="70" t="s">
        <v>249</v>
      </c>
      <c r="C517" s="3" t="s">
        <v>0</v>
      </c>
      <c r="D517" s="70" t="s">
        <v>1</v>
      </c>
      <c r="E517" s="3" t="s">
        <v>2</v>
      </c>
      <c r="F517" s="3" t="s">
        <v>3</v>
      </c>
      <c r="G517" s="3" t="s">
        <v>4</v>
      </c>
      <c r="H517" s="70" t="s">
        <v>5</v>
      </c>
      <c r="I517" s="129" t="s">
        <v>6</v>
      </c>
    </row>
    <row r="518" spans="1:11" x14ac:dyDescent="0.25">
      <c r="A518" s="56" t="s">
        <v>396</v>
      </c>
      <c r="B518" s="71">
        <v>30040</v>
      </c>
      <c r="C518" s="134" t="s">
        <v>53</v>
      </c>
      <c r="D518" s="72">
        <v>0.05</v>
      </c>
      <c r="E518" s="60">
        <v>0</v>
      </c>
      <c r="F518" s="61">
        <v>107.8356</v>
      </c>
      <c r="G518" s="61">
        <v>33.32</v>
      </c>
      <c r="H518" s="136">
        <v>1</v>
      </c>
      <c r="I518" s="67">
        <v>5.39</v>
      </c>
    </row>
    <row r="519" spans="1:11" ht="13.05" customHeight="1" x14ac:dyDescent="0.25">
      <c r="A519" s="56" t="s">
        <v>396</v>
      </c>
      <c r="B519" s="71">
        <v>30021</v>
      </c>
      <c r="C519" s="134" t="s">
        <v>48</v>
      </c>
      <c r="D519" s="72">
        <v>1</v>
      </c>
      <c r="E519" s="60">
        <v>0</v>
      </c>
      <c r="F519" s="61">
        <v>86.015900000000002</v>
      </c>
      <c r="G519" s="61">
        <v>32.159999999999997</v>
      </c>
      <c r="H519" s="136">
        <v>1</v>
      </c>
      <c r="I519" s="67">
        <v>86.01</v>
      </c>
    </row>
    <row r="520" spans="1:11" ht="13.05" customHeight="1" x14ac:dyDescent="0.25">
      <c r="A520" s="56" t="s">
        <v>396</v>
      </c>
      <c r="B520" s="71">
        <v>30020</v>
      </c>
      <c r="C520" s="134" t="s">
        <v>51</v>
      </c>
      <c r="D520" s="72">
        <v>1</v>
      </c>
      <c r="E520" s="60">
        <v>0</v>
      </c>
      <c r="F520" s="61">
        <v>17.260849999999998</v>
      </c>
      <c r="G520" s="61">
        <v>10.8</v>
      </c>
      <c r="H520" s="73">
        <v>1</v>
      </c>
      <c r="I520" s="67">
        <v>17.260000000000002</v>
      </c>
    </row>
    <row r="521" spans="1:11" x14ac:dyDescent="0.25">
      <c r="A521" s="56" t="s">
        <v>396</v>
      </c>
      <c r="B521" s="71">
        <v>30005</v>
      </c>
      <c r="C521" s="134" t="s">
        <v>56</v>
      </c>
      <c r="D521" s="72">
        <v>0.35</v>
      </c>
      <c r="E521" s="60">
        <v>0.65</v>
      </c>
      <c r="F521" s="61">
        <v>48.742099999999994</v>
      </c>
      <c r="G521" s="61">
        <v>26.86</v>
      </c>
      <c r="H521" s="73">
        <v>1</v>
      </c>
      <c r="I521" s="67">
        <v>34.51</v>
      </c>
    </row>
    <row r="522" spans="1:11" x14ac:dyDescent="0.25">
      <c r="A522" s="56" t="s">
        <v>396</v>
      </c>
      <c r="B522" s="71">
        <v>30017</v>
      </c>
      <c r="C522" s="134" t="s">
        <v>58</v>
      </c>
      <c r="D522" s="72">
        <v>0.35</v>
      </c>
      <c r="E522" s="60">
        <v>0.65</v>
      </c>
      <c r="F522" s="61">
        <v>3.8325</v>
      </c>
      <c r="G522" s="61">
        <v>2.3199999999999998</v>
      </c>
      <c r="H522" s="73">
        <v>1</v>
      </c>
      <c r="I522" s="67">
        <v>2.84</v>
      </c>
    </row>
    <row r="523" spans="1:11" ht="13.05" customHeight="1" x14ac:dyDescent="0.25">
      <c r="A523" s="56" t="s">
        <v>396</v>
      </c>
      <c r="B523" s="71"/>
      <c r="C523" s="134" t="s">
        <v>512</v>
      </c>
      <c r="D523" s="72"/>
      <c r="E523" s="60" t="s">
        <v>512</v>
      </c>
      <c r="F523" s="61" t="s">
        <v>512</v>
      </c>
      <c r="G523" s="61" t="s">
        <v>512</v>
      </c>
      <c r="H523" s="73"/>
      <c r="I523" s="67" t="s">
        <v>512</v>
      </c>
    </row>
    <row r="524" spans="1:11" ht="12.15" customHeight="1" x14ac:dyDescent="0.25">
      <c r="A524" s="56" t="s">
        <v>396</v>
      </c>
      <c r="B524" s="71"/>
      <c r="C524" s="134" t="s">
        <v>512</v>
      </c>
      <c r="D524" s="72"/>
      <c r="E524" s="60" t="s">
        <v>512</v>
      </c>
      <c r="F524" s="61" t="s">
        <v>512</v>
      </c>
      <c r="G524" s="61" t="s">
        <v>512</v>
      </c>
      <c r="H524" s="73"/>
      <c r="I524" s="67" t="s">
        <v>512</v>
      </c>
    </row>
    <row r="525" spans="1:11" ht="12.15" customHeight="1" x14ac:dyDescent="0.25">
      <c r="A525" s="56" t="s">
        <v>396</v>
      </c>
      <c r="D525" s="57"/>
      <c r="E525" s="57"/>
      <c r="F525" s="57"/>
      <c r="G525" s="57"/>
      <c r="H525" s="58" t="s">
        <v>11</v>
      </c>
      <c r="I525" s="68">
        <v>146.01000000000002</v>
      </c>
    </row>
    <row r="526" spans="1:11" ht="10.8" customHeight="1" x14ac:dyDescent="0.25">
      <c r="A526" s="56" t="s">
        <v>396</v>
      </c>
      <c r="C526" s="501"/>
      <c r="D526" s="501"/>
      <c r="E526" s="501"/>
      <c r="F526" s="501"/>
      <c r="G526" s="501"/>
      <c r="H526" s="501"/>
      <c r="I526" s="501"/>
    </row>
    <row r="527" spans="1:11" ht="24.15" customHeight="1" x14ac:dyDescent="0.25">
      <c r="A527" s="56" t="s">
        <v>396</v>
      </c>
      <c r="B527" s="70" t="s">
        <v>249</v>
      </c>
      <c r="C527" s="504" t="s">
        <v>12</v>
      </c>
      <c r="D527" s="505"/>
      <c r="E527" s="3" t="s">
        <v>13</v>
      </c>
      <c r="F527" s="3" t="s">
        <v>14</v>
      </c>
      <c r="G527" s="3" t="s">
        <v>250</v>
      </c>
      <c r="H527" s="70" t="s">
        <v>5</v>
      </c>
      <c r="I527" s="129" t="s">
        <v>6</v>
      </c>
    </row>
    <row r="528" spans="1:11" ht="13.05" customHeight="1" x14ac:dyDescent="0.25">
      <c r="A528" s="56" t="s">
        <v>396</v>
      </c>
      <c r="B528" s="71">
        <v>20002</v>
      </c>
      <c r="C528" s="499" t="s">
        <v>15</v>
      </c>
      <c r="D528" s="500"/>
      <c r="E528" s="61">
        <v>11.43</v>
      </c>
      <c r="F528" s="61">
        <v>24.17</v>
      </c>
      <c r="G528" s="62">
        <v>1.1150198400000002</v>
      </c>
      <c r="H528" s="73">
        <v>1</v>
      </c>
      <c r="I528" s="130">
        <v>24.17</v>
      </c>
    </row>
    <row r="529" spans="1:9" ht="13.05" customHeight="1" x14ac:dyDescent="0.25">
      <c r="A529" s="56" t="s">
        <v>396</v>
      </c>
      <c r="B529" s="71">
        <v>20031</v>
      </c>
      <c r="C529" s="499" t="s">
        <v>16</v>
      </c>
      <c r="D529" s="500"/>
      <c r="E529" s="61">
        <v>6.42</v>
      </c>
      <c r="F529" s="61">
        <v>13.57</v>
      </c>
      <c r="G529" s="62">
        <v>1.1150198400000002</v>
      </c>
      <c r="H529" s="73">
        <v>2</v>
      </c>
      <c r="I529" s="130">
        <v>27.14</v>
      </c>
    </row>
    <row r="530" spans="1:9" ht="13.05" customHeight="1" x14ac:dyDescent="0.25">
      <c r="A530" s="56" t="s">
        <v>396</v>
      </c>
      <c r="B530" s="71"/>
      <c r="C530" s="499" t="s">
        <v>512</v>
      </c>
      <c r="D530" s="500"/>
      <c r="E530" s="61" t="s">
        <v>512</v>
      </c>
      <c r="F530" s="61" t="s">
        <v>512</v>
      </c>
      <c r="G530" s="62" t="s">
        <v>512</v>
      </c>
      <c r="H530" s="73"/>
      <c r="I530" s="130" t="s">
        <v>512</v>
      </c>
    </row>
    <row r="531" spans="1:9" ht="13.05" customHeight="1" x14ac:dyDescent="0.25">
      <c r="A531" s="56" t="s">
        <v>396</v>
      </c>
      <c r="B531" s="71"/>
      <c r="C531" s="499" t="s">
        <v>512</v>
      </c>
      <c r="D531" s="500"/>
      <c r="E531" s="61" t="s">
        <v>512</v>
      </c>
      <c r="F531" s="61" t="s">
        <v>512</v>
      </c>
      <c r="G531" s="62" t="s">
        <v>512</v>
      </c>
      <c r="H531" s="73"/>
      <c r="I531" s="130" t="s">
        <v>512</v>
      </c>
    </row>
    <row r="532" spans="1:9" ht="13.05" customHeight="1" x14ac:dyDescent="0.25">
      <c r="A532" s="56" t="s">
        <v>396</v>
      </c>
      <c r="B532" s="71"/>
      <c r="C532" s="499" t="s">
        <v>512</v>
      </c>
      <c r="D532" s="500"/>
      <c r="E532" s="61" t="s">
        <v>512</v>
      </c>
      <c r="F532" s="61" t="s">
        <v>512</v>
      </c>
      <c r="G532" s="62" t="s">
        <v>512</v>
      </c>
      <c r="H532" s="73"/>
      <c r="I532" s="130" t="s">
        <v>512</v>
      </c>
    </row>
    <row r="533" spans="1:9" ht="12.15" customHeight="1" x14ac:dyDescent="0.25">
      <c r="A533" s="56" t="s">
        <v>396</v>
      </c>
      <c r="D533" s="57"/>
      <c r="E533" s="57"/>
      <c r="F533" s="57"/>
      <c r="G533" s="57"/>
      <c r="H533" s="58" t="s">
        <v>17</v>
      </c>
      <c r="I533" s="68">
        <v>51.31</v>
      </c>
    </row>
    <row r="534" spans="1:9" ht="10.8" customHeight="1" x14ac:dyDescent="0.25">
      <c r="A534" s="56" t="s">
        <v>396</v>
      </c>
      <c r="C534" s="501"/>
      <c r="D534" s="501"/>
      <c r="E534" s="501"/>
      <c r="F534" s="501"/>
      <c r="G534" s="501"/>
      <c r="H534" s="501"/>
      <c r="I534" s="501"/>
    </row>
    <row r="535" spans="1:9" ht="24.15" customHeight="1" x14ac:dyDescent="0.25">
      <c r="A535" s="56" t="s">
        <v>396</v>
      </c>
      <c r="B535" s="70" t="s">
        <v>249</v>
      </c>
      <c r="C535" s="1" t="s">
        <v>18</v>
      </c>
      <c r="D535" s="59"/>
      <c r="E535" s="59"/>
      <c r="F535" s="4"/>
      <c r="G535" s="3" t="s">
        <v>19</v>
      </c>
      <c r="H535" s="64" t="s">
        <v>20</v>
      </c>
      <c r="I535" s="131" t="s">
        <v>6</v>
      </c>
    </row>
    <row r="536" spans="1:9" ht="13.05" customHeight="1" x14ac:dyDescent="0.25">
      <c r="A536" s="56" t="s">
        <v>396</v>
      </c>
      <c r="B536" s="71">
        <v>12</v>
      </c>
      <c r="C536" s="2" t="s">
        <v>21</v>
      </c>
      <c r="D536" s="63"/>
      <c r="E536" s="63"/>
      <c r="F536" s="5"/>
      <c r="G536" s="66">
        <v>9.6000000000000002E-2</v>
      </c>
      <c r="H536" s="65" t="s">
        <v>22</v>
      </c>
      <c r="I536" s="67">
        <v>4.92</v>
      </c>
    </row>
    <row r="537" spans="1:9" ht="13.05" customHeight="1" x14ac:dyDescent="0.25">
      <c r="A537" s="56" t="s">
        <v>396</v>
      </c>
      <c r="B537" s="71">
        <v>11</v>
      </c>
      <c r="C537" s="2" t="s">
        <v>23</v>
      </c>
      <c r="D537" s="63"/>
      <c r="E537" s="63"/>
      <c r="F537" s="5"/>
      <c r="G537" s="66">
        <v>1.12E-2</v>
      </c>
      <c r="H537" s="65" t="s">
        <v>22</v>
      </c>
      <c r="I537" s="67">
        <v>0.56999999999999995</v>
      </c>
    </row>
    <row r="538" spans="1:9" ht="13.05" customHeight="1" x14ac:dyDescent="0.25">
      <c r="A538" s="56" t="s">
        <v>396</v>
      </c>
      <c r="B538" s="71">
        <v>13</v>
      </c>
      <c r="C538" s="2" t="s">
        <v>24</v>
      </c>
      <c r="D538" s="63"/>
      <c r="E538" s="63"/>
      <c r="F538" s="5"/>
      <c r="G538" s="66">
        <v>4.7899999999999998E-2</v>
      </c>
      <c r="H538" s="65" t="s">
        <v>22</v>
      </c>
      <c r="I538" s="67">
        <v>2.4500000000000002</v>
      </c>
    </row>
    <row r="539" spans="1:9" ht="11.4" customHeight="1" x14ac:dyDescent="0.25">
      <c r="A539" s="56" t="s">
        <v>396</v>
      </c>
      <c r="B539" s="71">
        <v>14</v>
      </c>
      <c r="C539" s="2" t="s">
        <v>264</v>
      </c>
      <c r="D539" s="63"/>
      <c r="E539" s="63"/>
      <c r="F539" s="5"/>
      <c r="G539" s="66">
        <v>0.05</v>
      </c>
      <c r="H539" s="65" t="s">
        <v>22</v>
      </c>
      <c r="I539" s="67">
        <v>2.56</v>
      </c>
    </row>
    <row r="540" spans="1:9" ht="12.15" customHeight="1" x14ac:dyDescent="0.25">
      <c r="A540" s="56" t="s">
        <v>396</v>
      </c>
      <c r="D540" s="57"/>
      <c r="E540" s="57"/>
      <c r="F540" s="57"/>
      <c r="G540" s="57"/>
      <c r="H540" s="58" t="s">
        <v>25</v>
      </c>
      <c r="I540" s="68">
        <v>10.5</v>
      </c>
    </row>
    <row r="541" spans="1:9" ht="10.8" customHeight="1" x14ac:dyDescent="0.25">
      <c r="A541" s="56" t="s">
        <v>396</v>
      </c>
      <c r="C541" s="501"/>
      <c r="D541" s="501"/>
      <c r="E541" s="501"/>
      <c r="F541" s="501"/>
      <c r="G541" s="501"/>
      <c r="H541" s="501"/>
      <c r="I541" s="501"/>
    </row>
    <row r="542" spans="1:9" ht="12.15" customHeight="1" x14ac:dyDescent="0.25">
      <c r="A542" s="56" t="s">
        <v>396</v>
      </c>
      <c r="B542" s="494" t="s">
        <v>26</v>
      </c>
      <c r="C542" s="494"/>
      <c r="D542" s="494"/>
      <c r="E542" s="494"/>
      <c r="F542" s="494"/>
      <c r="G542" s="494"/>
      <c r="H542" s="494"/>
      <c r="I542" s="68">
        <v>207.82000000000002</v>
      </c>
    </row>
    <row r="543" spans="1:9" ht="12.15" customHeight="1" x14ac:dyDescent="0.25">
      <c r="A543" s="56" t="s">
        <v>396</v>
      </c>
      <c r="B543" s="494" t="s">
        <v>27</v>
      </c>
      <c r="C543" s="494"/>
      <c r="D543" s="494"/>
      <c r="E543" s="494"/>
      <c r="F543" s="494"/>
      <c r="G543" s="494"/>
      <c r="H543" s="494"/>
      <c r="I543" s="142">
        <v>1270.7078750000001</v>
      </c>
    </row>
    <row r="544" spans="1:9" ht="12.15" customHeight="1" x14ac:dyDescent="0.25">
      <c r="A544" s="56" t="s">
        <v>396</v>
      </c>
      <c r="B544" s="494" t="s">
        <v>28</v>
      </c>
      <c r="C544" s="494"/>
      <c r="D544" s="494"/>
      <c r="E544" s="494"/>
      <c r="F544" s="494"/>
      <c r="G544" s="494"/>
      <c r="H544" s="494"/>
      <c r="I544" s="68">
        <v>0.16</v>
      </c>
    </row>
    <row r="545" spans="1:9" ht="10.8" customHeight="1" x14ac:dyDescent="0.25">
      <c r="A545" s="56" t="s">
        <v>396</v>
      </c>
      <c r="C545" s="501"/>
      <c r="D545" s="501"/>
      <c r="E545" s="501"/>
      <c r="F545" s="501"/>
      <c r="G545" s="501"/>
      <c r="H545" s="501"/>
      <c r="I545" s="501"/>
    </row>
    <row r="546" spans="1:9" ht="24.15" customHeight="1" x14ac:dyDescent="0.25">
      <c r="A546" s="56" t="s">
        <v>396</v>
      </c>
      <c r="B546" s="75" t="s">
        <v>249</v>
      </c>
      <c r="C546" s="506" t="s">
        <v>29</v>
      </c>
      <c r="D546" s="506"/>
      <c r="E546" s="506"/>
      <c r="F546" s="64" t="s">
        <v>252</v>
      </c>
      <c r="G546" s="64" t="s">
        <v>251</v>
      </c>
      <c r="H546" s="75" t="s">
        <v>5</v>
      </c>
      <c r="I546" s="133" t="s">
        <v>30</v>
      </c>
    </row>
    <row r="547" spans="1:9" ht="13.05" customHeight="1" x14ac:dyDescent="0.25">
      <c r="A547" s="56" t="s">
        <v>396</v>
      </c>
      <c r="B547" s="76"/>
      <c r="C547" s="490" t="s">
        <v>512</v>
      </c>
      <c r="D547" s="491"/>
      <c r="E547" s="492"/>
      <c r="F547" s="82" t="s">
        <v>512</v>
      </c>
      <c r="G547" s="83" t="s">
        <v>512</v>
      </c>
      <c r="H547" s="141"/>
      <c r="I547" s="83" t="s">
        <v>512</v>
      </c>
    </row>
    <row r="548" spans="1:9" ht="13.05" customHeight="1" x14ac:dyDescent="0.25">
      <c r="A548" s="56" t="s">
        <v>396</v>
      </c>
      <c r="B548" s="76"/>
      <c r="C548" s="490" t="s">
        <v>512</v>
      </c>
      <c r="D548" s="491"/>
      <c r="E548" s="492"/>
      <c r="F548" s="82" t="s">
        <v>512</v>
      </c>
      <c r="G548" s="83" t="s">
        <v>512</v>
      </c>
      <c r="H548" s="141"/>
      <c r="I548" s="83" t="s">
        <v>512</v>
      </c>
    </row>
    <row r="549" spans="1:9" ht="13.05" customHeight="1" x14ac:dyDescent="0.25">
      <c r="A549" s="56" t="s">
        <v>396</v>
      </c>
      <c r="B549" s="76"/>
      <c r="C549" s="490" t="s">
        <v>512</v>
      </c>
      <c r="D549" s="491"/>
      <c r="E549" s="492"/>
      <c r="F549" s="82" t="s">
        <v>512</v>
      </c>
      <c r="G549" s="83" t="s">
        <v>512</v>
      </c>
      <c r="H549" s="141"/>
      <c r="I549" s="83" t="s">
        <v>512</v>
      </c>
    </row>
    <row r="550" spans="1:9" ht="13.05" customHeight="1" x14ac:dyDescent="0.25">
      <c r="A550" s="56" t="s">
        <v>396</v>
      </c>
      <c r="B550" s="76"/>
      <c r="C550" s="490" t="s">
        <v>512</v>
      </c>
      <c r="D550" s="491"/>
      <c r="E550" s="492"/>
      <c r="F550" s="82" t="s">
        <v>512</v>
      </c>
      <c r="G550" s="83" t="s">
        <v>512</v>
      </c>
      <c r="H550" s="141"/>
      <c r="I550" s="83" t="s">
        <v>512</v>
      </c>
    </row>
    <row r="551" spans="1:9" ht="13.05" customHeight="1" x14ac:dyDescent="0.25">
      <c r="A551" s="56" t="s">
        <v>396</v>
      </c>
      <c r="B551" s="76"/>
      <c r="C551" s="490" t="s">
        <v>512</v>
      </c>
      <c r="D551" s="491"/>
      <c r="E551" s="492"/>
      <c r="F551" s="82" t="s">
        <v>512</v>
      </c>
      <c r="G551" s="83" t="s">
        <v>512</v>
      </c>
      <c r="H551" s="141"/>
      <c r="I551" s="83" t="s">
        <v>512</v>
      </c>
    </row>
    <row r="552" spans="1:9" ht="13.05" customHeight="1" x14ac:dyDescent="0.25">
      <c r="A552" s="56" t="s">
        <v>396</v>
      </c>
      <c r="B552" s="76"/>
      <c r="C552" s="490" t="s">
        <v>512</v>
      </c>
      <c r="D552" s="491"/>
      <c r="E552" s="492"/>
      <c r="F552" s="82" t="s">
        <v>512</v>
      </c>
      <c r="G552" s="83" t="s">
        <v>512</v>
      </c>
      <c r="H552" s="141"/>
      <c r="I552" s="83" t="s">
        <v>512</v>
      </c>
    </row>
    <row r="553" spans="1:9" ht="13.05" customHeight="1" x14ac:dyDescent="0.25">
      <c r="A553" s="56" t="s">
        <v>396</v>
      </c>
      <c r="B553" s="76"/>
      <c r="C553" s="490" t="s">
        <v>512</v>
      </c>
      <c r="D553" s="491"/>
      <c r="E553" s="492"/>
      <c r="F553" s="82" t="s">
        <v>512</v>
      </c>
      <c r="G553" s="83" t="s">
        <v>512</v>
      </c>
      <c r="H553" s="141"/>
      <c r="I553" s="83" t="s">
        <v>512</v>
      </c>
    </row>
    <row r="554" spans="1:9" ht="12.15" customHeight="1" x14ac:dyDescent="0.25">
      <c r="A554" s="56" t="s">
        <v>396</v>
      </c>
      <c r="D554" s="57"/>
      <c r="E554" s="57"/>
      <c r="F554" s="57"/>
      <c r="G554" s="57"/>
      <c r="H554" s="58" t="s">
        <v>31</v>
      </c>
      <c r="I554" s="68">
        <v>0</v>
      </c>
    </row>
    <row r="555" spans="1:9" ht="10.8" customHeight="1" x14ac:dyDescent="0.25">
      <c r="A555" s="56" t="s">
        <v>396</v>
      </c>
      <c r="C555" s="501"/>
      <c r="D555" s="501"/>
      <c r="E555" s="501"/>
      <c r="F555" s="501"/>
      <c r="G555" s="501"/>
      <c r="H555" s="501"/>
      <c r="I555" s="501"/>
    </row>
    <row r="556" spans="1:9" ht="24.15" customHeight="1" x14ac:dyDescent="0.25">
      <c r="A556" s="56" t="s">
        <v>396</v>
      </c>
      <c r="B556" s="75" t="s">
        <v>249</v>
      </c>
      <c r="C556" s="1" t="s">
        <v>32</v>
      </c>
      <c r="D556" s="59"/>
      <c r="E556" s="59"/>
      <c r="F556" s="64" t="s">
        <v>252</v>
      </c>
      <c r="G556" s="64" t="s">
        <v>251</v>
      </c>
      <c r="H556" s="75" t="s">
        <v>5</v>
      </c>
      <c r="I556" s="133" t="s">
        <v>30</v>
      </c>
    </row>
    <row r="557" spans="1:9" ht="13.05" customHeight="1" x14ac:dyDescent="0.25">
      <c r="A557" s="56" t="s">
        <v>396</v>
      </c>
      <c r="B557" s="76"/>
      <c r="C557" s="490" t="s">
        <v>512</v>
      </c>
      <c r="D557" s="491"/>
      <c r="E557" s="492"/>
      <c r="F557" s="82" t="s">
        <v>512</v>
      </c>
      <c r="G557" s="83" t="s">
        <v>512</v>
      </c>
      <c r="H557" s="80"/>
      <c r="I557" s="83" t="s">
        <v>512</v>
      </c>
    </row>
    <row r="558" spans="1:9" ht="13.05" customHeight="1" x14ac:dyDescent="0.25">
      <c r="A558" s="56" t="s">
        <v>396</v>
      </c>
      <c r="B558" s="76"/>
      <c r="C558" s="490" t="s">
        <v>512</v>
      </c>
      <c r="D558" s="491"/>
      <c r="E558" s="492"/>
      <c r="F558" s="82" t="s">
        <v>512</v>
      </c>
      <c r="G558" s="83" t="s">
        <v>512</v>
      </c>
      <c r="H558" s="80"/>
      <c r="I558" s="83" t="s">
        <v>512</v>
      </c>
    </row>
    <row r="559" spans="1:9" ht="13.05" customHeight="1" x14ac:dyDescent="0.25">
      <c r="A559" s="56" t="s">
        <v>396</v>
      </c>
      <c r="B559" s="76"/>
      <c r="C559" s="490" t="s">
        <v>512</v>
      </c>
      <c r="D559" s="491"/>
      <c r="E559" s="492"/>
      <c r="F559" s="82" t="s">
        <v>512</v>
      </c>
      <c r="G559" s="83" t="s">
        <v>512</v>
      </c>
      <c r="H559" s="80"/>
      <c r="I559" s="83" t="s">
        <v>512</v>
      </c>
    </row>
    <row r="560" spans="1:9" ht="13.05" customHeight="1" x14ac:dyDescent="0.25">
      <c r="A560" s="56" t="s">
        <v>396</v>
      </c>
      <c r="B560" s="76"/>
      <c r="C560" s="490" t="s">
        <v>512</v>
      </c>
      <c r="D560" s="491"/>
      <c r="E560" s="492"/>
      <c r="F560" s="82" t="s">
        <v>512</v>
      </c>
      <c r="G560" s="83" t="s">
        <v>512</v>
      </c>
      <c r="H560" s="80"/>
      <c r="I560" s="83" t="s">
        <v>512</v>
      </c>
    </row>
    <row r="561" spans="1:11" ht="12.15" customHeight="1" x14ac:dyDescent="0.25">
      <c r="A561" s="56" t="s">
        <v>396</v>
      </c>
      <c r="D561" s="57"/>
      <c r="E561" s="57"/>
      <c r="F561" s="57"/>
      <c r="G561" s="57"/>
      <c r="H561" s="86" t="s">
        <v>33</v>
      </c>
      <c r="I561" s="68">
        <v>0</v>
      </c>
    </row>
    <row r="562" spans="1:11" ht="10.8" customHeight="1" x14ac:dyDescent="0.25">
      <c r="A562" s="56" t="s">
        <v>396</v>
      </c>
      <c r="C562" s="501"/>
      <c r="D562" s="501"/>
      <c r="E562" s="501"/>
      <c r="F562" s="501"/>
      <c r="G562" s="501"/>
      <c r="H562" s="501"/>
      <c r="I562" s="501"/>
    </row>
    <row r="563" spans="1:11" ht="24.15" customHeight="1" x14ac:dyDescent="0.25">
      <c r="A563" s="56" t="s">
        <v>396</v>
      </c>
      <c r="B563" s="75" t="s">
        <v>249</v>
      </c>
      <c r="C563" s="1" t="s">
        <v>34</v>
      </c>
      <c r="D563" s="3" t="s">
        <v>254</v>
      </c>
      <c r="E563" s="3" t="s">
        <v>35</v>
      </c>
      <c r="F563" s="3" t="s">
        <v>255</v>
      </c>
      <c r="G563" s="3" t="s">
        <v>253</v>
      </c>
      <c r="H563" s="75" t="s">
        <v>5</v>
      </c>
      <c r="I563" s="133" t="s">
        <v>30</v>
      </c>
    </row>
    <row r="564" spans="1:11" ht="13.05" customHeight="1" x14ac:dyDescent="0.25">
      <c r="A564" s="56" t="s">
        <v>396</v>
      </c>
      <c r="B564" s="76"/>
      <c r="C564" s="77"/>
      <c r="D564" s="78"/>
      <c r="E564" s="78"/>
      <c r="F564" s="78"/>
      <c r="G564" s="79"/>
      <c r="H564" s="80"/>
      <c r="I564" s="83"/>
    </row>
    <row r="565" spans="1:11" ht="13.05" customHeight="1" x14ac:dyDescent="0.25">
      <c r="A565" s="56" t="s">
        <v>396</v>
      </c>
      <c r="B565" s="84"/>
      <c r="C565" s="84"/>
      <c r="D565" s="85"/>
      <c r="E565" s="85"/>
      <c r="F565" s="85"/>
      <c r="G565" s="85"/>
      <c r="H565" s="74"/>
      <c r="I565" s="81"/>
    </row>
    <row r="566" spans="1:11" ht="12.15" customHeight="1" x14ac:dyDescent="0.25">
      <c r="A566" s="56" t="s">
        <v>396</v>
      </c>
      <c r="D566" s="57"/>
      <c r="E566" s="57"/>
      <c r="F566" s="57"/>
      <c r="G566" s="57"/>
      <c r="H566" s="86" t="s">
        <v>36</v>
      </c>
      <c r="I566" s="68">
        <v>0</v>
      </c>
    </row>
    <row r="567" spans="1:11" ht="10.8" customHeight="1" x14ac:dyDescent="0.25">
      <c r="A567" s="56" t="s">
        <v>396</v>
      </c>
      <c r="C567" s="501"/>
      <c r="D567" s="501"/>
      <c r="E567" s="501"/>
      <c r="F567" s="501"/>
      <c r="G567" s="501"/>
      <c r="H567" s="501"/>
      <c r="I567" s="501"/>
    </row>
    <row r="568" spans="1:11" ht="12.15" customHeight="1" x14ac:dyDescent="0.25">
      <c r="A568" s="56" t="s">
        <v>396</v>
      </c>
      <c r="B568" s="487" t="s">
        <v>37</v>
      </c>
      <c r="C568" s="488"/>
      <c r="D568" s="488"/>
      <c r="E568" s="488"/>
      <c r="F568" s="488"/>
      <c r="G568" s="488"/>
      <c r="H568" s="488"/>
      <c r="I568" s="68">
        <v>0.16</v>
      </c>
    </row>
    <row r="569" spans="1:11" ht="12.15" customHeight="1" x14ac:dyDescent="0.25">
      <c r="A569" s="56" t="s">
        <v>396</v>
      </c>
      <c r="B569" s="487" t="s">
        <v>256</v>
      </c>
      <c r="C569" s="488"/>
      <c r="D569" s="488"/>
      <c r="E569" s="488"/>
      <c r="F569" s="488"/>
      <c r="G569" s="488"/>
      <c r="H569" s="87">
        <v>0.1191</v>
      </c>
      <c r="I569" s="68">
        <v>0.01</v>
      </c>
    </row>
    <row r="570" spans="1:11" ht="12.15" customHeight="1" x14ac:dyDescent="0.25">
      <c r="A570" s="56" t="s">
        <v>396</v>
      </c>
      <c r="B570" s="487" t="s">
        <v>38</v>
      </c>
      <c r="C570" s="488"/>
      <c r="D570" s="488"/>
      <c r="E570" s="488"/>
      <c r="F570" s="488"/>
      <c r="G570" s="488"/>
      <c r="H570" s="488"/>
      <c r="I570" s="68">
        <v>0.17</v>
      </c>
    </row>
    <row r="571" spans="1:11" ht="12.6" customHeight="1" x14ac:dyDescent="0.25">
      <c r="A571" s="56" t="s">
        <v>396</v>
      </c>
      <c r="B571" s="507" t="s">
        <v>483</v>
      </c>
      <c r="C571" s="507"/>
      <c r="D571" s="507"/>
      <c r="E571" s="507"/>
      <c r="F571" s="507"/>
      <c r="G571" s="507"/>
      <c r="H571" s="507"/>
      <c r="I571" s="507"/>
    </row>
    <row r="572" spans="1:11" ht="13.35" customHeight="1" x14ac:dyDescent="0.25">
      <c r="A572" s="56" t="s">
        <v>396</v>
      </c>
      <c r="B572" s="56" t="s">
        <v>248</v>
      </c>
      <c r="C572" s="501" t="s">
        <v>246</v>
      </c>
      <c r="D572" s="501"/>
      <c r="E572" s="501"/>
      <c r="F572" s="501"/>
      <c r="G572" s="501"/>
      <c r="H572" s="501"/>
      <c r="I572" s="127" t="s">
        <v>247</v>
      </c>
    </row>
    <row r="573" spans="1:11" ht="12.15" customHeight="1" x14ac:dyDescent="0.25">
      <c r="A573" s="69" t="s">
        <v>396</v>
      </c>
      <c r="B573" s="162">
        <v>44211</v>
      </c>
      <c r="C573" s="508" t="s">
        <v>128</v>
      </c>
      <c r="D573" s="508"/>
      <c r="E573" s="508"/>
      <c r="F573" s="508"/>
      <c r="G573" s="508"/>
      <c r="H573" s="508"/>
      <c r="I573" s="163" t="s">
        <v>504</v>
      </c>
      <c r="K573" s="123">
        <v>2.2200000000000002</v>
      </c>
    </row>
    <row r="574" spans="1:11" ht="24.15" customHeight="1" x14ac:dyDescent="0.25">
      <c r="A574" s="56" t="s">
        <v>396</v>
      </c>
      <c r="B574" s="70" t="s">
        <v>249</v>
      </c>
      <c r="C574" s="3" t="s">
        <v>0</v>
      </c>
      <c r="D574" s="70" t="s">
        <v>1</v>
      </c>
      <c r="E574" s="3" t="s">
        <v>2</v>
      </c>
      <c r="F574" s="3" t="s">
        <v>3</v>
      </c>
      <c r="G574" s="3" t="s">
        <v>4</v>
      </c>
      <c r="H574" s="70" t="s">
        <v>5</v>
      </c>
      <c r="I574" s="129" t="s">
        <v>6</v>
      </c>
    </row>
    <row r="575" spans="1:11" x14ac:dyDescent="0.25">
      <c r="A575" s="56" t="s">
        <v>396</v>
      </c>
      <c r="B575" s="71">
        <v>30037</v>
      </c>
      <c r="C575" s="134" t="s">
        <v>47</v>
      </c>
      <c r="D575" s="72">
        <v>1</v>
      </c>
      <c r="E575" s="60">
        <v>0</v>
      </c>
      <c r="F575" s="61">
        <v>107.68594999999999</v>
      </c>
      <c r="G575" s="61">
        <v>36.9</v>
      </c>
      <c r="H575" s="136">
        <v>0.03</v>
      </c>
      <c r="I575" s="67">
        <v>3.23</v>
      </c>
    </row>
    <row r="576" spans="1:11" ht="13.05" customHeight="1" x14ac:dyDescent="0.25">
      <c r="A576" s="56" t="s">
        <v>396</v>
      </c>
      <c r="B576" s="71">
        <v>30035</v>
      </c>
      <c r="C576" s="134" t="s">
        <v>46</v>
      </c>
      <c r="D576" s="72">
        <v>0.3</v>
      </c>
      <c r="E576" s="60">
        <v>0.7</v>
      </c>
      <c r="F576" s="61">
        <v>90.301000000000002</v>
      </c>
      <c r="G576" s="61">
        <v>32.39</v>
      </c>
      <c r="H576" s="136">
        <v>1</v>
      </c>
      <c r="I576" s="67">
        <v>49.76</v>
      </c>
    </row>
    <row r="577" spans="1:9" ht="13.05" customHeight="1" x14ac:dyDescent="0.25">
      <c r="A577" s="56" t="s">
        <v>396</v>
      </c>
      <c r="B577" s="71">
        <v>30040</v>
      </c>
      <c r="C577" s="134" t="s">
        <v>53</v>
      </c>
      <c r="D577" s="72">
        <v>0.3</v>
      </c>
      <c r="E577" s="60">
        <v>0.7</v>
      </c>
      <c r="F577" s="61">
        <v>107.8356</v>
      </c>
      <c r="G577" s="61">
        <v>33.32</v>
      </c>
      <c r="H577" s="136">
        <v>1</v>
      </c>
      <c r="I577" s="67">
        <v>55.67</v>
      </c>
    </row>
    <row r="578" spans="1:9" x14ac:dyDescent="0.25">
      <c r="A578" s="56" t="s">
        <v>396</v>
      </c>
      <c r="B578" s="71">
        <v>30010</v>
      </c>
      <c r="C578" s="134" t="s">
        <v>49</v>
      </c>
      <c r="D578" s="72">
        <v>3.5999999999999997E-2</v>
      </c>
      <c r="E578" s="60">
        <v>0.96399999999999997</v>
      </c>
      <c r="F578" s="61">
        <v>97.969650000000001</v>
      </c>
      <c r="G578" s="61">
        <v>58.489999999999995</v>
      </c>
      <c r="H578" s="136">
        <v>1</v>
      </c>
      <c r="I578" s="67">
        <v>59.91</v>
      </c>
    </row>
    <row r="579" spans="1:9" x14ac:dyDescent="0.25">
      <c r="A579" s="56" t="s">
        <v>396</v>
      </c>
      <c r="B579" s="71">
        <v>30020</v>
      </c>
      <c r="C579" s="134" t="s">
        <v>51</v>
      </c>
      <c r="D579" s="72">
        <v>1</v>
      </c>
      <c r="E579" s="60">
        <v>0</v>
      </c>
      <c r="F579" s="61">
        <v>17.260849999999998</v>
      </c>
      <c r="G579" s="61">
        <v>10.8</v>
      </c>
      <c r="H579" s="136">
        <v>2</v>
      </c>
      <c r="I579" s="67">
        <v>34.520000000000003</v>
      </c>
    </row>
    <row r="580" spans="1:9" ht="13.05" customHeight="1" x14ac:dyDescent="0.25">
      <c r="A580" s="56" t="s">
        <v>396</v>
      </c>
      <c r="B580" s="71">
        <v>30005</v>
      </c>
      <c r="C580" s="134" t="s">
        <v>56</v>
      </c>
      <c r="D580" s="72">
        <v>0.1202</v>
      </c>
      <c r="E580" s="60">
        <v>0.87980000000000003</v>
      </c>
      <c r="F580" s="61">
        <v>48.742099999999994</v>
      </c>
      <c r="G580" s="61">
        <v>26.86</v>
      </c>
      <c r="H580" s="136">
        <v>1</v>
      </c>
      <c r="I580" s="67">
        <v>29.49</v>
      </c>
    </row>
    <row r="581" spans="1:9" ht="12.15" customHeight="1" x14ac:dyDescent="0.25">
      <c r="A581" s="56" t="s">
        <v>396</v>
      </c>
      <c r="B581" s="71">
        <v>30030</v>
      </c>
      <c r="C581" s="134" t="s">
        <v>84</v>
      </c>
      <c r="D581" s="72">
        <v>1</v>
      </c>
      <c r="E581" s="60">
        <v>0</v>
      </c>
      <c r="F581" s="61">
        <v>227.07015000000001</v>
      </c>
      <c r="G581" s="61">
        <v>74.22</v>
      </c>
      <c r="H581" s="136">
        <v>1</v>
      </c>
      <c r="I581" s="67">
        <v>227.07</v>
      </c>
    </row>
    <row r="582" spans="1:9" ht="12.15" customHeight="1" x14ac:dyDescent="0.25">
      <c r="A582" s="56" t="s">
        <v>396</v>
      </c>
      <c r="B582" s="71">
        <v>30017</v>
      </c>
      <c r="C582" s="134" t="s">
        <v>58</v>
      </c>
      <c r="D582" s="72">
        <v>0.1202</v>
      </c>
      <c r="E582" s="60">
        <v>0.87980000000000003</v>
      </c>
      <c r="F582" s="61">
        <v>3.8325</v>
      </c>
      <c r="G582" s="61">
        <v>2.3199999999999998</v>
      </c>
      <c r="H582" s="136">
        <v>1</v>
      </c>
      <c r="I582" s="67">
        <v>2.5</v>
      </c>
    </row>
    <row r="583" spans="1:9" ht="12.15" customHeight="1" x14ac:dyDescent="0.25">
      <c r="A583" s="56" t="s">
        <v>396</v>
      </c>
      <c r="B583" s="71"/>
      <c r="C583" s="134" t="s">
        <v>512</v>
      </c>
      <c r="D583" s="72"/>
      <c r="E583" s="60" t="s">
        <v>512</v>
      </c>
      <c r="F583" s="61" t="s">
        <v>512</v>
      </c>
      <c r="G583" s="61" t="s">
        <v>512</v>
      </c>
      <c r="H583" s="73"/>
      <c r="I583" s="67" t="s">
        <v>512</v>
      </c>
    </row>
    <row r="584" spans="1:9" ht="12.15" customHeight="1" x14ac:dyDescent="0.25">
      <c r="A584" s="56" t="s">
        <v>396</v>
      </c>
      <c r="D584" s="57"/>
      <c r="E584" s="57"/>
      <c r="F584" s="57"/>
      <c r="G584" s="57"/>
      <c r="H584" s="58" t="s">
        <v>11</v>
      </c>
      <c r="I584" s="68">
        <v>462.15</v>
      </c>
    </row>
    <row r="585" spans="1:9" ht="10.8" customHeight="1" x14ac:dyDescent="0.25">
      <c r="A585" s="56" t="s">
        <v>396</v>
      </c>
      <c r="C585" s="501"/>
      <c r="D585" s="501"/>
      <c r="E585" s="501"/>
      <c r="F585" s="501"/>
      <c r="G585" s="501"/>
      <c r="H585" s="501"/>
      <c r="I585" s="501"/>
    </row>
    <row r="586" spans="1:9" ht="24.15" customHeight="1" x14ac:dyDescent="0.25">
      <c r="A586" s="56" t="s">
        <v>396</v>
      </c>
      <c r="B586" s="70" t="s">
        <v>249</v>
      </c>
      <c r="C586" s="504" t="s">
        <v>12</v>
      </c>
      <c r="D586" s="505"/>
      <c r="E586" s="3" t="s">
        <v>13</v>
      </c>
      <c r="F586" s="3" t="s">
        <v>14</v>
      </c>
      <c r="G586" s="3" t="s">
        <v>250</v>
      </c>
      <c r="H586" s="70" t="s">
        <v>5</v>
      </c>
      <c r="I586" s="129" t="s">
        <v>6</v>
      </c>
    </row>
    <row r="587" spans="1:9" ht="13.05" customHeight="1" x14ac:dyDescent="0.25">
      <c r="A587" s="56" t="s">
        <v>396</v>
      </c>
      <c r="B587" s="71">
        <v>20003</v>
      </c>
      <c r="C587" s="499" t="s">
        <v>41</v>
      </c>
      <c r="D587" s="500"/>
      <c r="E587" s="61">
        <v>7.08</v>
      </c>
      <c r="F587" s="61">
        <v>14.97</v>
      </c>
      <c r="G587" s="62">
        <v>1.1150198400000002</v>
      </c>
      <c r="H587" s="73">
        <v>4</v>
      </c>
      <c r="I587" s="130">
        <v>59.88</v>
      </c>
    </row>
    <row r="588" spans="1:9" ht="13.05" customHeight="1" x14ac:dyDescent="0.25">
      <c r="A588" s="56" t="s">
        <v>396</v>
      </c>
      <c r="B588" s="71">
        <v>20002</v>
      </c>
      <c r="C588" s="499" t="s">
        <v>15</v>
      </c>
      <c r="D588" s="500"/>
      <c r="E588" s="61">
        <v>11.43</v>
      </c>
      <c r="F588" s="61">
        <v>24.17</v>
      </c>
      <c r="G588" s="62">
        <v>1.1150198400000002</v>
      </c>
      <c r="H588" s="73">
        <v>1</v>
      </c>
      <c r="I588" s="130">
        <v>24.17</v>
      </c>
    </row>
    <row r="589" spans="1:9" ht="13.05" customHeight="1" x14ac:dyDescent="0.25">
      <c r="A589" s="56" t="s">
        <v>396</v>
      </c>
      <c r="B589" s="71"/>
      <c r="C589" s="499" t="s">
        <v>512</v>
      </c>
      <c r="D589" s="500"/>
      <c r="E589" s="61" t="s">
        <v>512</v>
      </c>
      <c r="F589" s="61" t="s">
        <v>512</v>
      </c>
      <c r="G589" s="62" t="s">
        <v>512</v>
      </c>
      <c r="H589" s="73"/>
      <c r="I589" s="130" t="s">
        <v>512</v>
      </c>
    </row>
    <row r="590" spans="1:9" ht="13.05" customHeight="1" x14ac:dyDescent="0.25">
      <c r="A590" s="56" t="s">
        <v>396</v>
      </c>
      <c r="B590" s="71"/>
      <c r="C590" s="499" t="s">
        <v>512</v>
      </c>
      <c r="D590" s="500"/>
      <c r="E590" s="61" t="s">
        <v>512</v>
      </c>
      <c r="F590" s="61" t="s">
        <v>512</v>
      </c>
      <c r="G590" s="62" t="s">
        <v>512</v>
      </c>
      <c r="H590" s="73"/>
      <c r="I590" s="130" t="s">
        <v>512</v>
      </c>
    </row>
    <row r="591" spans="1:9" ht="13.05" customHeight="1" x14ac:dyDescent="0.25">
      <c r="A591" s="56" t="s">
        <v>396</v>
      </c>
      <c r="B591" s="71"/>
      <c r="C591" s="499" t="s">
        <v>512</v>
      </c>
      <c r="D591" s="500"/>
      <c r="E591" s="61" t="s">
        <v>512</v>
      </c>
      <c r="F591" s="61" t="s">
        <v>512</v>
      </c>
      <c r="G591" s="62" t="s">
        <v>512</v>
      </c>
      <c r="H591" s="73"/>
      <c r="I591" s="130" t="s">
        <v>512</v>
      </c>
    </row>
    <row r="592" spans="1:9" ht="12.15" customHeight="1" x14ac:dyDescent="0.25">
      <c r="A592" s="56" t="s">
        <v>396</v>
      </c>
      <c r="D592" s="57"/>
      <c r="E592" s="57"/>
      <c r="F592" s="57"/>
      <c r="G592" s="57"/>
      <c r="H592" s="58" t="s">
        <v>17</v>
      </c>
      <c r="I592" s="68">
        <v>84.050000000000011</v>
      </c>
    </row>
    <row r="593" spans="1:9" ht="10.8" customHeight="1" x14ac:dyDescent="0.25">
      <c r="A593" s="56" t="s">
        <v>396</v>
      </c>
      <c r="C593" s="501"/>
      <c r="D593" s="501"/>
      <c r="E593" s="501"/>
      <c r="F593" s="501"/>
      <c r="G593" s="501"/>
      <c r="H593" s="501"/>
      <c r="I593" s="501"/>
    </row>
    <row r="594" spans="1:9" ht="24.15" customHeight="1" x14ac:dyDescent="0.25">
      <c r="A594" s="56" t="s">
        <v>396</v>
      </c>
      <c r="B594" s="70" t="s">
        <v>249</v>
      </c>
      <c r="C594" s="1" t="s">
        <v>18</v>
      </c>
      <c r="D594" s="59"/>
      <c r="E594" s="59"/>
      <c r="F594" s="4"/>
      <c r="G594" s="3" t="s">
        <v>19</v>
      </c>
      <c r="H594" s="64" t="s">
        <v>20</v>
      </c>
      <c r="I594" s="131" t="s">
        <v>6</v>
      </c>
    </row>
    <row r="595" spans="1:9" ht="13.05" customHeight="1" x14ac:dyDescent="0.25">
      <c r="A595" s="56" t="s">
        <v>396</v>
      </c>
      <c r="B595" s="71">
        <v>12</v>
      </c>
      <c r="C595" s="2" t="s">
        <v>21</v>
      </c>
      <c r="D595" s="63"/>
      <c r="E595" s="63"/>
      <c r="F595" s="5"/>
      <c r="G595" s="66">
        <v>9.6000000000000002E-2</v>
      </c>
      <c r="H595" s="65" t="s">
        <v>22</v>
      </c>
      <c r="I595" s="67">
        <v>8.06</v>
      </c>
    </row>
    <row r="596" spans="1:9" ht="13.05" customHeight="1" x14ac:dyDescent="0.25">
      <c r="A596" s="56" t="s">
        <v>396</v>
      </c>
      <c r="B596" s="71">
        <v>11</v>
      </c>
      <c r="C596" s="2" t="s">
        <v>23</v>
      </c>
      <c r="D596" s="63"/>
      <c r="E596" s="63"/>
      <c r="F596" s="5"/>
      <c r="G596" s="66">
        <v>1.12E-2</v>
      </c>
      <c r="H596" s="65" t="s">
        <v>22</v>
      </c>
      <c r="I596" s="67">
        <v>0.94</v>
      </c>
    </row>
    <row r="597" spans="1:9" ht="13.05" customHeight="1" x14ac:dyDescent="0.25">
      <c r="A597" s="56" t="s">
        <v>396</v>
      </c>
      <c r="B597" s="71">
        <v>13</v>
      </c>
      <c r="C597" s="2" t="s">
        <v>24</v>
      </c>
      <c r="D597" s="63"/>
      <c r="E597" s="63"/>
      <c r="F597" s="5"/>
      <c r="G597" s="66">
        <v>4.7899999999999998E-2</v>
      </c>
      <c r="H597" s="65" t="s">
        <v>22</v>
      </c>
      <c r="I597" s="67">
        <v>4.0199999999999996</v>
      </c>
    </row>
    <row r="598" spans="1:9" ht="11.4" customHeight="1" x14ac:dyDescent="0.25">
      <c r="A598" s="56" t="s">
        <v>396</v>
      </c>
      <c r="B598" s="71">
        <v>14</v>
      </c>
      <c r="C598" s="2" t="s">
        <v>264</v>
      </c>
      <c r="D598" s="63"/>
      <c r="E598" s="63"/>
      <c r="F598" s="5"/>
      <c r="G598" s="66">
        <v>0.05</v>
      </c>
      <c r="H598" s="65" t="s">
        <v>22</v>
      </c>
      <c r="I598" s="67">
        <v>4.2</v>
      </c>
    </row>
    <row r="599" spans="1:9" ht="12.15" customHeight="1" x14ac:dyDescent="0.25">
      <c r="A599" s="56" t="s">
        <v>396</v>
      </c>
      <c r="D599" s="57"/>
      <c r="E599" s="57"/>
      <c r="F599" s="57"/>
      <c r="G599" s="57"/>
      <c r="H599" s="58" t="s">
        <v>25</v>
      </c>
      <c r="I599" s="68">
        <v>17.22</v>
      </c>
    </row>
    <row r="600" spans="1:9" ht="10.8" customHeight="1" x14ac:dyDescent="0.25">
      <c r="A600" s="56" t="s">
        <v>396</v>
      </c>
      <c r="C600" s="501"/>
      <c r="D600" s="501"/>
      <c r="E600" s="501"/>
      <c r="F600" s="501"/>
      <c r="G600" s="501"/>
      <c r="H600" s="501"/>
      <c r="I600" s="501"/>
    </row>
    <row r="601" spans="1:9" ht="12.15" customHeight="1" x14ac:dyDescent="0.25">
      <c r="A601" s="56" t="s">
        <v>396</v>
      </c>
      <c r="B601" s="494" t="s">
        <v>26</v>
      </c>
      <c r="C601" s="494"/>
      <c r="D601" s="494"/>
      <c r="E601" s="494"/>
      <c r="F601" s="494"/>
      <c r="G601" s="494"/>
      <c r="H601" s="494"/>
      <c r="I601" s="68">
        <v>563.41999999999996</v>
      </c>
    </row>
    <row r="602" spans="1:9" ht="12.15" customHeight="1" x14ac:dyDescent="0.25">
      <c r="A602" s="56" t="s">
        <v>396</v>
      </c>
      <c r="B602" s="494" t="s">
        <v>27</v>
      </c>
      <c r="C602" s="494"/>
      <c r="D602" s="494"/>
      <c r="E602" s="494"/>
      <c r="F602" s="494"/>
      <c r="G602" s="494"/>
      <c r="H602" s="494"/>
      <c r="I602" s="142">
        <v>468.75</v>
      </c>
    </row>
    <row r="603" spans="1:9" ht="12.15" customHeight="1" x14ac:dyDescent="0.25">
      <c r="A603" s="56" t="s">
        <v>396</v>
      </c>
      <c r="B603" s="494" t="s">
        <v>28</v>
      </c>
      <c r="C603" s="494"/>
      <c r="D603" s="494"/>
      <c r="E603" s="494"/>
      <c r="F603" s="494"/>
      <c r="G603" s="494"/>
      <c r="H603" s="494"/>
      <c r="I603" s="68">
        <v>1.2</v>
      </c>
    </row>
    <row r="604" spans="1:9" ht="10.8" customHeight="1" x14ac:dyDescent="0.25">
      <c r="A604" s="56" t="s">
        <v>396</v>
      </c>
      <c r="C604" s="501"/>
      <c r="D604" s="501"/>
      <c r="E604" s="501"/>
      <c r="F604" s="501"/>
      <c r="G604" s="501"/>
      <c r="H604" s="501"/>
      <c r="I604" s="501"/>
    </row>
    <row r="605" spans="1:9" ht="24.15" customHeight="1" x14ac:dyDescent="0.25">
      <c r="A605" s="56" t="s">
        <v>396</v>
      </c>
      <c r="B605" s="75" t="s">
        <v>249</v>
      </c>
      <c r="C605" s="506" t="s">
        <v>29</v>
      </c>
      <c r="D605" s="506"/>
      <c r="E605" s="506"/>
      <c r="F605" s="64" t="s">
        <v>252</v>
      </c>
      <c r="G605" s="64" t="s">
        <v>251</v>
      </c>
      <c r="H605" s="75" t="s">
        <v>5</v>
      </c>
      <c r="I605" s="133" t="s">
        <v>30</v>
      </c>
    </row>
    <row r="606" spans="1:9" ht="13.05" customHeight="1" x14ac:dyDescent="0.25">
      <c r="A606" s="56" t="s">
        <v>396</v>
      </c>
      <c r="B606" s="76">
        <v>10082</v>
      </c>
      <c r="C606" s="490" t="s">
        <v>232</v>
      </c>
      <c r="D606" s="491"/>
      <c r="E606" s="492"/>
      <c r="F606" s="82" t="s">
        <v>469</v>
      </c>
      <c r="G606" s="83" t="s">
        <v>514</v>
      </c>
      <c r="H606" s="141">
        <v>0.01</v>
      </c>
      <c r="I606" s="83">
        <v>0.6</v>
      </c>
    </row>
    <row r="607" spans="1:9" ht="13.05" customHeight="1" x14ac:dyDescent="0.25">
      <c r="A607" s="56" t="s">
        <v>396</v>
      </c>
      <c r="B607" s="76">
        <v>10010</v>
      </c>
      <c r="C607" s="490" t="s">
        <v>235</v>
      </c>
      <c r="D607" s="491"/>
      <c r="E607" s="492"/>
      <c r="F607" s="82" t="s">
        <v>515</v>
      </c>
      <c r="G607" s="83" t="s">
        <v>517</v>
      </c>
      <c r="H607" s="141">
        <v>0.22500000000000001</v>
      </c>
      <c r="I607" s="83">
        <v>0.14000000000000001</v>
      </c>
    </row>
    <row r="608" spans="1:9" ht="13.05" customHeight="1" x14ac:dyDescent="0.25">
      <c r="A608" s="56" t="s">
        <v>396</v>
      </c>
      <c r="B608" s="76"/>
      <c r="C608" s="490" t="s">
        <v>512</v>
      </c>
      <c r="D608" s="491"/>
      <c r="E608" s="492"/>
      <c r="F608" s="82" t="s">
        <v>512</v>
      </c>
      <c r="G608" s="83" t="s">
        <v>512</v>
      </c>
      <c r="H608" s="141"/>
      <c r="I608" s="83" t="s">
        <v>512</v>
      </c>
    </row>
    <row r="609" spans="1:9" ht="13.05" customHeight="1" x14ac:dyDescent="0.25">
      <c r="A609" s="56" t="s">
        <v>396</v>
      </c>
      <c r="B609" s="76"/>
      <c r="C609" s="490" t="s">
        <v>512</v>
      </c>
      <c r="D609" s="491"/>
      <c r="E609" s="492"/>
      <c r="F609" s="82" t="s">
        <v>512</v>
      </c>
      <c r="G609" s="83" t="s">
        <v>512</v>
      </c>
      <c r="H609" s="141"/>
      <c r="I609" s="83" t="s">
        <v>512</v>
      </c>
    </row>
    <row r="610" spans="1:9" ht="13.05" customHeight="1" x14ac:dyDescent="0.25">
      <c r="A610" s="56" t="s">
        <v>396</v>
      </c>
      <c r="B610" s="76"/>
      <c r="C610" s="490" t="s">
        <v>512</v>
      </c>
      <c r="D610" s="491"/>
      <c r="E610" s="492"/>
      <c r="F610" s="82" t="s">
        <v>512</v>
      </c>
      <c r="G610" s="83" t="s">
        <v>512</v>
      </c>
      <c r="H610" s="141"/>
      <c r="I610" s="83" t="s">
        <v>512</v>
      </c>
    </row>
    <row r="611" spans="1:9" ht="12.15" customHeight="1" x14ac:dyDescent="0.25">
      <c r="A611" s="56" t="s">
        <v>396</v>
      </c>
      <c r="D611" s="57"/>
      <c r="E611" s="57"/>
      <c r="F611" s="57"/>
      <c r="G611" s="57"/>
      <c r="H611" s="58" t="s">
        <v>31</v>
      </c>
      <c r="I611" s="68">
        <v>0.74</v>
      </c>
    </row>
    <row r="612" spans="1:9" ht="10.8" customHeight="1" x14ac:dyDescent="0.25">
      <c r="A612" s="56" t="s">
        <v>396</v>
      </c>
      <c r="C612" s="501"/>
      <c r="D612" s="501"/>
      <c r="E612" s="501"/>
      <c r="F612" s="501"/>
      <c r="G612" s="501"/>
      <c r="H612" s="501"/>
      <c r="I612" s="501"/>
    </row>
    <row r="613" spans="1:9" ht="24.15" customHeight="1" x14ac:dyDescent="0.25">
      <c r="A613" s="56" t="s">
        <v>396</v>
      </c>
      <c r="B613" s="75" t="s">
        <v>249</v>
      </c>
      <c r="C613" s="1" t="s">
        <v>32</v>
      </c>
      <c r="D613" s="59"/>
      <c r="E613" s="59"/>
      <c r="F613" s="64" t="s">
        <v>252</v>
      </c>
      <c r="G613" s="64" t="s">
        <v>251</v>
      </c>
      <c r="H613" s="75" t="s">
        <v>5</v>
      </c>
      <c r="I613" s="133" t="s">
        <v>30</v>
      </c>
    </row>
    <row r="614" spans="1:9" ht="13.05" customHeight="1" x14ac:dyDescent="0.25">
      <c r="A614" s="56" t="s">
        <v>396</v>
      </c>
      <c r="B614" s="76">
        <v>40620</v>
      </c>
      <c r="C614" s="490" t="s">
        <v>86</v>
      </c>
      <c r="D614" s="491"/>
      <c r="E614" s="492"/>
      <c r="F614" s="82" t="s">
        <v>469</v>
      </c>
      <c r="G614" s="83">
        <v>5.4</v>
      </c>
      <c r="H614" s="80">
        <v>0.01</v>
      </c>
      <c r="I614" s="83">
        <v>0.05</v>
      </c>
    </row>
    <row r="615" spans="1:9" ht="13.05" customHeight="1" x14ac:dyDescent="0.25">
      <c r="A615" s="56" t="s">
        <v>396</v>
      </c>
      <c r="B615" s="76"/>
      <c r="C615" s="490" t="s">
        <v>512</v>
      </c>
      <c r="D615" s="491"/>
      <c r="E615" s="492"/>
      <c r="F615" s="82" t="s">
        <v>512</v>
      </c>
      <c r="G615" s="83" t="s">
        <v>512</v>
      </c>
      <c r="H615" s="80"/>
      <c r="I615" s="83" t="s">
        <v>512</v>
      </c>
    </row>
    <row r="616" spans="1:9" ht="13.05" customHeight="1" x14ac:dyDescent="0.25">
      <c r="A616" s="56" t="s">
        <v>396</v>
      </c>
      <c r="B616" s="76"/>
      <c r="C616" s="490" t="s">
        <v>512</v>
      </c>
      <c r="D616" s="491"/>
      <c r="E616" s="492"/>
      <c r="F616" s="82" t="s">
        <v>512</v>
      </c>
      <c r="G616" s="83" t="s">
        <v>512</v>
      </c>
      <c r="H616" s="80"/>
      <c r="I616" s="83" t="s">
        <v>512</v>
      </c>
    </row>
    <row r="617" spans="1:9" ht="13.05" customHeight="1" x14ac:dyDescent="0.25">
      <c r="A617" s="56" t="s">
        <v>396</v>
      </c>
      <c r="B617" s="76"/>
      <c r="C617" s="490" t="s">
        <v>512</v>
      </c>
      <c r="D617" s="491"/>
      <c r="E617" s="492"/>
      <c r="F617" s="82" t="s">
        <v>512</v>
      </c>
      <c r="G617" s="83" t="s">
        <v>512</v>
      </c>
      <c r="H617" s="80"/>
      <c r="I617" s="83" t="s">
        <v>512</v>
      </c>
    </row>
    <row r="618" spans="1:9" ht="12.15" customHeight="1" x14ac:dyDescent="0.25">
      <c r="A618" s="56" t="s">
        <v>396</v>
      </c>
      <c r="D618" s="57"/>
      <c r="E618" s="57"/>
      <c r="F618" s="57"/>
      <c r="G618" s="57"/>
      <c r="H618" s="86" t="s">
        <v>33</v>
      </c>
      <c r="I618" s="68">
        <v>0.05</v>
      </c>
    </row>
    <row r="619" spans="1:9" ht="10.8" customHeight="1" x14ac:dyDescent="0.25">
      <c r="A619" s="56" t="s">
        <v>396</v>
      </c>
      <c r="C619" s="501"/>
      <c r="D619" s="501"/>
      <c r="E619" s="501"/>
      <c r="F619" s="501"/>
      <c r="G619" s="501"/>
      <c r="H619" s="501"/>
      <c r="I619" s="501"/>
    </row>
    <row r="620" spans="1:9" ht="24.15" customHeight="1" x14ac:dyDescent="0.25">
      <c r="A620" s="56" t="s">
        <v>396</v>
      </c>
      <c r="B620" s="75" t="s">
        <v>249</v>
      </c>
      <c r="C620" s="1" t="s">
        <v>34</v>
      </c>
      <c r="D620" s="3" t="s">
        <v>254</v>
      </c>
      <c r="E620" s="3" t="s">
        <v>35</v>
      </c>
      <c r="F620" s="3" t="s">
        <v>255</v>
      </c>
      <c r="G620" s="3" t="s">
        <v>253</v>
      </c>
      <c r="H620" s="75" t="s">
        <v>5</v>
      </c>
      <c r="I620" s="133" t="s">
        <v>30</v>
      </c>
    </row>
    <row r="621" spans="1:9" ht="13.05" customHeight="1" x14ac:dyDescent="0.25">
      <c r="A621" s="56" t="s">
        <v>396</v>
      </c>
      <c r="B621" s="76"/>
      <c r="C621" s="77"/>
      <c r="D621" s="78"/>
      <c r="E621" s="78"/>
      <c r="F621" s="78"/>
      <c r="G621" s="79"/>
      <c r="H621" s="80"/>
      <c r="I621" s="83"/>
    </row>
    <row r="622" spans="1:9" ht="13.05" customHeight="1" x14ac:dyDescent="0.25">
      <c r="A622" s="56" t="s">
        <v>396</v>
      </c>
      <c r="B622" s="84"/>
      <c r="C622" s="84"/>
      <c r="D622" s="85"/>
      <c r="E622" s="85"/>
      <c r="F622" s="85"/>
      <c r="G622" s="85"/>
      <c r="H622" s="74"/>
      <c r="I622" s="81"/>
    </row>
    <row r="623" spans="1:9" ht="12.15" customHeight="1" x14ac:dyDescent="0.25">
      <c r="A623" s="56" t="s">
        <v>396</v>
      </c>
      <c r="D623" s="57"/>
      <c r="E623" s="57"/>
      <c r="F623" s="57"/>
      <c r="G623" s="57"/>
      <c r="H623" s="86" t="s">
        <v>36</v>
      </c>
      <c r="I623" s="68">
        <v>0</v>
      </c>
    </row>
    <row r="624" spans="1:9" ht="10.8" customHeight="1" x14ac:dyDescent="0.25">
      <c r="A624" s="56" t="s">
        <v>396</v>
      </c>
      <c r="C624" s="501"/>
      <c r="D624" s="501"/>
      <c r="E624" s="501"/>
      <c r="F624" s="501"/>
      <c r="G624" s="501"/>
      <c r="H624" s="501"/>
      <c r="I624" s="501"/>
    </row>
    <row r="625" spans="1:11" ht="12.15" customHeight="1" x14ac:dyDescent="0.25">
      <c r="A625" s="56" t="s">
        <v>396</v>
      </c>
      <c r="B625" s="487" t="s">
        <v>37</v>
      </c>
      <c r="C625" s="488"/>
      <c r="D625" s="488"/>
      <c r="E625" s="488"/>
      <c r="F625" s="488"/>
      <c r="G625" s="488"/>
      <c r="H625" s="488"/>
      <c r="I625" s="68">
        <v>1.99</v>
      </c>
    </row>
    <row r="626" spans="1:11" ht="12.15" customHeight="1" x14ac:dyDescent="0.25">
      <c r="A626" s="56" t="s">
        <v>396</v>
      </c>
      <c r="B626" s="487" t="s">
        <v>256</v>
      </c>
      <c r="C626" s="488"/>
      <c r="D626" s="488"/>
      <c r="E626" s="488"/>
      <c r="F626" s="488"/>
      <c r="G626" s="488"/>
      <c r="H626" s="87">
        <v>0.1191</v>
      </c>
      <c r="I626" s="68">
        <v>0.23</v>
      </c>
    </row>
    <row r="627" spans="1:11" ht="12.15" customHeight="1" x14ac:dyDescent="0.25">
      <c r="A627" s="56" t="s">
        <v>396</v>
      </c>
      <c r="B627" s="487" t="s">
        <v>38</v>
      </c>
      <c r="C627" s="488"/>
      <c r="D627" s="488"/>
      <c r="E627" s="488"/>
      <c r="F627" s="488"/>
      <c r="G627" s="488"/>
      <c r="H627" s="488"/>
      <c r="I627" s="68">
        <v>2.2200000000000002</v>
      </c>
    </row>
    <row r="628" spans="1:11" ht="12.6" customHeight="1" x14ac:dyDescent="0.25">
      <c r="A628" s="56" t="s">
        <v>396</v>
      </c>
      <c r="B628" s="507" t="s">
        <v>483</v>
      </c>
      <c r="C628" s="507"/>
      <c r="D628" s="507"/>
      <c r="E628" s="507"/>
      <c r="F628" s="507"/>
      <c r="G628" s="507"/>
      <c r="H628" s="507"/>
      <c r="I628" s="507"/>
    </row>
    <row r="629" spans="1:11" ht="13.35" customHeight="1" x14ac:dyDescent="0.25">
      <c r="A629" s="56" t="s">
        <v>396</v>
      </c>
      <c r="B629" s="56" t="s">
        <v>248</v>
      </c>
      <c r="C629" s="501" t="s">
        <v>246</v>
      </c>
      <c r="D629" s="501"/>
      <c r="E629" s="501"/>
      <c r="F629" s="501"/>
      <c r="G629" s="501"/>
      <c r="H629" s="501"/>
      <c r="I629" s="127" t="s">
        <v>247</v>
      </c>
    </row>
    <row r="630" spans="1:11" ht="12.15" customHeight="1" x14ac:dyDescent="0.25">
      <c r="A630" s="69" t="s">
        <v>396</v>
      </c>
      <c r="B630" s="162">
        <v>44201</v>
      </c>
      <c r="C630" s="508" t="s">
        <v>126</v>
      </c>
      <c r="D630" s="508"/>
      <c r="E630" s="508"/>
      <c r="F630" s="508"/>
      <c r="G630" s="508"/>
      <c r="H630" s="508"/>
      <c r="I630" s="163" t="s">
        <v>504</v>
      </c>
      <c r="K630" s="123">
        <v>0.14000000000000001</v>
      </c>
    </row>
    <row r="631" spans="1:11" ht="24.15" customHeight="1" x14ac:dyDescent="0.25">
      <c r="A631" s="56" t="s">
        <v>396</v>
      </c>
      <c r="B631" s="70" t="s">
        <v>249</v>
      </c>
      <c r="C631" s="3" t="s">
        <v>0</v>
      </c>
      <c r="D631" s="70" t="s">
        <v>1</v>
      </c>
      <c r="E631" s="3" t="s">
        <v>2</v>
      </c>
      <c r="F631" s="3" t="s">
        <v>3</v>
      </c>
      <c r="G631" s="3" t="s">
        <v>4</v>
      </c>
      <c r="H631" s="70" t="s">
        <v>5</v>
      </c>
      <c r="I631" s="129" t="s">
        <v>6</v>
      </c>
    </row>
    <row r="632" spans="1:11" x14ac:dyDescent="0.25">
      <c r="A632" s="56" t="s">
        <v>396</v>
      </c>
      <c r="B632" s="71">
        <v>30021</v>
      </c>
      <c r="C632" s="134" t="s">
        <v>48</v>
      </c>
      <c r="D632" s="72">
        <v>1</v>
      </c>
      <c r="E632" s="60">
        <v>0</v>
      </c>
      <c r="F632" s="61">
        <v>86.015900000000002</v>
      </c>
      <c r="G632" s="61">
        <v>32.159999999999997</v>
      </c>
      <c r="H632" s="136">
        <v>1</v>
      </c>
      <c r="I632" s="67">
        <v>86.01</v>
      </c>
    </row>
    <row r="633" spans="1:11" ht="13.05" customHeight="1" x14ac:dyDescent="0.25">
      <c r="A633" s="56" t="s">
        <v>396</v>
      </c>
      <c r="B633" s="71">
        <v>30020</v>
      </c>
      <c r="C633" s="134" t="s">
        <v>51</v>
      </c>
      <c r="D633" s="72">
        <v>1</v>
      </c>
      <c r="E633" s="60">
        <v>0</v>
      </c>
      <c r="F633" s="61">
        <v>17.260849999999998</v>
      </c>
      <c r="G633" s="61">
        <v>10.8</v>
      </c>
      <c r="H633" s="136">
        <v>2</v>
      </c>
      <c r="I633" s="67">
        <v>34.520000000000003</v>
      </c>
    </row>
    <row r="634" spans="1:11" ht="13.05" customHeight="1" x14ac:dyDescent="0.25">
      <c r="A634" s="56" t="s">
        <v>396</v>
      </c>
      <c r="B634" s="71">
        <v>30005</v>
      </c>
      <c r="C634" s="134" t="s">
        <v>56</v>
      </c>
      <c r="D634" s="72">
        <v>0.47</v>
      </c>
      <c r="E634" s="60">
        <v>0.53</v>
      </c>
      <c r="F634" s="61">
        <v>48.742099999999994</v>
      </c>
      <c r="G634" s="61">
        <v>26.86</v>
      </c>
      <c r="H634" s="136">
        <v>1</v>
      </c>
      <c r="I634" s="67">
        <v>37.14</v>
      </c>
    </row>
    <row r="635" spans="1:11" x14ac:dyDescent="0.25">
      <c r="A635" s="56" t="s">
        <v>396</v>
      </c>
      <c r="B635" s="71">
        <v>30017</v>
      </c>
      <c r="C635" s="134" t="s">
        <v>58</v>
      </c>
      <c r="D635" s="72">
        <v>0.47</v>
      </c>
      <c r="E635" s="60">
        <v>0.53</v>
      </c>
      <c r="F635" s="61">
        <v>3.8325</v>
      </c>
      <c r="G635" s="61">
        <v>2.3199999999999998</v>
      </c>
      <c r="H635" s="136">
        <v>1</v>
      </c>
      <c r="I635" s="67">
        <v>3.03</v>
      </c>
    </row>
    <row r="636" spans="1:11" x14ac:dyDescent="0.25">
      <c r="A636" s="56" t="s">
        <v>396</v>
      </c>
      <c r="B636" s="71"/>
      <c r="C636" s="134" t="s">
        <v>512</v>
      </c>
      <c r="D636" s="72"/>
      <c r="E636" s="60" t="s">
        <v>512</v>
      </c>
      <c r="F636" s="61" t="s">
        <v>512</v>
      </c>
      <c r="G636" s="61" t="s">
        <v>512</v>
      </c>
      <c r="H636" s="136"/>
      <c r="I636" s="67" t="s">
        <v>512</v>
      </c>
    </row>
    <row r="637" spans="1:11" ht="13.05" customHeight="1" x14ac:dyDescent="0.25">
      <c r="A637" s="56" t="s">
        <v>396</v>
      </c>
      <c r="B637" s="71"/>
      <c r="C637" s="134" t="s">
        <v>512</v>
      </c>
      <c r="D637" s="72"/>
      <c r="E637" s="60" t="s">
        <v>512</v>
      </c>
      <c r="F637" s="61" t="s">
        <v>512</v>
      </c>
      <c r="G637" s="61" t="s">
        <v>512</v>
      </c>
      <c r="H637" s="136"/>
      <c r="I637" s="67" t="s">
        <v>512</v>
      </c>
    </row>
    <row r="638" spans="1:11" ht="12.15" customHeight="1" x14ac:dyDescent="0.25">
      <c r="A638" s="56" t="s">
        <v>396</v>
      </c>
      <c r="B638" s="71"/>
      <c r="C638" s="134" t="s">
        <v>512</v>
      </c>
      <c r="D638" s="72"/>
      <c r="E638" s="60" t="s">
        <v>512</v>
      </c>
      <c r="F638" s="61" t="s">
        <v>512</v>
      </c>
      <c r="G638" s="61" t="s">
        <v>512</v>
      </c>
      <c r="H638" s="73"/>
      <c r="I638" s="67" t="s">
        <v>512</v>
      </c>
    </row>
    <row r="639" spans="1:11" ht="12.15" customHeight="1" x14ac:dyDescent="0.25">
      <c r="A639" s="56" t="s">
        <v>396</v>
      </c>
      <c r="D639" s="57"/>
      <c r="E639" s="57"/>
      <c r="F639" s="57"/>
      <c r="G639" s="57"/>
      <c r="H639" s="58" t="s">
        <v>11</v>
      </c>
      <c r="I639" s="68">
        <v>160.70000000000002</v>
      </c>
    </row>
    <row r="640" spans="1:11" ht="10.8" customHeight="1" x14ac:dyDescent="0.25">
      <c r="A640" s="56" t="s">
        <v>396</v>
      </c>
      <c r="C640" s="501"/>
      <c r="D640" s="501"/>
      <c r="E640" s="501"/>
      <c r="F640" s="501"/>
      <c r="G640" s="501"/>
      <c r="H640" s="501"/>
      <c r="I640" s="501"/>
    </row>
    <row r="641" spans="1:9" ht="24.15" customHeight="1" x14ac:dyDescent="0.25">
      <c r="A641" s="56" t="s">
        <v>396</v>
      </c>
      <c r="B641" s="70" t="s">
        <v>249</v>
      </c>
      <c r="C641" s="504" t="s">
        <v>12</v>
      </c>
      <c r="D641" s="505"/>
      <c r="E641" s="3" t="s">
        <v>13</v>
      </c>
      <c r="F641" s="3" t="s">
        <v>14</v>
      </c>
      <c r="G641" s="3" t="s">
        <v>250</v>
      </c>
      <c r="H641" s="70" t="s">
        <v>5</v>
      </c>
      <c r="I641" s="129" t="s">
        <v>6</v>
      </c>
    </row>
    <row r="642" spans="1:9" ht="13.05" customHeight="1" x14ac:dyDescent="0.25">
      <c r="A642" s="56" t="s">
        <v>396</v>
      </c>
      <c r="B642" s="71">
        <v>20002</v>
      </c>
      <c r="C642" s="499" t="s">
        <v>15</v>
      </c>
      <c r="D642" s="500"/>
      <c r="E642" s="61">
        <v>11.43</v>
      </c>
      <c r="F642" s="61">
        <v>24.17</v>
      </c>
      <c r="G642" s="62">
        <v>1.1150198400000002</v>
      </c>
      <c r="H642" s="73">
        <v>1</v>
      </c>
      <c r="I642" s="130">
        <v>24.17</v>
      </c>
    </row>
    <row r="643" spans="1:9" ht="13.05" customHeight="1" x14ac:dyDescent="0.25">
      <c r="A643" s="56" t="s">
        <v>396</v>
      </c>
      <c r="B643" s="71">
        <v>20031</v>
      </c>
      <c r="C643" s="499" t="s">
        <v>16</v>
      </c>
      <c r="D643" s="500"/>
      <c r="E643" s="61">
        <v>6.42</v>
      </c>
      <c r="F643" s="61">
        <v>13.57</v>
      </c>
      <c r="G643" s="62">
        <v>1.1150198400000002</v>
      </c>
      <c r="H643" s="73">
        <v>2</v>
      </c>
      <c r="I643" s="130">
        <v>27.14</v>
      </c>
    </row>
    <row r="644" spans="1:9" ht="13.05" customHeight="1" x14ac:dyDescent="0.25">
      <c r="A644" s="56" t="s">
        <v>396</v>
      </c>
      <c r="B644" s="71"/>
      <c r="C644" s="499" t="s">
        <v>512</v>
      </c>
      <c r="D644" s="500"/>
      <c r="E644" s="61" t="s">
        <v>512</v>
      </c>
      <c r="F644" s="61" t="s">
        <v>512</v>
      </c>
      <c r="G644" s="62" t="s">
        <v>512</v>
      </c>
      <c r="H644" s="73"/>
      <c r="I644" s="130" t="s">
        <v>512</v>
      </c>
    </row>
    <row r="645" spans="1:9" ht="13.05" customHeight="1" x14ac:dyDescent="0.25">
      <c r="A645" s="56" t="s">
        <v>396</v>
      </c>
      <c r="B645" s="71"/>
      <c r="C645" s="499" t="s">
        <v>512</v>
      </c>
      <c r="D645" s="500"/>
      <c r="E645" s="61" t="s">
        <v>512</v>
      </c>
      <c r="F645" s="61" t="s">
        <v>512</v>
      </c>
      <c r="G645" s="62" t="s">
        <v>512</v>
      </c>
      <c r="H645" s="73"/>
      <c r="I645" s="130" t="s">
        <v>512</v>
      </c>
    </row>
    <row r="646" spans="1:9" ht="13.05" customHeight="1" x14ac:dyDescent="0.25">
      <c r="A646" s="56" t="s">
        <v>396</v>
      </c>
      <c r="B646" s="71"/>
      <c r="C646" s="499" t="s">
        <v>512</v>
      </c>
      <c r="D646" s="500"/>
      <c r="E646" s="61" t="s">
        <v>512</v>
      </c>
      <c r="F646" s="61" t="s">
        <v>512</v>
      </c>
      <c r="G646" s="62" t="s">
        <v>512</v>
      </c>
      <c r="H646" s="73"/>
      <c r="I646" s="130" t="s">
        <v>512</v>
      </c>
    </row>
    <row r="647" spans="1:9" ht="12.15" customHeight="1" x14ac:dyDescent="0.25">
      <c r="A647" s="56" t="s">
        <v>396</v>
      </c>
      <c r="D647" s="57"/>
      <c r="E647" s="57"/>
      <c r="F647" s="57"/>
      <c r="G647" s="57"/>
      <c r="H647" s="58" t="s">
        <v>17</v>
      </c>
      <c r="I647" s="68">
        <v>51.31</v>
      </c>
    </row>
    <row r="648" spans="1:9" ht="10.8" customHeight="1" x14ac:dyDescent="0.25">
      <c r="A648" s="56" t="s">
        <v>396</v>
      </c>
      <c r="C648" s="501"/>
      <c r="D648" s="501"/>
      <c r="E648" s="501"/>
      <c r="F648" s="501"/>
      <c r="G648" s="501"/>
      <c r="H648" s="501"/>
      <c r="I648" s="501"/>
    </row>
    <row r="649" spans="1:9" ht="24.15" customHeight="1" x14ac:dyDescent="0.25">
      <c r="A649" s="56" t="s">
        <v>396</v>
      </c>
      <c r="B649" s="70" t="s">
        <v>249</v>
      </c>
      <c r="C649" s="1" t="s">
        <v>18</v>
      </c>
      <c r="D649" s="59"/>
      <c r="E649" s="59"/>
      <c r="F649" s="4"/>
      <c r="G649" s="3" t="s">
        <v>19</v>
      </c>
      <c r="H649" s="64" t="s">
        <v>20</v>
      </c>
      <c r="I649" s="131" t="s">
        <v>6</v>
      </c>
    </row>
    <row r="650" spans="1:9" ht="13.05" customHeight="1" x14ac:dyDescent="0.25">
      <c r="A650" s="56" t="s">
        <v>396</v>
      </c>
      <c r="B650" s="71">
        <v>12</v>
      </c>
      <c r="C650" s="2" t="s">
        <v>21</v>
      </c>
      <c r="D650" s="63"/>
      <c r="E650" s="63"/>
      <c r="F650" s="5"/>
      <c r="G650" s="66">
        <v>9.6000000000000002E-2</v>
      </c>
      <c r="H650" s="65" t="s">
        <v>22</v>
      </c>
      <c r="I650" s="67">
        <v>4.92</v>
      </c>
    </row>
    <row r="651" spans="1:9" ht="13.05" customHeight="1" x14ac:dyDescent="0.25">
      <c r="A651" s="56" t="s">
        <v>396</v>
      </c>
      <c r="B651" s="71">
        <v>11</v>
      </c>
      <c r="C651" s="2" t="s">
        <v>23</v>
      </c>
      <c r="D651" s="63"/>
      <c r="E651" s="63"/>
      <c r="F651" s="5"/>
      <c r="G651" s="66">
        <v>1.12E-2</v>
      </c>
      <c r="H651" s="65" t="s">
        <v>22</v>
      </c>
      <c r="I651" s="67">
        <v>0.56999999999999995</v>
      </c>
    </row>
    <row r="652" spans="1:9" ht="13.05" customHeight="1" x14ac:dyDescent="0.25">
      <c r="A652" s="56" t="s">
        <v>396</v>
      </c>
      <c r="B652" s="71">
        <v>13</v>
      </c>
      <c r="C652" s="2" t="s">
        <v>24</v>
      </c>
      <c r="D652" s="63"/>
      <c r="E652" s="63"/>
      <c r="F652" s="5"/>
      <c r="G652" s="66">
        <v>4.7899999999999998E-2</v>
      </c>
      <c r="H652" s="65" t="s">
        <v>22</v>
      </c>
      <c r="I652" s="67">
        <v>2.4500000000000002</v>
      </c>
    </row>
    <row r="653" spans="1:9" ht="11.4" customHeight="1" x14ac:dyDescent="0.25">
      <c r="A653" s="56" t="s">
        <v>396</v>
      </c>
      <c r="B653" s="71">
        <v>14</v>
      </c>
      <c r="C653" s="2" t="s">
        <v>264</v>
      </c>
      <c r="D653" s="63"/>
      <c r="E653" s="63"/>
      <c r="F653" s="5"/>
      <c r="G653" s="66">
        <v>0.05</v>
      </c>
      <c r="H653" s="65" t="s">
        <v>22</v>
      </c>
      <c r="I653" s="67">
        <v>2.56</v>
      </c>
    </row>
    <row r="654" spans="1:9" ht="12.15" customHeight="1" x14ac:dyDescent="0.25">
      <c r="A654" s="56" t="s">
        <v>396</v>
      </c>
      <c r="D654" s="57"/>
      <c r="E654" s="57"/>
      <c r="F654" s="57"/>
      <c r="G654" s="57"/>
      <c r="H654" s="58" t="s">
        <v>25</v>
      </c>
      <c r="I654" s="68">
        <v>10.5</v>
      </c>
    </row>
    <row r="655" spans="1:9" ht="10.8" customHeight="1" x14ac:dyDescent="0.25">
      <c r="A655" s="56" t="s">
        <v>396</v>
      </c>
      <c r="C655" s="501"/>
      <c r="D655" s="501"/>
      <c r="E655" s="501"/>
      <c r="F655" s="501"/>
      <c r="G655" s="501"/>
      <c r="H655" s="501"/>
      <c r="I655" s="501"/>
    </row>
    <row r="656" spans="1:9" ht="12.15" customHeight="1" x14ac:dyDescent="0.25">
      <c r="A656" s="56" t="s">
        <v>396</v>
      </c>
      <c r="B656" s="494" t="s">
        <v>26</v>
      </c>
      <c r="C656" s="494"/>
      <c r="D656" s="494"/>
      <c r="E656" s="494"/>
      <c r="F656" s="494"/>
      <c r="G656" s="494"/>
      <c r="H656" s="494"/>
      <c r="I656" s="68">
        <v>222.51000000000002</v>
      </c>
    </row>
    <row r="657" spans="1:9" ht="12.15" customHeight="1" x14ac:dyDescent="0.25">
      <c r="A657" s="56" t="s">
        <v>396</v>
      </c>
      <c r="B657" s="494" t="s">
        <v>27</v>
      </c>
      <c r="C657" s="494"/>
      <c r="D657" s="494"/>
      <c r="E657" s="494"/>
      <c r="F657" s="494"/>
      <c r="G657" s="494"/>
      <c r="H657" s="494"/>
      <c r="I657" s="142">
        <v>1694.2771250000001</v>
      </c>
    </row>
    <row r="658" spans="1:9" ht="12.15" customHeight="1" x14ac:dyDescent="0.25">
      <c r="A658" s="56" t="s">
        <v>396</v>
      </c>
      <c r="B658" s="494" t="s">
        <v>28</v>
      </c>
      <c r="C658" s="494"/>
      <c r="D658" s="494"/>
      <c r="E658" s="494"/>
      <c r="F658" s="494"/>
      <c r="G658" s="494"/>
      <c r="H658" s="494"/>
      <c r="I658" s="68">
        <v>0.13</v>
      </c>
    </row>
    <row r="659" spans="1:9" ht="10.8" customHeight="1" x14ac:dyDescent="0.25">
      <c r="A659" s="56" t="s">
        <v>396</v>
      </c>
      <c r="C659" s="501"/>
      <c r="D659" s="501"/>
      <c r="E659" s="501"/>
      <c r="F659" s="501"/>
      <c r="G659" s="501"/>
      <c r="H659" s="501"/>
      <c r="I659" s="501"/>
    </row>
    <row r="660" spans="1:9" ht="24.15" customHeight="1" x14ac:dyDescent="0.25">
      <c r="A660" s="56" t="s">
        <v>396</v>
      </c>
      <c r="B660" s="75" t="s">
        <v>249</v>
      </c>
      <c r="C660" s="506" t="s">
        <v>29</v>
      </c>
      <c r="D660" s="506"/>
      <c r="E660" s="506"/>
      <c r="F660" s="64" t="s">
        <v>252</v>
      </c>
      <c r="G660" s="64" t="s">
        <v>251</v>
      </c>
      <c r="H660" s="75" t="s">
        <v>5</v>
      </c>
      <c r="I660" s="133" t="s">
        <v>30</v>
      </c>
    </row>
    <row r="661" spans="1:9" ht="13.05" customHeight="1" x14ac:dyDescent="0.25">
      <c r="A661" s="56" t="s">
        <v>396</v>
      </c>
      <c r="B661" s="76"/>
      <c r="C661" s="490" t="s">
        <v>512</v>
      </c>
      <c r="D661" s="491"/>
      <c r="E661" s="492"/>
      <c r="F661" s="82" t="s">
        <v>512</v>
      </c>
      <c r="G661" s="83" t="s">
        <v>512</v>
      </c>
      <c r="H661" s="141"/>
      <c r="I661" s="83" t="s">
        <v>512</v>
      </c>
    </row>
    <row r="662" spans="1:9" ht="13.05" customHeight="1" x14ac:dyDescent="0.25">
      <c r="A662" s="56" t="s">
        <v>396</v>
      </c>
      <c r="B662" s="76"/>
      <c r="C662" s="490" t="s">
        <v>512</v>
      </c>
      <c r="D662" s="491"/>
      <c r="E662" s="492"/>
      <c r="F662" s="82" t="s">
        <v>512</v>
      </c>
      <c r="G662" s="83" t="s">
        <v>512</v>
      </c>
      <c r="H662" s="141"/>
      <c r="I662" s="83" t="s">
        <v>512</v>
      </c>
    </row>
    <row r="663" spans="1:9" ht="13.05" customHeight="1" x14ac:dyDescent="0.25">
      <c r="A663" s="56" t="s">
        <v>396</v>
      </c>
      <c r="B663" s="76"/>
      <c r="C663" s="490" t="s">
        <v>512</v>
      </c>
      <c r="D663" s="491"/>
      <c r="E663" s="492"/>
      <c r="F663" s="82" t="s">
        <v>512</v>
      </c>
      <c r="G663" s="83" t="s">
        <v>512</v>
      </c>
      <c r="H663" s="141"/>
      <c r="I663" s="83" t="s">
        <v>512</v>
      </c>
    </row>
    <row r="664" spans="1:9" ht="13.05" customHeight="1" x14ac:dyDescent="0.25">
      <c r="A664" s="56" t="s">
        <v>396</v>
      </c>
      <c r="B664" s="76"/>
      <c r="C664" s="490" t="s">
        <v>512</v>
      </c>
      <c r="D664" s="491"/>
      <c r="E664" s="492"/>
      <c r="F664" s="82" t="s">
        <v>512</v>
      </c>
      <c r="G664" s="83" t="s">
        <v>512</v>
      </c>
      <c r="H664" s="141"/>
      <c r="I664" s="83" t="s">
        <v>512</v>
      </c>
    </row>
    <row r="665" spans="1:9" ht="13.05" customHeight="1" x14ac:dyDescent="0.25">
      <c r="A665" s="56" t="s">
        <v>396</v>
      </c>
      <c r="B665" s="76"/>
      <c r="C665" s="490" t="s">
        <v>512</v>
      </c>
      <c r="D665" s="491"/>
      <c r="E665" s="492"/>
      <c r="F665" s="82" t="s">
        <v>512</v>
      </c>
      <c r="G665" s="83" t="s">
        <v>512</v>
      </c>
      <c r="H665" s="141"/>
      <c r="I665" s="83" t="s">
        <v>512</v>
      </c>
    </row>
    <row r="666" spans="1:9" ht="13.05" customHeight="1" x14ac:dyDescent="0.25">
      <c r="A666" s="56" t="s">
        <v>396</v>
      </c>
      <c r="B666" s="76"/>
      <c r="C666" s="490" t="s">
        <v>512</v>
      </c>
      <c r="D666" s="491"/>
      <c r="E666" s="492"/>
      <c r="F666" s="82" t="s">
        <v>512</v>
      </c>
      <c r="G666" s="83" t="s">
        <v>512</v>
      </c>
      <c r="H666" s="141"/>
      <c r="I666" s="83" t="s">
        <v>512</v>
      </c>
    </row>
    <row r="667" spans="1:9" ht="13.05" customHeight="1" x14ac:dyDescent="0.25">
      <c r="A667" s="56" t="s">
        <v>396</v>
      </c>
      <c r="B667" s="76"/>
      <c r="C667" s="490" t="s">
        <v>512</v>
      </c>
      <c r="D667" s="491"/>
      <c r="E667" s="492"/>
      <c r="F667" s="82" t="s">
        <v>512</v>
      </c>
      <c r="G667" s="83" t="s">
        <v>512</v>
      </c>
      <c r="H667" s="141"/>
      <c r="I667" s="83" t="s">
        <v>512</v>
      </c>
    </row>
    <row r="668" spans="1:9" ht="12.15" customHeight="1" x14ac:dyDescent="0.25">
      <c r="A668" s="56" t="s">
        <v>396</v>
      </c>
      <c r="D668" s="57"/>
      <c r="E668" s="57"/>
      <c r="F668" s="57"/>
      <c r="G668" s="57"/>
      <c r="H668" s="58" t="s">
        <v>31</v>
      </c>
      <c r="I668" s="68">
        <v>0</v>
      </c>
    </row>
    <row r="669" spans="1:9" ht="10.8" customHeight="1" x14ac:dyDescent="0.25">
      <c r="A669" s="56" t="s">
        <v>396</v>
      </c>
      <c r="C669" s="501"/>
      <c r="D669" s="501"/>
      <c r="E669" s="501"/>
      <c r="F669" s="501"/>
      <c r="G669" s="501"/>
      <c r="H669" s="501"/>
      <c r="I669" s="501"/>
    </row>
    <row r="670" spans="1:9" ht="24.15" customHeight="1" x14ac:dyDescent="0.25">
      <c r="A670" s="56" t="s">
        <v>396</v>
      </c>
      <c r="B670" s="75" t="s">
        <v>249</v>
      </c>
      <c r="C670" s="1" t="s">
        <v>32</v>
      </c>
      <c r="D670" s="59"/>
      <c r="E670" s="59"/>
      <c r="F670" s="64" t="s">
        <v>252</v>
      </c>
      <c r="G670" s="64" t="s">
        <v>251</v>
      </c>
      <c r="H670" s="75" t="s">
        <v>5</v>
      </c>
      <c r="I670" s="133" t="s">
        <v>30</v>
      </c>
    </row>
    <row r="671" spans="1:9" ht="13.05" customHeight="1" x14ac:dyDescent="0.25">
      <c r="A671" s="56" t="s">
        <v>396</v>
      </c>
      <c r="B671" s="76"/>
      <c r="C671" s="490" t="s">
        <v>512</v>
      </c>
      <c r="D671" s="491"/>
      <c r="E671" s="492"/>
      <c r="F671" s="82" t="s">
        <v>512</v>
      </c>
      <c r="G671" s="83" t="s">
        <v>512</v>
      </c>
      <c r="H671" s="80"/>
      <c r="I671" s="83" t="s">
        <v>512</v>
      </c>
    </row>
    <row r="672" spans="1:9" ht="13.05" customHeight="1" x14ac:dyDescent="0.25">
      <c r="A672" s="56" t="s">
        <v>396</v>
      </c>
      <c r="B672" s="76"/>
      <c r="C672" s="490" t="s">
        <v>512</v>
      </c>
      <c r="D672" s="491"/>
      <c r="E672" s="492"/>
      <c r="F672" s="82" t="s">
        <v>512</v>
      </c>
      <c r="G672" s="83" t="s">
        <v>512</v>
      </c>
      <c r="H672" s="80"/>
      <c r="I672" s="83" t="s">
        <v>512</v>
      </c>
    </row>
    <row r="673" spans="1:11" ht="13.05" customHeight="1" x14ac:dyDescent="0.25">
      <c r="A673" s="56" t="s">
        <v>396</v>
      </c>
      <c r="B673" s="76"/>
      <c r="C673" s="490" t="s">
        <v>512</v>
      </c>
      <c r="D673" s="491"/>
      <c r="E673" s="492"/>
      <c r="F673" s="82" t="s">
        <v>512</v>
      </c>
      <c r="G673" s="83" t="s">
        <v>512</v>
      </c>
      <c r="H673" s="80"/>
      <c r="I673" s="83" t="s">
        <v>512</v>
      </c>
    </row>
    <row r="674" spans="1:11" ht="13.05" customHeight="1" x14ac:dyDescent="0.25">
      <c r="A674" s="56" t="s">
        <v>396</v>
      </c>
      <c r="B674" s="76"/>
      <c r="C674" s="490" t="s">
        <v>512</v>
      </c>
      <c r="D674" s="491"/>
      <c r="E674" s="492"/>
      <c r="F674" s="82" t="s">
        <v>512</v>
      </c>
      <c r="G674" s="83" t="s">
        <v>512</v>
      </c>
      <c r="H674" s="80"/>
      <c r="I674" s="83" t="s">
        <v>512</v>
      </c>
    </row>
    <row r="675" spans="1:11" ht="12.15" customHeight="1" x14ac:dyDescent="0.25">
      <c r="A675" s="56" t="s">
        <v>396</v>
      </c>
      <c r="D675" s="57"/>
      <c r="E675" s="57"/>
      <c r="F675" s="57"/>
      <c r="G675" s="57"/>
      <c r="H675" s="86" t="s">
        <v>33</v>
      </c>
      <c r="I675" s="68">
        <v>0</v>
      </c>
    </row>
    <row r="676" spans="1:11" ht="10.8" customHeight="1" x14ac:dyDescent="0.25">
      <c r="A676" s="56" t="s">
        <v>396</v>
      </c>
      <c r="C676" s="501"/>
      <c r="D676" s="501"/>
      <c r="E676" s="501"/>
      <c r="F676" s="501"/>
      <c r="G676" s="501"/>
      <c r="H676" s="501"/>
      <c r="I676" s="501"/>
    </row>
    <row r="677" spans="1:11" ht="24.15" customHeight="1" x14ac:dyDescent="0.25">
      <c r="A677" s="56" t="s">
        <v>396</v>
      </c>
      <c r="B677" s="75" t="s">
        <v>249</v>
      </c>
      <c r="C677" s="1" t="s">
        <v>34</v>
      </c>
      <c r="D677" s="3" t="s">
        <v>254</v>
      </c>
      <c r="E677" s="3" t="s">
        <v>35</v>
      </c>
      <c r="F677" s="3" t="s">
        <v>255</v>
      </c>
      <c r="G677" s="3" t="s">
        <v>253</v>
      </c>
      <c r="H677" s="75" t="s">
        <v>5</v>
      </c>
      <c r="I677" s="133" t="s">
        <v>30</v>
      </c>
    </row>
    <row r="678" spans="1:11" ht="13.05" customHeight="1" x14ac:dyDescent="0.25">
      <c r="A678" s="56" t="s">
        <v>396</v>
      </c>
      <c r="B678" s="76"/>
      <c r="C678" s="77"/>
      <c r="D678" s="78"/>
      <c r="E678" s="78"/>
      <c r="F678" s="78"/>
      <c r="G678" s="79"/>
      <c r="H678" s="80"/>
      <c r="I678" s="83"/>
    </row>
    <row r="679" spans="1:11" ht="13.05" customHeight="1" x14ac:dyDescent="0.25">
      <c r="A679" s="56" t="s">
        <v>396</v>
      </c>
      <c r="B679" s="84"/>
      <c r="C679" s="84"/>
      <c r="D679" s="85"/>
      <c r="E679" s="85"/>
      <c r="F679" s="85"/>
      <c r="G679" s="85"/>
      <c r="H679" s="74"/>
      <c r="I679" s="81"/>
    </row>
    <row r="680" spans="1:11" ht="12.15" customHeight="1" x14ac:dyDescent="0.25">
      <c r="A680" s="56" t="s">
        <v>396</v>
      </c>
      <c r="D680" s="57"/>
      <c r="E680" s="57"/>
      <c r="F680" s="57"/>
      <c r="G680" s="57"/>
      <c r="H680" s="86" t="s">
        <v>36</v>
      </c>
      <c r="I680" s="68">
        <v>0</v>
      </c>
    </row>
    <row r="681" spans="1:11" ht="10.8" customHeight="1" x14ac:dyDescent="0.25">
      <c r="A681" s="56" t="s">
        <v>396</v>
      </c>
      <c r="C681" s="501"/>
      <c r="D681" s="501"/>
      <c r="E681" s="501"/>
      <c r="F681" s="501"/>
      <c r="G681" s="501"/>
      <c r="H681" s="501"/>
      <c r="I681" s="501"/>
    </row>
    <row r="682" spans="1:11" ht="12.15" customHeight="1" x14ac:dyDescent="0.25">
      <c r="A682" s="56" t="s">
        <v>396</v>
      </c>
      <c r="B682" s="487" t="s">
        <v>37</v>
      </c>
      <c r="C682" s="488"/>
      <c r="D682" s="488"/>
      <c r="E682" s="488"/>
      <c r="F682" s="488"/>
      <c r="G682" s="488"/>
      <c r="H682" s="488"/>
      <c r="I682" s="68">
        <v>0.13</v>
      </c>
    </row>
    <row r="683" spans="1:11" ht="12.15" customHeight="1" x14ac:dyDescent="0.25">
      <c r="A683" s="56" t="s">
        <v>396</v>
      </c>
      <c r="B683" s="487" t="s">
        <v>256</v>
      </c>
      <c r="C683" s="488"/>
      <c r="D683" s="488"/>
      <c r="E683" s="488"/>
      <c r="F683" s="488"/>
      <c r="G683" s="488"/>
      <c r="H683" s="87">
        <v>0.1191</v>
      </c>
      <c r="I683" s="68">
        <v>0.01</v>
      </c>
    </row>
    <row r="684" spans="1:11" ht="12.15" customHeight="1" x14ac:dyDescent="0.25">
      <c r="A684" s="56" t="s">
        <v>396</v>
      </c>
      <c r="B684" s="487" t="s">
        <v>38</v>
      </c>
      <c r="C684" s="488"/>
      <c r="D684" s="488"/>
      <c r="E684" s="488"/>
      <c r="F684" s="488"/>
      <c r="G684" s="488"/>
      <c r="H684" s="488"/>
      <c r="I684" s="68">
        <v>0.14000000000000001</v>
      </c>
    </row>
    <row r="685" spans="1:11" ht="12.6" customHeight="1" x14ac:dyDescent="0.25">
      <c r="A685" s="56" t="s">
        <v>396</v>
      </c>
      <c r="B685" s="507" t="s">
        <v>483</v>
      </c>
      <c r="C685" s="507"/>
      <c r="D685" s="507"/>
      <c r="E685" s="507"/>
      <c r="F685" s="507"/>
      <c r="G685" s="507"/>
      <c r="H685" s="507"/>
      <c r="I685" s="507"/>
    </row>
    <row r="686" spans="1:11" ht="13.35" customHeight="1" x14ac:dyDescent="0.25">
      <c r="A686" s="56" t="s">
        <v>396</v>
      </c>
      <c r="B686" s="56" t="s">
        <v>248</v>
      </c>
      <c r="C686" s="501" t="s">
        <v>246</v>
      </c>
      <c r="D686" s="501"/>
      <c r="E686" s="501"/>
      <c r="F686" s="501"/>
      <c r="G686" s="501"/>
      <c r="H686" s="501"/>
      <c r="I686" s="127" t="s">
        <v>247</v>
      </c>
    </row>
    <row r="687" spans="1:11" ht="12.15" customHeight="1" x14ac:dyDescent="0.25">
      <c r="A687" s="69" t="s">
        <v>396</v>
      </c>
      <c r="B687" s="162">
        <v>44205</v>
      </c>
      <c r="C687" s="508" t="s">
        <v>127</v>
      </c>
      <c r="D687" s="508"/>
      <c r="E687" s="508"/>
      <c r="F687" s="508"/>
      <c r="G687" s="508"/>
      <c r="H687" s="508"/>
      <c r="I687" s="163" t="s">
        <v>469</v>
      </c>
      <c r="K687" s="123">
        <v>148.56</v>
      </c>
    </row>
    <row r="688" spans="1:11" ht="24.15" customHeight="1" x14ac:dyDescent="0.25">
      <c r="A688" s="56" t="s">
        <v>396</v>
      </c>
      <c r="B688" s="70" t="s">
        <v>249</v>
      </c>
      <c r="C688" s="3" t="s">
        <v>0</v>
      </c>
      <c r="D688" s="70" t="s">
        <v>1</v>
      </c>
      <c r="E688" s="3" t="s">
        <v>2</v>
      </c>
      <c r="F688" s="3" t="s">
        <v>3</v>
      </c>
      <c r="G688" s="3" t="s">
        <v>4</v>
      </c>
      <c r="H688" s="70" t="s">
        <v>5</v>
      </c>
      <c r="I688" s="129" t="s">
        <v>6</v>
      </c>
    </row>
    <row r="689" spans="1:9" x14ac:dyDescent="0.25">
      <c r="A689" s="56" t="s">
        <v>396</v>
      </c>
      <c r="B689" s="71">
        <v>30015</v>
      </c>
      <c r="C689" s="134" t="s">
        <v>147</v>
      </c>
      <c r="D689" s="72">
        <v>0.37</v>
      </c>
      <c r="E689" s="60">
        <v>0.63</v>
      </c>
      <c r="F689" s="61">
        <v>86.800650000000005</v>
      </c>
      <c r="G689" s="61">
        <v>59.3</v>
      </c>
      <c r="H689" s="136">
        <v>1</v>
      </c>
      <c r="I689" s="67">
        <v>69.47</v>
      </c>
    </row>
    <row r="690" spans="1:9" ht="13.05" customHeight="1" x14ac:dyDescent="0.25">
      <c r="A690" s="56" t="s">
        <v>396</v>
      </c>
      <c r="B690" s="71">
        <v>30012</v>
      </c>
      <c r="C690" s="134" t="s">
        <v>50</v>
      </c>
      <c r="D690" s="72">
        <v>0.43</v>
      </c>
      <c r="E690" s="60">
        <v>0.57000000000000006</v>
      </c>
      <c r="F690" s="61">
        <v>84.58144999999999</v>
      </c>
      <c r="G690" s="61">
        <v>58.769999999999996</v>
      </c>
      <c r="H690" s="136">
        <v>1</v>
      </c>
      <c r="I690" s="67">
        <v>69.86</v>
      </c>
    </row>
    <row r="691" spans="1:9" ht="13.05" customHeight="1" x14ac:dyDescent="0.25">
      <c r="A691" s="56" t="s">
        <v>396</v>
      </c>
      <c r="B691" s="71">
        <v>30005</v>
      </c>
      <c r="C691" s="134" t="s">
        <v>56</v>
      </c>
      <c r="D691" s="72">
        <v>0.2</v>
      </c>
      <c r="E691" s="60">
        <v>0.8</v>
      </c>
      <c r="F691" s="61">
        <v>48.742099999999994</v>
      </c>
      <c r="G691" s="61">
        <v>26.86</v>
      </c>
      <c r="H691" s="136">
        <v>1</v>
      </c>
      <c r="I691" s="67">
        <v>31.23</v>
      </c>
    </row>
    <row r="692" spans="1:9" x14ac:dyDescent="0.25">
      <c r="A692" s="56" t="s">
        <v>396</v>
      </c>
      <c r="B692" s="71">
        <v>30017</v>
      </c>
      <c r="C692" s="134" t="s">
        <v>58</v>
      </c>
      <c r="D692" s="72">
        <v>0.2</v>
      </c>
      <c r="E692" s="60">
        <v>0.8</v>
      </c>
      <c r="F692" s="61">
        <v>3.8325</v>
      </c>
      <c r="G692" s="61">
        <v>2.3199999999999998</v>
      </c>
      <c r="H692" s="136">
        <v>1</v>
      </c>
      <c r="I692" s="67">
        <v>2.62</v>
      </c>
    </row>
    <row r="693" spans="1:9" x14ac:dyDescent="0.25">
      <c r="A693" s="56" t="s">
        <v>396</v>
      </c>
      <c r="B693" s="71">
        <v>30023</v>
      </c>
      <c r="C693" s="134" t="s">
        <v>59</v>
      </c>
      <c r="D693" s="72">
        <v>1</v>
      </c>
      <c r="E693" s="60">
        <v>0</v>
      </c>
      <c r="F693" s="61">
        <v>197.25329999999997</v>
      </c>
      <c r="G693" s="61">
        <v>105.67</v>
      </c>
      <c r="H693" s="136">
        <v>1</v>
      </c>
      <c r="I693" s="67">
        <v>197.25</v>
      </c>
    </row>
    <row r="694" spans="1:9" ht="13.05" customHeight="1" x14ac:dyDescent="0.25">
      <c r="A694" s="56" t="s">
        <v>396</v>
      </c>
      <c r="B694" s="71"/>
      <c r="C694" s="134" t="s">
        <v>512</v>
      </c>
      <c r="D694" s="72"/>
      <c r="E694" s="60" t="s">
        <v>512</v>
      </c>
      <c r="F694" s="61" t="s">
        <v>512</v>
      </c>
      <c r="G694" s="61" t="s">
        <v>512</v>
      </c>
      <c r="H694" s="136"/>
      <c r="I694" s="67" t="s">
        <v>512</v>
      </c>
    </row>
    <row r="695" spans="1:9" ht="12.15" customHeight="1" x14ac:dyDescent="0.25">
      <c r="A695" s="56" t="s">
        <v>396</v>
      </c>
      <c r="B695" s="71"/>
      <c r="C695" s="134" t="s">
        <v>512</v>
      </c>
      <c r="D695" s="72"/>
      <c r="E695" s="60" t="s">
        <v>512</v>
      </c>
      <c r="F695" s="61" t="s">
        <v>512</v>
      </c>
      <c r="G695" s="61" t="s">
        <v>512</v>
      </c>
      <c r="H695" s="73"/>
      <c r="I695" s="67" t="s">
        <v>512</v>
      </c>
    </row>
    <row r="696" spans="1:9" ht="12.15" customHeight="1" x14ac:dyDescent="0.25">
      <c r="A696" s="56" t="s">
        <v>396</v>
      </c>
      <c r="D696" s="57"/>
      <c r="E696" s="57"/>
      <c r="F696" s="57"/>
      <c r="G696" s="57"/>
      <c r="H696" s="58" t="s">
        <v>11</v>
      </c>
      <c r="I696" s="68">
        <v>370.42999999999995</v>
      </c>
    </row>
    <row r="697" spans="1:9" ht="10.8" customHeight="1" x14ac:dyDescent="0.25">
      <c r="A697" s="56" t="s">
        <v>396</v>
      </c>
      <c r="C697" s="501"/>
      <c r="D697" s="501"/>
      <c r="E697" s="501"/>
      <c r="F697" s="501"/>
      <c r="G697" s="501"/>
      <c r="H697" s="501"/>
      <c r="I697" s="501"/>
    </row>
    <row r="698" spans="1:9" ht="24.15" customHeight="1" x14ac:dyDescent="0.25">
      <c r="A698" s="56" t="s">
        <v>396</v>
      </c>
      <c r="B698" s="70" t="s">
        <v>249</v>
      </c>
      <c r="C698" s="504" t="s">
        <v>12</v>
      </c>
      <c r="D698" s="505"/>
      <c r="E698" s="3" t="s">
        <v>13</v>
      </c>
      <c r="F698" s="3" t="s">
        <v>14</v>
      </c>
      <c r="G698" s="3" t="s">
        <v>250</v>
      </c>
      <c r="H698" s="70" t="s">
        <v>5</v>
      </c>
      <c r="I698" s="129" t="s">
        <v>6</v>
      </c>
    </row>
    <row r="699" spans="1:9" ht="13.05" customHeight="1" x14ac:dyDescent="0.25">
      <c r="A699" s="56" t="s">
        <v>396</v>
      </c>
      <c r="B699" s="71">
        <v>20002</v>
      </c>
      <c r="C699" s="499" t="s">
        <v>15</v>
      </c>
      <c r="D699" s="500"/>
      <c r="E699" s="61">
        <v>11.43</v>
      </c>
      <c r="F699" s="61">
        <v>24.17</v>
      </c>
      <c r="G699" s="62">
        <v>1.1150198400000002</v>
      </c>
      <c r="H699" s="73">
        <v>2</v>
      </c>
      <c r="I699" s="130">
        <v>48.34</v>
      </c>
    </row>
    <row r="700" spans="1:9" ht="13.05" customHeight="1" x14ac:dyDescent="0.25">
      <c r="A700" s="56" t="s">
        <v>396</v>
      </c>
      <c r="B700" s="71">
        <v>20031</v>
      </c>
      <c r="C700" s="499" t="s">
        <v>16</v>
      </c>
      <c r="D700" s="500"/>
      <c r="E700" s="61">
        <v>6.42</v>
      </c>
      <c r="F700" s="61">
        <v>13.57</v>
      </c>
      <c r="G700" s="62">
        <v>1.1150198400000002</v>
      </c>
      <c r="H700" s="73">
        <v>22</v>
      </c>
      <c r="I700" s="130">
        <v>298.54000000000002</v>
      </c>
    </row>
    <row r="701" spans="1:9" ht="13.05" customHeight="1" x14ac:dyDescent="0.25">
      <c r="A701" s="56" t="s">
        <v>396</v>
      </c>
      <c r="B701" s="71"/>
      <c r="C701" s="499" t="s">
        <v>512</v>
      </c>
      <c r="D701" s="500"/>
      <c r="E701" s="61" t="s">
        <v>512</v>
      </c>
      <c r="F701" s="61" t="s">
        <v>512</v>
      </c>
      <c r="G701" s="62" t="s">
        <v>512</v>
      </c>
      <c r="H701" s="73"/>
      <c r="I701" s="130" t="s">
        <v>512</v>
      </c>
    </row>
    <row r="702" spans="1:9" ht="13.05" customHeight="1" x14ac:dyDescent="0.25">
      <c r="A702" s="56" t="s">
        <v>396</v>
      </c>
      <c r="B702" s="71"/>
      <c r="C702" s="499" t="s">
        <v>512</v>
      </c>
      <c r="D702" s="500"/>
      <c r="E702" s="61" t="s">
        <v>512</v>
      </c>
      <c r="F702" s="61" t="s">
        <v>512</v>
      </c>
      <c r="G702" s="62" t="s">
        <v>512</v>
      </c>
      <c r="H702" s="73"/>
      <c r="I702" s="130" t="s">
        <v>512</v>
      </c>
    </row>
    <row r="703" spans="1:9" ht="13.05" customHeight="1" x14ac:dyDescent="0.25">
      <c r="A703" s="56" t="s">
        <v>396</v>
      </c>
      <c r="B703" s="71"/>
      <c r="C703" s="499" t="s">
        <v>512</v>
      </c>
      <c r="D703" s="500"/>
      <c r="E703" s="61" t="s">
        <v>512</v>
      </c>
      <c r="F703" s="61" t="s">
        <v>512</v>
      </c>
      <c r="G703" s="62" t="s">
        <v>512</v>
      </c>
      <c r="H703" s="73"/>
      <c r="I703" s="130" t="s">
        <v>512</v>
      </c>
    </row>
    <row r="704" spans="1:9" ht="12.15" customHeight="1" x14ac:dyDescent="0.25">
      <c r="A704" s="56" t="s">
        <v>396</v>
      </c>
      <c r="D704" s="57"/>
      <c r="E704" s="57"/>
      <c r="F704" s="57"/>
      <c r="G704" s="57"/>
      <c r="H704" s="58" t="s">
        <v>17</v>
      </c>
      <c r="I704" s="68">
        <v>346.88</v>
      </c>
    </row>
    <row r="705" spans="1:9" ht="10.8" customHeight="1" x14ac:dyDescent="0.25">
      <c r="A705" s="56" t="s">
        <v>396</v>
      </c>
      <c r="C705" s="501"/>
      <c r="D705" s="501"/>
      <c r="E705" s="501"/>
      <c r="F705" s="501"/>
      <c r="G705" s="501"/>
      <c r="H705" s="501"/>
      <c r="I705" s="501"/>
    </row>
    <row r="706" spans="1:9" ht="24.15" customHeight="1" x14ac:dyDescent="0.25">
      <c r="A706" s="56" t="s">
        <v>396</v>
      </c>
      <c r="B706" s="70" t="s">
        <v>249</v>
      </c>
      <c r="C706" s="1" t="s">
        <v>18</v>
      </c>
      <c r="D706" s="59"/>
      <c r="E706" s="59"/>
      <c r="F706" s="4"/>
      <c r="G706" s="3" t="s">
        <v>19</v>
      </c>
      <c r="H706" s="64" t="s">
        <v>20</v>
      </c>
      <c r="I706" s="131" t="s">
        <v>6</v>
      </c>
    </row>
    <row r="707" spans="1:9" ht="13.05" customHeight="1" x14ac:dyDescent="0.25">
      <c r="A707" s="56" t="s">
        <v>396</v>
      </c>
      <c r="B707" s="71">
        <v>12</v>
      </c>
      <c r="C707" s="2" t="s">
        <v>21</v>
      </c>
      <c r="D707" s="63"/>
      <c r="E707" s="63"/>
      <c r="F707" s="5"/>
      <c r="G707" s="66">
        <v>9.6000000000000002E-2</v>
      </c>
      <c r="H707" s="65" t="s">
        <v>22</v>
      </c>
      <c r="I707" s="67">
        <v>33.299999999999997</v>
      </c>
    </row>
    <row r="708" spans="1:9" ht="13.05" customHeight="1" x14ac:dyDescent="0.25">
      <c r="A708" s="56" t="s">
        <v>396</v>
      </c>
      <c r="B708" s="71">
        <v>11</v>
      </c>
      <c r="C708" s="2" t="s">
        <v>23</v>
      </c>
      <c r="D708" s="63"/>
      <c r="E708" s="63"/>
      <c r="F708" s="5"/>
      <c r="G708" s="66">
        <v>1.12E-2</v>
      </c>
      <c r="H708" s="65" t="s">
        <v>22</v>
      </c>
      <c r="I708" s="67">
        <v>3.88</v>
      </c>
    </row>
    <row r="709" spans="1:9" ht="13.05" customHeight="1" x14ac:dyDescent="0.25">
      <c r="A709" s="56" t="s">
        <v>396</v>
      </c>
      <c r="B709" s="71">
        <v>13</v>
      </c>
      <c r="C709" s="2" t="s">
        <v>24</v>
      </c>
      <c r="D709" s="63"/>
      <c r="E709" s="63"/>
      <c r="F709" s="5"/>
      <c r="G709" s="66">
        <v>4.7899999999999998E-2</v>
      </c>
      <c r="H709" s="65" t="s">
        <v>22</v>
      </c>
      <c r="I709" s="67">
        <v>16.61</v>
      </c>
    </row>
    <row r="710" spans="1:9" ht="11.4" customHeight="1" x14ac:dyDescent="0.25">
      <c r="A710" s="56" t="s">
        <v>396</v>
      </c>
      <c r="B710" s="71">
        <v>14</v>
      </c>
      <c r="C710" s="2" t="s">
        <v>264</v>
      </c>
      <c r="D710" s="63"/>
      <c r="E710" s="63"/>
      <c r="F710" s="5"/>
      <c r="G710" s="66">
        <v>0.05</v>
      </c>
      <c r="H710" s="65" t="s">
        <v>22</v>
      </c>
      <c r="I710" s="67">
        <v>17.34</v>
      </c>
    </row>
    <row r="711" spans="1:9" ht="12.15" customHeight="1" x14ac:dyDescent="0.25">
      <c r="A711" s="56" t="s">
        <v>396</v>
      </c>
      <c r="D711" s="57"/>
      <c r="E711" s="57"/>
      <c r="F711" s="57"/>
      <c r="G711" s="57"/>
      <c r="H711" s="58" t="s">
        <v>25</v>
      </c>
      <c r="I711" s="68">
        <v>71.13</v>
      </c>
    </row>
    <row r="712" spans="1:9" ht="10.8" customHeight="1" x14ac:dyDescent="0.25">
      <c r="A712" s="56" t="s">
        <v>396</v>
      </c>
      <c r="C712" s="501"/>
      <c r="D712" s="501"/>
      <c r="E712" s="501"/>
      <c r="F712" s="501"/>
      <c r="G712" s="501"/>
      <c r="H712" s="501"/>
      <c r="I712" s="501"/>
    </row>
    <row r="713" spans="1:9" ht="12.15" customHeight="1" x14ac:dyDescent="0.25">
      <c r="A713" s="56" t="s">
        <v>396</v>
      </c>
      <c r="B713" s="494" t="s">
        <v>26</v>
      </c>
      <c r="C713" s="494"/>
      <c r="D713" s="494"/>
      <c r="E713" s="494"/>
      <c r="F713" s="494"/>
      <c r="G713" s="494"/>
      <c r="H713" s="494"/>
      <c r="I713" s="68">
        <v>788.43999999999994</v>
      </c>
    </row>
    <row r="714" spans="1:9" ht="12.15" customHeight="1" x14ac:dyDescent="0.25">
      <c r="A714" s="56" t="s">
        <v>396</v>
      </c>
      <c r="B714" s="494" t="s">
        <v>27</v>
      </c>
      <c r="C714" s="494"/>
      <c r="D714" s="494"/>
      <c r="E714" s="494"/>
      <c r="F714" s="494"/>
      <c r="G714" s="494"/>
      <c r="H714" s="494"/>
      <c r="I714" s="142">
        <v>24.454125000000001</v>
      </c>
    </row>
    <row r="715" spans="1:9" ht="12.15" customHeight="1" x14ac:dyDescent="0.25">
      <c r="A715" s="56" t="s">
        <v>396</v>
      </c>
      <c r="B715" s="494" t="s">
        <v>28</v>
      </c>
      <c r="C715" s="494"/>
      <c r="D715" s="494"/>
      <c r="E715" s="494"/>
      <c r="F715" s="494"/>
      <c r="G715" s="494"/>
      <c r="H715" s="494"/>
      <c r="I715" s="68">
        <v>32.24</v>
      </c>
    </row>
    <row r="716" spans="1:9" ht="10.8" customHeight="1" x14ac:dyDescent="0.25">
      <c r="A716" s="56" t="s">
        <v>396</v>
      </c>
      <c r="C716" s="501"/>
      <c r="D716" s="501"/>
      <c r="E716" s="501"/>
      <c r="F716" s="501"/>
      <c r="G716" s="501"/>
      <c r="H716" s="501"/>
      <c r="I716" s="501"/>
    </row>
    <row r="717" spans="1:9" ht="24.15" customHeight="1" x14ac:dyDescent="0.25">
      <c r="A717" s="56" t="s">
        <v>396</v>
      </c>
      <c r="B717" s="75" t="s">
        <v>249</v>
      </c>
      <c r="C717" s="506" t="s">
        <v>29</v>
      </c>
      <c r="D717" s="506"/>
      <c r="E717" s="506"/>
      <c r="F717" s="64" t="s">
        <v>252</v>
      </c>
      <c r="G717" s="64" t="s">
        <v>251</v>
      </c>
      <c r="H717" s="75" t="s">
        <v>5</v>
      </c>
      <c r="I717" s="133" t="s">
        <v>30</v>
      </c>
    </row>
    <row r="718" spans="1:9" ht="13.05" customHeight="1" x14ac:dyDescent="0.25">
      <c r="A718" s="56" t="s">
        <v>396</v>
      </c>
      <c r="B718" s="76"/>
      <c r="C718" s="490" t="s">
        <v>512</v>
      </c>
      <c r="D718" s="491"/>
      <c r="E718" s="492"/>
      <c r="F718" s="82" t="s">
        <v>512</v>
      </c>
      <c r="G718" s="83" t="s">
        <v>512</v>
      </c>
      <c r="H718" s="141"/>
      <c r="I718" s="83" t="s">
        <v>512</v>
      </c>
    </row>
    <row r="719" spans="1:9" ht="13.05" customHeight="1" x14ac:dyDescent="0.25">
      <c r="A719" s="56" t="s">
        <v>396</v>
      </c>
      <c r="B719" s="76"/>
      <c r="C719" s="490" t="s">
        <v>512</v>
      </c>
      <c r="D719" s="491"/>
      <c r="E719" s="492"/>
      <c r="F719" s="82" t="s">
        <v>512</v>
      </c>
      <c r="G719" s="83" t="s">
        <v>512</v>
      </c>
      <c r="H719" s="141"/>
      <c r="I719" s="83" t="s">
        <v>512</v>
      </c>
    </row>
    <row r="720" spans="1:9" ht="13.05" customHeight="1" x14ac:dyDescent="0.25">
      <c r="A720" s="56" t="s">
        <v>396</v>
      </c>
      <c r="B720" s="76"/>
      <c r="C720" s="490" t="s">
        <v>512</v>
      </c>
      <c r="D720" s="491"/>
      <c r="E720" s="492"/>
      <c r="F720" s="82" t="s">
        <v>512</v>
      </c>
      <c r="G720" s="83" t="s">
        <v>512</v>
      </c>
      <c r="H720" s="141"/>
      <c r="I720" s="83" t="s">
        <v>512</v>
      </c>
    </row>
    <row r="721" spans="1:9" ht="13.05" customHeight="1" x14ac:dyDescent="0.25">
      <c r="A721" s="56" t="s">
        <v>396</v>
      </c>
      <c r="B721" s="76"/>
      <c r="C721" s="490" t="s">
        <v>512</v>
      </c>
      <c r="D721" s="491"/>
      <c r="E721" s="492"/>
      <c r="F721" s="82" t="s">
        <v>512</v>
      </c>
      <c r="G721" s="83" t="s">
        <v>512</v>
      </c>
      <c r="H721" s="141"/>
      <c r="I721" s="83" t="s">
        <v>512</v>
      </c>
    </row>
    <row r="722" spans="1:9" ht="13.05" customHeight="1" x14ac:dyDescent="0.25">
      <c r="A722" s="56" t="s">
        <v>396</v>
      </c>
      <c r="B722" s="76"/>
      <c r="C722" s="490" t="s">
        <v>512</v>
      </c>
      <c r="D722" s="491"/>
      <c r="E722" s="492"/>
      <c r="F722" s="82" t="s">
        <v>512</v>
      </c>
      <c r="G722" s="83" t="s">
        <v>512</v>
      </c>
      <c r="H722" s="141"/>
      <c r="I722" s="83" t="s">
        <v>512</v>
      </c>
    </row>
    <row r="723" spans="1:9" ht="13.05" customHeight="1" x14ac:dyDescent="0.25">
      <c r="A723" s="56" t="s">
        <v>396</v>
      </c>
      <c r="B723" s="76"/>
      <c r="C723" s="490" t="s">
        <v>512</v>
      </c>
      <c r="D723" s="491"/>
      <c r="E723" s="492"/>
      <c r="F723" s="82" t="s">
        <v>512</v>
      </c>
      <c r="G723" s="83" t="s">
        <v>512</v>
      </c>
      <c r="H723" s="141"/>
      <c r="I723" s="83" t="s">
        <v>512</v>
      </c>
    </row>
    <row r="724" spans="1:9" ht="13.05" customHeight="1" x14ac:dyDescent="0.25">
      <c r="A724" s="56" t="s">
        <v>396</v>
      </c>
      <c r="B724" s="76"/>
      <c r="C724" s="490" t="s">
        <v>512</v>
      </c>
      <c r="D724" s="491"/>
      <c r="E724" s="492"/>
      <c r="F724" s="82" t="s">
        <v>512</v>
      </c>
      <c r="G724" s="83" t="s">
        <v>512</v>
      </c>
      <c r="H724" s="141"/>
      <c r="I724" s="83" t="s">
        <v>512</v>
      </c>
    </row>
    <row r="725" spans="1:9" ht="12.15" customHeight="1" x14ac:dyDescent="0.25">
      <c r="A725" s="56" t="s">
        <v>396</v>
      </c>
      <c r="D725" s="57"/>
      <c r="E725" s="57"/>
      <c r="F725" s="57"/>
      <c r="G725" s="57"/>
      <c r="H725" s="58" t="s">
        <v>31</v>
      </c>
      <c r="I725" s="68">
        <v>0</v>
      </c>
    </row>
    <row r="726" spans="1:9" ht="10.8" customHeight="1" x14ac:dyDescent="0.25">
      <c r="A726" s="56" t="s">
        <v>396</v>
      </c>
      <c r="C726" s="501"/>
      <c r="D726" s="501"/>
      <c r="E726" s="501"/>
      <c r="F726" s="501"/>
      <c r="G726" s="501"/>
      <c r="H726" s="501"/>
      <c r="I726" s="501"/>
    </row>
    <row r="727" spans="1:9" ht="24.15" customHeight="1" x14ac:dyDescent="0.25">
      <c r="A727" s="56" t="s">
        <v>396</v>
      </c>
      <c r="B727" s="75" t="s">
        <v>249</v>
      </c>
      <c r="C727" s="1" t="s">
        <v>32</v>
      </c>
      <c r="D727" s="59"/>
      <c r="E727" s="59"/>
      <c r="F727" s="64" t="s">
        <v>252</v>
      </c>
      <c r="G727" s="64" t="s">
        <v>251</v>
      </c>
      <c r="H727" s="75" t="s">
        <v>5</v>
      </c>
      <c r="I727" s="133" t="s">
        <v>30</v>
      </c>
    </row>
    <row r="728" spans="1:9" ht="13.05" customHeight="1" x14ac:dyDescent="0.25">
      <c r="A728" s="56" t="s">
        <v>396</v>
      </c>
      <c r="B728" s="76">
        <v>42491</v>
      </c>
      <c r="C728" s="490" t="s">
        <v>87</v>
      </c>
      <c r="D728" s="491"/>
      <c r="E728" s="492"/>
      <c r="F728" s="82" t="s">
        <v>469</v>
      </c>
      <c r="G728" s="83">
        <v>98.54</v>
      </c>
      <c r="H728" s="80">
        <v>1.02</v>
      </c>
      <c r="I728" s="83">
        <v>100.51</v>
      </c>
    </row>
    <row r="729" spans="1:9" ht="13.05" customHeight="1" x14ac:dyDescent="0.25">
      <c r="A729" s="56" t="s">
        <v>396</v>
      </c>
      <c r="B729" s="76"/>
      <c r="C729" s="490" t="s">
        <v>512</v>
      </c>
      <c r="D729" s="491"/>
      <c r="E729" s="492"/>
      <c r="F729" s="82" t="s">
        <v>512</v>
      </c>
      <c r="G729" s="83" t="s">
        <v>512</v>
      </c>
      <c r="H729" s="80"/>
      <c r="I729" s="83" t="s">
        <v>512</v>
      </c>
    </row>
    <row r="730" spans="1:9" ht="13.05" customHeight="1" x14ac:dyDescent="0.25">
      <c r="A730" s="56" t="s">
        <v>396</v>
      </c>
      <c r="B730" s="76"/>
      <c r="C730" s="490" t="s">
        <v>512</v>
      </c>
      <c r="D730" s="491"/>
      <c r="E730" s="492"/>
      <c r="F730" s="82" t="s">
        <v>512</v>
      </c>
      <c r="G730" s="83" t="s">
        <v>512</v>
      </c>
      <c r="H730" s="80"/>
      <c r="I730" s="83" t="s">
        <v>512</v>
      </c>
    </row>
    <row r="731" spans="1:9" ht="13.05" customHeight="1" x14ac:dyDescent="0.25">
      <c r="A731" s="56" t="s">
        <v>396</v>
      </c>
      <c r="B731" s="76"/>
      <c r="C731" s="490" t="s">
        <v>512</v>
      </c>
      <c r="D731" s="491"/>
      <c r="E731" s="492"/>
      <c r="F731" s="82" t="s">
        <v>512</v>
      </c>
      <c r="G731" s="83" t="s">
        <v>512</v>
      </c>
      <c r="H731" s="80"/>
      <c r="I731" s="83" t="s">
        <v>512</v>
      </c>
    </row>
    <row r="732" spans="1:9" ht="12.15" customHeight="1" x14ac:dyDescent="0.25">
      <c r="A732" s="56" t="s">
        <v>396</v>
      </c>
      <c r="D732" s="57"/>
      <c r="E732" s="57"/>
      <c r="F732" s="57"/>
      <c r="G732" s="57"/>
      <c r="H732" s="86" t="s">
        <v>33</v>
      </c>
      <c r="I732" s="68">
        <v>100.51</v>
      </c>
    </row>
    <row r="733" spans="1:9" ht="10.8" customHeight="1" x14ac:dyDescent="0.25">
      <c r="A733" s="56" t="s">
        <v>396</v>
      </c>
      <c r="C733" s="501"/>
      <c r="D733" s="501"/>
      <c r="E733" s="501"/>
      <c r="F733" s="501"/>
      <c r="G733" s="501"/>
      <c r="H733" s="501"/>
      <c r="I733" s="501"/>
    </row>
    <row r="734" spans="1:9" ht="24.15" customHeight="1" x14ac:dyDescent="0.25">
      <c r="A734" s="56" t="s">
        <v>396</v>
      </c>
      <c r="B734" s="75" t="s">
        <v>249</v>
      </c>
      <c r="C734" s="1" t="s">
        <v>34</v>
      </c>
      <c r="D734" s="3" t="s">
        <v>254</v>
      </c>
      <c r="E734" s="3" t="s">
        <v>35</v>
      </c>
      <c r="F734" s="3" t="s">
        <v>255</v>
      </c>
      <c r="G734" s="3" t="s">
        <v>253</v>
      </c>
      <c r="H734" s="75" t="s">
        <v>5</v>
      </c>
      <c r="I734" s="133" t="s">
        <v>30</v>
      </c>
    </row>
    <row r="735" spans="1:9" ht="13.05" customHeight="1" x14ac:dyDescent="0.25">
      <c r="A735" s="56" t="s">
        <v>396</v>
      </c>
      <c r="B735" s="76"/>
      <c r="C735" s="77"/>
      <c r="D735" s="78"/>
      <c r="E735" s="78"/>
      <c r="F735" s="78"/>
      <c r="G735" s="79"/>
      <c r="H735" s="80"/>
      <c r="I735" s="83"/>
    </row>
    <row r="736" spans="1:9" ht="13.05" customHeight="1" x14ac:dyDescent="0.25">
      <c r="A736" s="56" t="s">
        <v>396</v>
      </c>
      <c r="B736" s="84"/>
      <c r="C736" s="84"/>
      <c r="D736" s="85"/>
      <c r="E736" s="85"/>
      <c r="F736" s="85"/>
      <c r="G736" s="85"/>
      <c r="H736" s="74"/>
      <c r="I736" s="81"/>
    </row>
    <row r="737" spans="1:11" ht="12.15" customHeight="1" x14ac:dyDescent="0.25">
      <c r="A737" s="56" t="s">
        <v>396</v>
      </c>
      <c r="D737" s="57"/>
      <c r="E737" s="57"/>
      <c r="F737" s="57"/>
      <c r="G737" s="57"/>
      <c r="H737" s="86" t="s">
        <v>36</v>
      </c>
      <c r="I737" s="68">
        <v>0</v>
      </c>
    </row>
    <row r="738" spans="1:11" ht="10.8" customHeight="1" x14ac:dyDescent="0.25">
      <c r="A738" s="56" t="s">
        <v>396</v>
      </c>
      <c r="C738" s="501"/>
      <c r="D738" s="501"/>
      <c r="E738" s="501"/>
      <c r="F738" s="501"/>
      <c r="G738" s="501"/>
      <c r="H738" s="501"/>
      <c r="I738" s="501"/>
    </row>
    <row r="739" spans="1:11" ht="12.15" customHeight="1" x14ac:dyDescent="0.25">
      <c r="A739" s="56" t="s">
        <v>396</v>
      </c>
      <c r="B739" s="487" t="s">
        <v>37</v>
      </c>
      <c r="C739" s="488"/>
      <c r="D739" s="488"/>
      <c r="E739" s="488"/>
      <c r="F739" s="488"/>
      <c r="G739" s="488"/>
      <c r="H739" s="488"/>
      <c r="I739" s="68">
        <v>132.75</v>
      </c>
    </row>
    <row r="740" spans="1:11" ht="12.15" customHeight="1" x14ac:dyDescent="0.25">
      <c r="A740" s="56" t="s">
        <v>396</v>
      </c>
      <c r="B740" s="487" t="s">
        <v>256</v>
      </c>
      <c r="C740" s="488"/>
      <c r="D740" s="488"/>
      <c r="E740" s="488"/>
      <c r="F740" s="488"/>
      <c r="G740" s="488"/>
      <c r="H740" s="87">
        <v>0.1191</v>
      </c>
      <c r="I740" s="68">
        <v>15.81</v>
      </c>
    </row>
    <row r="741" spans="1:11" ht="12.15" customHeight="1" x14ac:dyDescent="0.25">
      <c r="A741" s="56" t="s">
        <v>396</v>
      </c>
      <c r="B741" s="487" t="s">
        <v>38</v>
      </c>
      <c r="C741" s="488"/>
      <c r="D741" s="488"/>
      <c r="E741" s="488"/>
      <c r="F741" s="488"/>
      <c r="G741" s="488"/>
      <c r="H741" s="488"/>
      <c r="I741" s="68">
        <v>148.56</v>
      </c>
    </row>
    <row r="742" spans="1:11" ht="12.6" customHeight="1" x14ac:dyDescent="0.25">
      <c r="A742" s="56" t="s">
        <v>396</v>
      </c>
      <c r="B742" s="507" t="s">
        <v>483</v>
      </c>
      <c r="C742" s="507"/>
      <c r="D742" s="507"/>
      <c r="E742" s="507"/>
      <c r="F742" s="507"/>
      <c r="G742" s="507"/>
      <c r="H742" s="507"/>
      <c r="I742" s="507"/>
    </row>
    <row r="743" spans="1:11" ht="13.35" customHeight="1" x14ac:dyDescent="0.25">
      <c r="A743" s="56" t="s">
        <v>396</v>
      </c>
      <c r="B743" s="56" t="s">
        <v>248</v>
      </c>
      <c r="C743" s="501" t="s">
        <v>246</v>
      </c>
      <c r="D743" s="501"/>
      <c r="E743" s="501"/>
      <c r="F743" s="501"/>
      <c r="G743" s="501"/>
      <c r="H743" s="501"/>
      <c r="I743" s="127" t="s">
        <v>247</v>
      </c>
    </row>
    <row r="744" spans="1:11" ht="12.15" customHeight="1" x14ac:dyDescent="0.25">
      <c r="A744" s="69" t="s">
        <v>396</v>
      </c>
      <c r="B744" s="162">
        <v>40425</v>
      </c>
      <c r="C744" s="508" t="s">
        <v>108</v>
      </c>
      <c r="D744" s="508"/>
      <c r="E744" s="508"/>
      <c r="F744" s="508"/>
      <c r="G744" s="508"/>
      <c r="H744" s="508"/>
      <c r="I744" s="163" t="s">
        <v>469</v>
      </c>
      <c r="K744" s="123">
        <v>3.23</v>
      </c>
    </row>
    <row r="745" spans="1:11" ht="24.15" customHeight="1" x14ac:dyDescent="0.25">
      <c r="A745" s="56" t="s">
        <v>396</v>
      </c>
      <c r="B745" s="70" t="s">
        <v>249</v>
      </c>
      <c r="C745" s="3" t="s">
        <v>0</v>
      </c>
      <c r="D745" s="70" t="s">
        <v>1</v>
      </c>
      <c r="E745" s="3" t="s">
        <v>2</v>
      </c>
      <c r="F745" s="3" t="s">
        <v>3</v>
      </c>
      <c r="G745" s="3" t="s">
        <v>4</v>
      </c>
      <c r="H745" s="70" t="s">
        <v>5</v>
      </c>
      <c r="I745" s="129" t="s">
        <v>6</v>
      </c>
    </row>
    <row r="746" spans="1:11" x14ac:dyDescent="0.25">
      <c r="A746" s="56" t="s">
        <v>396</v>
      </c>
      <c r="B746" s="71">
        <v>30007</v>
      </c>
      <c r="C746" s="134" t="s">
        <v>143</v>
      </c>
      <c r="D746" s="72">
        <v>0.44</v>
      </c>
      <c r="E746" s="60">
        <v>0.56000000000000005</v>
      </c>
      <c r="F746" s="61">
        <v>152.09549999999999</v>
      </c>
      <c r="G746" s="61">
        <v>86.2</v>
      </c>
      <c r="H746" s="136">
        <v>1</v>
      </c>
      <c r="I746" s="67">
        <v>115.19</v>
      </c>
    </row>
    <row r="747" spans="1:11" ht="13.05" customHeight="1" x14ac:dyDescent="0.25">
      <c r="A747" s="56" t="s">
        <v>396</v>
      </c>
      <c r="B747" s="71">
        <v>30046</v>
      </c>
      <c r="C747" s="134" t="s">
        <v>52</v>
      </c>
      <c r="D747" s="72">
        <v>1</v>
      </c>
      <c r="E747" s="60">
        <v>0</v>
      </c>
      <c r="F747" s="61">
        <v>97.239650000000012</v>
      </c>
      <c r="G747" s="61">
        <v>58.11</v>
      </c>
      <c r="H747" s="136">
        <v>1</v>
      </c>
      <c r="I747" s="67">
        <v>97.23</v>
      </c>
    </row>
    <row r="748" spans="1:11" ht="13.05" customHeight="1" x14ac:dyDescent="0.25">
      <c r="A748" s="56" t="s">
        <v>396</v>
      </c>
      <c r="B748" s="71"/>
      <c r="C748" s="134" t="s">
        <v>512</v>
      </c>
      <c r="D748" s="72"/>
      <c r="E748" s="60" t="s">
        <v>512</v>
      </c>
      <c r="F748" s="61" t="s">
        <v>512</v>
      </c>
      <c r="G748" s="61" t="s">
        <v>512</v>
      </c>
      <c r="H748" s="136"/>
      <c r="I748" s="67" t="s">
        <v>512</v>
      </c>
    </row>
    <row r="749" spans="1:11" x14ac:dyDescent="0.25">
      <c r="A749" s="56" t="s">
        <v>396</v>
      </c>
      <c r="B749" s="71"/>
      <c r="C749" s="134" t="s">
        <v>512</v>
      </c>
      <c r="D749" s="72"/>
      <c r="E749" s="60" t="s">
        <v>512</v>
      </c>
      <c r="F749" s="61" t="s">
        <v>512</v>
      </c>
      <c r="G749" s="61" t="s">
        <v>512</v>
      </c>
      <c r="H749" s="136"/>
      <c r="I749" s="67" t="s">
        <v>512</v>
      </c>
    </row>
    <row r="750" spans="1:11" x14ac:dyDescent="0.25">
      <c r="A750" s="56" t="s">
        <v>396</v>
      </c>
      <c r="B750" s="71"/>
      <c r="C750" s="134" t="s">
        <v>512</v>
      </c>
      <c r="D750" s="72"/>
      <c r="E750" s="60" t="s">
        <v>512</v>
      </c>
      <c r="F750" s="61" t="s">
        <v>512</v>
      </c>
      <c r="G750" s="61" t="s">
        <v>512</v>
      </c>
      <c r="H750" s="136"/>
      <c r="I750" s="67" t="s">
        <v>512</v>
      </c>
    </row>
    <row r="751" spans="1:11" ht="13.05" customHeight="1" x14ac:dyDescent="0.25">
      <c r="A751" s="56" t="s">
        <v>396</v>
      </c>
      <c r="B751" s="71"/>
      <c r="C751" s="134" t="s">
        <v>512</v>
      </c>
      <c r="D751" s="72"/>
      <c r="E751" s="60" t="s">
        <v>512</v>
      </c>
      <c r="F751" s="61" t="s">
        <v>512</v>
      </c>
      <c r="G751" s="61" t="s">
        <v>512</v>
      </c>
      <c r="H751" s="136"/>
      <c r="I751" s="67" t="s">
        <v>512</v>
      </c>
    </row>
    <row r="752" spans="1:11" ht="12.15" customHeight="1" x14ac:dyDescent="0.25">
      <c r="A752" s="56" t="s">
        <v>396</v>
      </c>
      <c r="B752" s="71"/>
      <c r="C752" s="134" t="s">
        <v>512</v>
      </c>
      <c r="D752" s="72"/>
      <c r="E752" s="60" t="s">
        <v>512</v>
      </c>
      <c r="F752" s="61" t="s">
        <v>512</v>
      </c>
      <c r="G752" s="61" t="s">
        <v>512</v>
      </c>
      <c r="H752" s="136"/>
      <c r="I752" s="67" t="s">
        <v>512</v>
      </c>
    </row>
    <row r="753" spans="1:9" ht="12.15" customHeight="1" x14ac:dyDescent="0.25">
      <c r="A753" s="56" t="s">
        <v>396</v>
      </c>
      <c r="B753" s="71"/>
      <c r="C753" s="134" t="s">
        <v>512</v>
      </c>
      <c r="D753" s="72"/>
      <c r="E753" s="60" t="s">
        <v>512</v>
      </c>
      <c r="F753" s="61" t="s">
        <v>512</v>
      </c>
      <c r="G753" s="61" t="s">
        <v>512</v>
      </c>
      <c r="H753" s="73"/>
      <c r="I753" s="67" t="s">
        <v>512</v>
      </c>
    </row>
    <row r="754" spans="1:9" ht="12.15" customHeight="1" x14ac:dyDescent="0.25">
      <c r="A754" s="56" t="s">
        <v>396</v>
      </c>
      <c r="D754" s="57"/>
      <c r="E754" s="57"/>
      <c r="F754" s="57"/>
      <c r="G754" s="57"/>
      <c r="H754" s="58" t="s">
        <v>11</v>
      </c>
      <c r="I754" s="68">
        <v>212.42000000000002</v>
      </c>
    </row>
    <row r="755" spans="1:9" ht="10.8" customHeight="1" x14ac:dyDescent="0.25">
      <c r="A755" s="56" t="s">
        <v>396</v>
      </c>
      <c r="C755" s="501"/>
      <c r="D755" s="501"/>
      <c r="E755" s="501"/>
      <c r="F755" s="501"/>
      <c r="G755" s="501"/>
      <c r="H755" s="501"/>
      <c r="I755" s="501"/>
    </row>
    <row r="756" spans="1:9" ht="24.15" customHeight="1" x14ac:dyDescent="0.25">
      <c r="A756" s="56" t="s">
        <v>396</v>
      </c>
      <c r="B756" s="70" t="s">
        <v>249</v>
      </c>
      <c r="C756" s="504" t="s">
        <v>12</v>
      </c>
      <c r="D756" s="505"/>
      <c r="E756" s="3" t="s">
        <v>13</v>
      </c>
      <c r="F756" s="3" t="s">
        <v>14</v>
      </c>
      <c r="G756" s="3" t="s">
        <v>250</v>
      </c>
      <c r="H756" s="70" t="s">
        <v>5</v>
      </c>
      <c r="I756" s="129" t="s">
        <v>6</v>
      </c>
    </row>
    <row r="757" spans="1:9" ht="13.05" customHeight="1" x14ac:dyDescent="0.25">
      <c r="A757" s="56" t="s">
        <v>396</v>
      </c>
      <c r="B757" s="71">
        <v>20003</v>
      </c>
      <c r="C757" s="499" t="s">
        <v>41</v>
      </c>
      <c r="D757" s="500"/>
      <c r="E757" s="61">
        <v>7.08</v>
      </c>
      <c r="F757" s="61">
        <v>14.97</v>
      </c>
      <c r="G757" s="62">
        <v>1.1150198400000002</v>
      </c>
      <c r="H757" s="73">
        <v>2</v>
      </c>
      <c r="I757" s="130">
        <v>29.94</v>
      </c>
    </row>
    <row r="758" spans="1:9" ht="13.05" customHeight="1" x14ac:dyDescent="0.25">
      <c r="A758" s="56" t="s">
        <v>396</v>
      </c>
      <c r="B758" s="71">
        <v>20002</v>
      </c>
      <c r="C758" s="499" t="s">
        <v>15</v>
      </c>
      <c r="D758" s="500"/>
      <c r="E758" s="61">
        <v>11.43</v>
      </c>
      <c r="F758" s="61">
        <v>24.17</v>
      </c>
      <c r="G758" s="62">
        <v>1.1150198400000002</v>
      </c>
      <c r="H758" s="73">
        <v>1</v>
      </c>
      <c r="I758" s="130">
        <v>24.17</v>
      </c>
    </row>
    <row r="759" spans="1:9" ht="13.05" customHeight="1" x14ac:dyDescent="0.25">
      <c r="A759" s="56" t="s">
        <v>396</v>
      </c>
      <c r="B759" s="71"/>
      <c r="C759" s="499" t="s">
        <v>512</v>
      </c>
      <c r="D759" s="500"/>
      <c r="E759" s="61" t="s">
        <v>512</v>
      </c>
      <c r="F759" s="61" t="s">
        <v>512</v>
      </c>
      <c r="G759" s="62" t="s">
        <v>512</v>
      </c>
      <c r="H759" s="73"/>
      <c r="I759" s="130" t="s">
        <v>512</v>
      </c>
    </row>
    <row r="760" spans="1:9" ht="13.05" customHeight="1" x14ac:dyDescent="0.25">
      <c r="A760" s="56" t="s">
        <v>396</v>
      </c>
      <c r="B760" s="71"/>
      <c r="C760" s="499" t="s">
        <v>512</v>
      </c>
      <c r="D760" s="500"/>
      <c r="E760" s="61" t="s">
        <v>512</v>
      </c>
      <c r="F760" s="61" t="s">
        <v>512</v>
      </c>
      <c r="G760" s="62" t="s">
        <v>512</v>
      </c>
      <c r="H760" s="73"/>
      <c r="I760" s="130" t="s">
        <v>512</v>
      </c>
    </row>
    <row r="761" spans="1:9" ht="13.05" customHeight="1" x14ac:dyDescent="0.25">
      <c r="A761" s="56" t="s">
        <v>396</v>
      </c>
      <c r="B761" s="71"/>
      <c r="C761" s="499" t="s">
        <v>512</v>
      </c>
      <c r="D761" s="500"/>
      <c r="E761" s="61" t="s">
        <v>512</v>
      </c>
      <c r="F761" s="61" t="s">
        <v>512</v>
      </c>
      <c r="G761" s="62" t="s">
        <v>512</v>
      </c>
      <c r="H761" s="73"/>
      <c r="I761" s="130" t="s">
        <v>512</v>
      </c>
    </row>
    <row r="762" spans="1:9" ht="12.15" customHeight="1" x14ac:dyDescent="0.25">
      <c r="A762" s="56" t="s">
        <v>396</v>
      </c>
      <c r="D762" s="57"/>
      <c r="E762" s="57"/>
      <c r="F762" s="57"/>
      <c r="G762" s="57"/>
      <c r="H762" s="58" t="s">
        <v>17</v>
      </c>
      <c r="I762" s="68">
        <v>54.11</v>
      </c>
    </row>
    <row r="763" spans="1:9" ht="10.8" customHeight="1" x14ac:dyDescent="0.25">
      <c r="A763" s="56" t="s">
        <v>396</v>
      </c>
      <c r="C763" s="501"/>
      <c r="D763" s="501"/>
      <c r="E763" s="501"/>
      <c r="F763" s="501"/>
      <c r="G763" s="501"/>
      <c r="H763" s="501"/>
      <c r="I763" s="501"/>
    </row>
    <row r="764" spans="1:9" ht="24.15" customHeight="1" x14ac:dyDescent="0.25">
      <c r="A764" s="56" t="s">
        <v>396</v>
      </c>
      <c r="B764" s="70" t="s">
        <v>249</v>
      </c>
      <c r="C764" s="1" t="s">
        <v>18</v>
      </c>
      <c r="D764" s="59"/>
      <c r="E764" s="59"/>
      <c r="F764" s="4"/>
      <c r="G764" s="3" t="s">
        <v>19</v>
      </c>
      <c r="H764" s="64" t="s">
        <v>20</v>
      </c>
      <c r="I764" s="131" t="s">
        <v>6</v>
      </c>
    </row>
    <row r="765" spans="1:9" ht="13.05" customHeight="1" x14ac:dyDescent="0.25">
      <c r="A765" s="56" t="s">
        <v>396</v>
      </c>
      <c r="B765" s="71">
        <v>12</v>
      </c>
      <c r="C765" s="2" t="s">
        <v>21</v>
      </c>
      <c r="D765" s="63"/>
      <c r="E765" s="63"/>
      <c r="F765" s="5"/>
      <c r="G765" s="66">
        <v>9.6000000000000002E-2</v>
      </c>
      <c r="H765" s="65" t="s">
        <v>22</v>
      </c>
      <c r="I765" s="67">
        <v>5.19</v>
      </c>
    </row>
    <row r="766" spans="1:9" ht="13.05" customHeight="1" x14ac:dyDescent="0.25">
      <c r="A766" s="56" t="s">
        <v>396</v>
      </c>
      <c r="B766" s="71">
        <v>11</v>
      </c>
      <c r="C766" s="2" t="s">
        <v>23</v>
      </c>
      <c r="D766" s="63"/>
      <c r="E766" s="63"/>
      <c r="F766" s="5"/>
      <c r="G766" s="66">
        <v>1.12E-2</v>
      </c>
      <c r="H766" s="65" t="s">
        <v>22</v>
      </c>
      <c r="I766" s="67">
        <v>0.6</v>
      </c>
    </row>
    <row r="767" spans="1:9" ht="13.05" customHeight="1" x14ac:dyDescent="0.25">
      <c r="A767" s="56" t="s">
        <v>396</v>
      </c>
      <c r="B767" s="71">
        <v>13</v>
      </c>
      <c r="C767" s="2" t="s">
        <v>24</v>
      </c>
      <c r="D767" s="63"/>
      <c r="E767" s="63"/>
      <c r="F767" s="5"/>
      <c r="G767" s="66">
        <v>4.7899999999999998E-2</v>
      </c>
      <c r="H767" s="65" t="s">
        <v>22</v>
      </c>
      <c r="I767" s="67">
        <v>2.59</v>
      </c>
    </row>
    <row r="768" spans="1:9" ht="11.4" customHeight="1" x14ac:dyDescent="0.25">
      <c r="A768" s="56" t="s">
        <v>396</v>
      </c>
      <c r="B768" s="71"/>
      <c r="C768" s="2" t="s">
        <v>512</v>
      </c>
      <c r="D768" s="63"/>
      <c r="E768" s="63"/>
      <c r="F768" s="5"/>
      <c r="G768" s="66" t="s">
        <v>512</v>
      </c>
      <c r="H768" s="65" t="s">
        <v>512</v>
      </c>
      <c r="I768" s="67" t="s">
        <v>512</v>
      </c>
    </row>
    <row r="769" spans="1:9" ht="12.15" customHeight="1" x14ac:dyDescent="0.25">
      <c r="A769" s="56" t="s">
        <v>396</v>
      </c>
      <c r="D769" s="57"/>
      <c r="E769" s="57"/>
      <c r="F769" s="57"/>
      <c r="G769" s="57"/>
      <c r="H769" s="58" t="s">
        <v>25</v>
      </c>
      <c r="I769" s="68">
        <v>8.379999999999999</v>
      </c>
    </row>
    <row r="770" spans="1:9" ht="10.8" customHeight="1" x14ac:dyDescent="0.25">
      <c r="A770" s="56" t="s">
        <v>396</v>
      </c>
      <c r="C770" s="501"/>
      <c r="D770" s="501"/>
      <c r="E770" s="501"/>
      <c r="F770" s="501"/>
      <c r="G770" s="501"/>
      <c r="H770" s="501"/>
      <c r="I770" s="501"/>
    </row>
    <row r="771" spans="1:9" ht="12.15" customHeight="1" x14ac:dyDescent="0.25">
      <c r="A771" s="56" t="s">
        <v>396</v>
      </c>
      <c r="B771" s="494" t="s">
        <v>26</v>
      </c>
      <c r="C771" s="494"/>
      <c r="D771" s="494"/>
      <c r="E771" s="494"/>
      <c r="F771" s="494"/>
      <c r="G771" s="494"/>
      <c r="H771" s="494"/>
      <c r="I771" s="68">
        <v>274.91000000000003</v>
      </c>
    </row>
    <row r="772" spans="1:9" ht="12.15" customHeight="1" x14ac:dyDescent="0.25">
      <c r="A772" s="56" t="s">
        <v>396</v>
      </c>
      <c r="B772" s="494" t="s">
        <v>27</v>
      </c>
      <c r="C772" s="494"/>
      <c r="D772" s="494"/>
      <c r="E772" s="494"/>
      <c r="F772" s="494"/>
      <c r="G772" s="494"/>
      <c r="H772" s="494"/>
      <c r="I772" s="142">
        <v>95</v>
      </c>
    </row>
    <row r="773" spans="1:9" ht="12.15" customHeight="1" x14ac:dyDescent="0.25">
      <c r="A773" s="56" t="s">
        <v>396</v>
      </c>
      <c r="B773" s="494" t="s">
        <v>28</v>
      </c>
      <c r="C773" s="494"/>
      <c r="D773" s="494"/>
      <c r="E773" s="494"/>
      <c r="F773" s="494"/>
      <c r="G773" s="494"/>
      <c r="H773" s="494"/>
      <c r="I773" s="68">
        <v>2.89</v>
      </c>
    </row>
    <row r="774" spans="1:9" ht="10.8" customHeight="1" x14ac:dyDescent="0.25">
      <c r="A774" s="56" t="s">
        <v>396</v>
      </c>
      <c r="C774" s="501"/>
      <c r="D774" s="501"/>
      <c r="E774" s="501"/>
      <c r="F774" s="501"/>
      <c r="G774" s="501"/>
      <c r="H774" s="501"/>
      <c r="I774" s="501"/>
    </row>
    <row r="775" spans="1:9" ht="24.15" customHeight="1" x14ac:dyDescent="0.25">
      <c r="A775" s="56" t="s">
        <v>396</v>
      </c>
      <c r="B775" s="75" t="s">
        <v>249</v>
      </c>
      <c r="C775" s="506" t="s">
        <v>29</v>
      </c>
      <c r="D775" s="506"/>
      <c r="E775" s="506"/>
      <c r="F775" s="64" t="s">
        <v>252</v>
      </c>
      <c r="G775" s="64" t="s">
        <v>251</v>
      </c>
      <c r="H775" s="75" t="s">
        <v>5</v>
      </c>
      <c r="I775" s="133" t="s">
        <v>30</v>
      </c>
    </row>
    <row r="776" spans="1:9" ht="13.05" customHeight="1" x14ac:dyDescent="0.25">
      <c r="A776" s="56" t="s">
        <v>396</v>
      </c>
      <c r="B776" s="76"/>
      <c r="C776" s="490" t="s">
        <v>512</v>
      </c>
      <c r="D776" s="491"/>
      <c r="E776" s="492"/>
      <c r="F776" s="82" t="s">
        <v>512</v>
      </c>
      <c r="G776" s="83" t="s">
        <v>512</v>
      </c>
      <c r="H776" s="141"/>
      <c r="I776" s="83" t="s">
        <v>512</v>
      </c>
    </row>
    <row r="777" spans="1:9" ht="13.05" customHeight="1" x14ac:dyDescent="0.25">
      <c r="A777" s="56" t="s">
        <v>396</v>
      </c>
      <c r="B777" s="76"/>
      <c r="C777" s="490" t="s">
        <v>512</v>
      </c>
      <c r="D777" s="491"/>
      <c r="E777" s="492"/>
      <c r="F777" s="82" t="s">
        <v>512</v>
      </c>
      <c r="G777" s="83" t="s">
        <v>512</v>
      </c>
      <c r="H777" s="141"/>
      <c r="I777" s="83" t="s">
        <v>512</v>
      </c>
    </row>
    <row r="778" spans="1:9" ht="13.05" customHeight="1" x14ac:dyDescent="0.25">
      <c r="A778" s="56" t="s">
        <v>396</v>
      </c>
      <c r="B778" s="76"/>
      <c r="C778" s="490" t="s">
        <v>512</v>
      </c>
      <c r="D778" s="491"/>
      <c r="E778" s="492"/>
      <c r="F778" s="82" t="s">
        <v>512</v>
      </c>
      <c r="G778" s="83" t="s">
        <v>512</v>
      </c>
      <c r="H778" s="141"/>
      <c r="I778" s="83" t="s">
        <v>512</v>
      </c>
    </row>
    <row r="779" spans="1:9" ht="13.05" customHeight="1" x14ac:dyDescent="0.25">
      <c r="A779" s="56" t="s">
        <v>396</v>
      </c>
      <c r="B779" s="76"/>
      <c r="C779" s="490" t="s">
        <v>512</v>
      </c>
      <c r="D779" s="491"/>
      <c r="E779" s="492"/>
      <c r="F779" s="82" t="s">
        <v>512</v>
      </c>
      <c r="G779" s="83" t="s">
        <v>512</v>
      </c>
      <c r="H779" s="141"/>
      <c r="I779" s="83" t="s">
        <v>512</v>
      </c>
    </row>
    <row r="780" spans="1:9" ht="13.05" customHeight="1" x14ac:dyDescent="0.25">
      <c r="A780" s="56" t="s">
        <v>396</v>
      </c>
      <c r="B780" s="76"/>
      <c r="C780" s="490" t="s">
        <v>512</v>
      </c>
      <c r="D780" s="491"/>
      <c r="E780" s="492"/>
      <c r="F780" s="82" t="s">
        <v>512</v>
      </c>
      <c r="G780" s="83" t="s">
        <v>512</v>
      </c>
      <c r="H780" s="141"/>
      <c r="I780" s="83" t="s">
        <v>512</v>
      </c>
    </row>
    <row r="781" spans="1:9" ht="13.05" customHeight="1" x14ac:dyDescent="0.25">
      <c r="A781" s="56" t="s">
        <v>396</v>
      </c>
      <c r="B781" s="76"/>
      <c r="C781" s="490" t="s">
        <v>512</v>
      </c>
      <c r="D781" s="491"/>
      <c r="E781" s="492"/>
      <c r="F781" s="82" t="s">
        <v>512</v>
      </c>
      <c r="G781" s="83" t="s">
        <v>512</v>
      </c>
      <c r="H781" s="141"/>
      <c r="I781" s="83" t="s">
        <v>512</v>
      </c>
    </row>
    <row r="782" spans="1:9" ht="13.05" customHeight="1" x14ac:dyDescent="0.25">
      <c r="A782" s="56" t="s">
        <v>396</v>
      </c>
      <c r="B782" s="76"/>
      <c r="C782" s="490" t="s">
        <v>512</v>
      </c>
      <c r="D782" s="491"/>
      <c r="E782" s="492"/>
      <c r="F782" s="82" t="s">
        <v>512</v>
      </c>
      <c r="G782" s="83" t="s">
        <v>512</v>
      </c>
      <c r="H782" s="141"/>
      <c r="I782" s="83" t="s">
        <v>512</v>
      </c>
    </row>
    <row r="783" spans="1:9" ht="12.15" customHeight="1" x14ac:dyDescent="0.25">
      <c r="A783" s="56" t="s">
        <v>396</v>
      </c>
      <c r="D783" s="57"/>
      <c r="E783" s="57"/>
      <c r="F783" s="57"/>
      <c r="G783" s="57"/>
      <c r="H783" s="58" t="s">
        <v>31</v>
      </c>
      <c r="I783" s="68">
        <v>0</v>
      </c>
    </row>
    <row r="784" spans="1:9" ht="10.8" customHeight="1" x14ac:dyDescent="0.25">
      <c r="A784" s="56" t="s">
        <v>396</v>
      </c>
      <c r="C784" s="501"/>
      <c r="D784" s="501"/>
      <c r="E784" s="501"/>
      <c r="F784" s="501"/>
      <c r="G784" s="501"/>
      <c r="H784" s="501"/>
      <c r="I784" s="501"/>
    </row>
    <row r="785" spans="1:9" ht="24.15" customHeight="1" x14ac:dyDescent="0.25">
      <c r="A785" s="56" t="s">
        <v>396</v>
      </c>
      <c r="B785" s="75" t="s">
        <v>249</v>
      </c>
      <c r="C785" s="1" t="s">
        <v>32</v>
      </c>
      <c r="D785" s="59"/>
      <c r="E785" s="59"/>
      <c r="F785" s="64" t="s">
        <v>252</v>
      </c>
      <c r="G785" s="64" t="s">
        <v>251</v>
      </c>
      <c r="H785" s="75" t="s">
        <v>5</v>
      </c>
      <c r="I785" s="133" t="s">
        <v>30</v>
      </c>
    </row>
    <row r="786" spans="1:9" ht="13.05" customHeight="1" x14ac:dyDescent="0.25">
      <c r="A786" s="56" t="s">
        <v>396</v>
      </c>
      <c r="B786" s="76"/>
      <c r="C786" s="490" t="s">
        <v>512</v>
      </c>
      <c r="D786" s="491"/>
      <c r="E786" s="492"/>
      <c r="F786" s="82" t="s">
        <v>512</v>
      </c>
      <c r="G786" s="83" t="s">
        <v>512</v>
      </c>
      <c r="H786" s="80"/>
      <c r="I786" s="83" t="s">
        <v>512</v>
      </c>
    </row>
    <row r="787" spans="1:9" ht="13.05" customHeight="1" x14ac:dyDescent="0.25">
      <c r="A787" s="56" t="s">
        <v>396</v>
      </c>
      <c r="B787" s="76"/>
      <c r="C787" s="490" t="s">
        <v>512</v>
      </c>
      <c r="D787" s="491"/>
      <c r="E787" s="492"/>
      <c r="F787" s="82" t="s">
        <v>512</v>
      </c>
      <c r="G787" s="83" t="s">
        <v>512</v>
      </c>
      <c r="H787" s="80"/>
      <c r="I787" s="83" t="s">
        <v>512</v>
      </c>
    </row>
    <row r="788" spans="1:9" ht="13.05" customHeight="1" x14ac:dyDescent="0.25">
      <c r="A788" s="56" t="s">
        <v>396</v>
      </c>
      <c r="B788" s="76"/>
      <c r="C788" s="490" t="s">
        <v>512</v>
      </c>
      <c r="D788" s="491"/>
      <c r="E788" s="492"/>
      <c r="F788" s="82" t="s">
        <v>512</v>
      </c>
      <c r="G788" s="83" t="s">
        <v>512</v>
      </c>
      <c r="H788" s="80"/>
      <c r="I788" s="83" t="s">
        <v>512</v>
      </c>
    </row>
    <row r="789" spans="1:9" ht="12.15" customHeight="1" x14ac:dyDescent="0.25">
      <c r="A789" s="56" t="s">
        <v>396</v>
      </c>
      <c r="D789" s="57"/>
      <c r="E789" s="57"/>
      <c r="F789" s="57"/>
      <c r="G789" s="57"/>
      <c r="H789" s="86" t="s">
        <v>33</v>
      </c>
      <c r="I789" s="68">
        <v>0</v>
      </c>
    </row>
    <row r="790" spans="1:9" ht="10.8" customHeight="1" x14ac:dyDescent="0.25">
      <c r="A790" s="56" t="s">
        <v>396</v>
      </c>
      <c r="C790" s="501"/>
      <c r="D790" s="501"/>
      <c r="E790" s="501"/>
      <c r="F790" s="501"/>
      <c r="G790" s="501"/>
      <c r="H790" s="501"/>
      <c r="I790" s="501"/>
    </row>
    <row r="791" spans="1:9" ht="24.15" customHeight="1" x14ac:dyDescent="0.25">
      <c r="A791" s="56" t="s">
        <v>396</v>
      </c>
      <c r="B791" s="75" t="s">
        <v>249</v>
      </c>
      <c r="C791" s="1" t="s">
        <v>34</v>
      </c>
      <c r="D791" s="3" t="s">
        <v>254</v>
      </c>
      <c r="E791" s="3" t="s">
        <v>35</v>
      </c>
      <c r="F791" s="3" t="s">
        <v>255</v>
      </c>
      <c r="G791" s="3" t="s">
        <v>253</v>
      </c>
      <c r="H791" s="75" t="s">
        <v>5</v>
      </c>
      <c r="I791" s="133" t="s">
        <v>30</v>
      </c>
    </row>
    <row r="792" spans="1:9" ht="13.05" customHeight="1" x14ac:dyDescent="0.25">
      <c r="A792" s="56" t="s">
        <v>396</v>
      </c>
      <c r="B792" s="76"/>
      <c r="C792" s="77"/>
      <c r="D792" s="78"/>
      <c r="E792" s="78"/>
      <c r="F792" s="78"/>
      <c r="G792" s="79"/>
      <c r="H792" s="80"/>
      <c r="I792" s="83"/>
    </row>
    <row r="793" spans="1:9" ht="13.05" customHeight="1" x14ac:dyDescent="0.25">
      <c r="A793" s="56" t="s">
        <v>396</v>
      </c>
      <c r="B793" s="84"/>
      <c r="C793" s="84"/>
      <c r="D793" s="85"/>
      <c r="E793" s="85"/>
      <c r="F793" s="85"/>
      <c r="G793" s="85"/>
      <c r="H793" s="74"/>
      <c r="I793" s="81"/>
    </row>
    <row r="794" spans="1:9" ht="12.15" customHeight="1" x14ac:dyDescent="0.25">
      <c r="A794" s="56" t="s">
        <v>396</v>
      </c>
      <c r="D794" s="57"/>
      <c r="E794" s="57"/>
      <c r="F794" s="57"/>
      <c r="G794" s="57"/>
      <c r="H794" s="86" t="s">
        <v>36</v>
      </c>
      <c r="I794" s="68">
        <v>0</v>
      </c>
    </row>
    <row r="795" spans="1:9" ht="10.8" customHeight="1" x14ac:dyDescent="0.25">
      <c r="A795" s="56" t="s">
        <v>396</v>
      </c>
      <c r="C795" s="501"/>
      <c r="D795" s="501"/>
      <c r="E795" s="501"/>
      <c r="F795" s="501"/>
      <c r="G795" s="501"/>
      <c r="H795" s="501"/>
      <c r="I795" s="501"/>
    </row>
    <row r="796" spans="1:9" ht="12.15" customHeight="1" x14ac:dyDescent="0.25">
      <c r="A796" s="56" t="s">
        <v>396</v>
      </c>
      <c r="B796" s="487" t="s">
        <v>37</v>
      </c>
      <c r="C796" s="488"/>
      <c r="D796" s="488"/>
      <c r="E796" s="488"/>
      <c r="F796" s="488"/>
      <c r="G796" s="488"/>
      <c r="H796" s="488"/>
      <c r="I796" s="68">
        <v>2.89</v>
      </c>
    </row>
    <row r="797" spans="1:9" ht="12.15" customHeight="1" x14ac:dyDescent="0.25">
      <c r="A797" s="56" t="s">
        <v>396</v>
      </c>
      <c r="B797" s="487" t="s">
        <v>256</v>
      </c>
      <c r="C797" s="488"/>
      <c r="D797" s="488"/>
      <c r="E797" s="488"/>
      <c r="F797" s="488"/>
      <c r="G797" s="488"/>
      <c r="H797" s="87">
        <v>0.1191</v>
      </c>
      <c r="I797" s="68">
        <v>0.34</v>
      </c>
    </row>
    <row r="798" spans="1:9" ht="12.15" customHeight="1" x14ac:dyDescent="0.25">
      <c r="A798" s="56" t="s">
        <v>396</v>
      </c>
      <c r="B798" s="487" t="s">
        <v>38</v>
      </c>
      <c r="C798" s="488"/>
      <c r="D798" s="488"/>
      <c r="E798" s="488"/>
      <c r="F798" s="488"/>
      <c r="G798" s="488"/>
      <c r="H798" s="488"/>
      <c r="I798" s="68">
        <v>3.23</v>
      </c>
    </row>
    <row r="799" spans="1:9" ht="12.6" customHeight="1" x14ac:dyDescent="0.25">
      <c r="A799" s="56" t="s">
        <v>396</v>
      </c>
      <c r="B799" s="507" t="s">
        <v>483</v>
      </c>
      <c r="C799" s="507"/>
      <c r="D799" s="507"/>
      <c r="E799" s="507"/>
      <c r="F799" s="507"/>
      <c r="G799" s="507"/>
      <c r="H799" s="507"/>
      <c r="I799" s="507"/>
    </row>
    <row r="800" spans="1:9" ht="13.35" customHeight="1" x14ac:dyDescent="0.25">
      <c r="A800" s="56" t="s">
        <v>396</v>
      </c>
      <c r="B800" s="56" t="s">
        <v>248</v>
      </c>
      <c r="C800" s="501" t="s">
        <v>246</v>
      </c>
      <c r="D800" s="501"/>
      <c r="E800" s="501"/>
      <c r="F800" s="501"/>
      <c r="G800" s="501"/>
      <c r="H800" s="501"/>
      <c r="I800" s="127" t="s">
        <v>247</v>
      </c>
    </row>
    <row r="801" spans="1:11" ht="12.15" customHeight="1" x14ac:dyDescent="0.25">
      <c r="A801" s="69" t="s">
        <v>396</v>
      </c>
      <c r="B801" s="162">
        <v>40865</v>
      </c>
      <c r="C801" s="508" t="s">
        <v>120</v>
      </c>
      <c r="D801" s="508"/>
      <c r="E801" s="508"/>
      <c r="F801" s="508"/>
      <c r="G801" s="508"/>
      <c r="H801" s="508"/>
      <c r="I801" s="163" t="s">
        <v>504</v>
      </c>
      <c r="K801" s="123">
        <v>13.08</v>
      </c>
    </row>
    <row r="802" spans="1:11" ht="24.15" customHeight="1" x14ac:dyDescent="0.25">
      <c r="A802" s="56" t="s">
        <v>396</v>
      </c>
      <c r="B802" s="70" t="s">
        <v>249</v>
      </c>
      <c r="C802" s="3" t="s">
        <v>0</v>
      </c>
      <c r="D802" s="70" t="s">
        <v>1</v>
      </c>
      <c r="E802" s="3" t="s">
        <v>2</v>
      </c>
      <c r="F802" s="3" t="s">
        <v>3</v>
      </c>
      <c r="G802" s="3" t="s">
        <v>4</v>
      </c>
      <c r="H802" s="70" t="s">
        <v>5</v>
      </c>
      <c r="I802" s="129" t="s">
        <v>6</v>
      </c>
    </row>
    <row r="803" spans="1:11" x14ac:dyDescent="0.25">
      <c r="A803" s="56" t="s">
        <v>396</v>
      </c>
      <c r="B803" s="71">
        <v>30040</v>
      </c>
      <c r="C803" s="134" t="s">
        <v>53</v>
      </c>
      <c r="D803" s="72">
        <v>0.01</v>
      </c>
      <c r="E803" s="60">
        <v>0</v>
      </c>
      <c r="F803" s="61">
        <v>107.8356</v>
      </c>
      <c r="G803" s="61">
        <v>33.32</v>
      </c>
      <c r="H803" s="136">
        <v>1</v>
      </c>
      <c r="I803" s="67">
        <v>1.07</v>
      </c>
    </row>
    <row r="804" spans="1:11" ht="13.05" customHeight="1" x14ac:dyDescent="0.25">
      <c r="A804" s="56" t="s">
        <v>396</v>
      </c>
      <c r="B804" s="71"/>
      <c r="C804" s="134" t="s">
        <v>512</v>
      </c>
      <c r="D804" s="72"/>
      <c r="E804" s="60" t="s">
        <v>512</v>
      </c>
      <c r="F804" s="61" t="s">
        <v>512</v>
      </c>
      <c r="G804" s="61" t="s">
        <v>512</v>
      </c>
      <c r="H804" s="136"/>
      <c r="I804" s="67" t="s">
        <v>512</v>
      </c>
    </row>
    <row r="805" spans="1:11" ht="13.05" customHeight="1" x14ac:dyDescent="0.25">
      <c r="A805" s="56" t="s">
        <v>396</v>
      </c>
      <c r="B805" s="71"/>
      <c r="C805" s="134" t="s">
        <v>512</v>
      </c>
      <c r="D805" s="72"/>
      <c r="E805" s="60" t="s">
        <v>512</v>
      </c>
      <c r="F805" s="61" t="s">
        <v>512</v>
      </c>
      <c r="G805" s="61" t="s">
        <v>512</v>
      </c>
      <c r="H805" s="136"/>
      <c r="I805" s="67" t="s">
        <v>512</v>
      </c>
    </row>
    <row r="806" spans="1:11" x14ac:dyDescent="0.25">
      <c r="A806" s="56" t="s">
        <v>396</v>
      </c>
      <c r="B806" s="71"/>
      <c r="C806" s="134" t="s">
        <v>512</v>
      </c>
      <c r="D806" s="72"/>
      <c r="E806" s="60" t="s">
        <v>512</v>
      </c>
      <c r="F806" s="61" t="s">
        <v>512</v>
      </c>
      <c r="G806" s="61" t="s">
        <v>512</v>
      </c>
      <c r="H806" s="136"/>
      <c r="I806" s="67" t="s">
        <v>512</v>
      </c>
    </row>
    <row r="807" spans="1:11" x14ac:dyDescent="0.25">
      <c r="A807" s="56" t="s">
        <v>396</v>
      </c>
      <c r="B807" s="71"/>
      <c r="C807" s="134" t="s">
        <v>512</v>
      </c>
      <c r="D807" s="72"/>
      <c r="E807" s="60" t="s">
        <v>512</v>
      </c>
      <c r="F807" s="61" t="s">
        <v>512</v>
      </c>
      <c r="G807" s="61" t="s">
        <v>512</v>
      </c>
      <c r="H807" s="136"/>
      <c r="I807" s="67" t="s">
        <v>512</v>
      </c>
    </row>
    <row r="808" spans="1:11" ht="13.05" customHeight="1" x14ac:dyDescent="0.25">
      <c r="A808" s="56" t="s">
        <v>396</v>
      </c>
      <c r="B808" s="71"/>
      <c r="C808" s="134" t="s">
        <v>512</v>
      </c>
      <c r="D808" s="72"/>
      <c r="E808" s="60" t="s">
        <v>512</v>
      </c>
      <c r="F808" s="61" t="s">
        <v>512</v>
      </c>
      <c r="G808" s="61" t="s">
        <v>512</v>
      </c>
      <c r="H808" s="136"/>
      <c r="I808" s="67" t="s">
        <v>512</v>
      </c>
    </row>
    <row r="809" spans="1:11" ht="12.15" customHeight="1" x14ac:dyDescent="0.25">
      <c r="A809" s="56" t="s">
        <v>396</v>
      </c>
      <c r="B809" s="71"/>
      <c r="C809" s="134" t="s">
        <v>512</v>
      </c>
      <c r="D809" s="72"/>
      <c r="E809" s="60" t="s">
        <v>512</v>
      </c>
      <c r="F809" s="61" t="s">
        <v>512</v>
      </c>
      <c r="G809" s="61" t="s">
        <v>512</v>
      </c>
      <c r="H809" s="136"/>
      <c r="I809" s="67" t="s">
        <v>512</v>
      </c>
    </row>
    <row r="810" spans="1:11" ht="12.15" customHeight="1" x14ac:dyDescent="0.25">
      <c r="A810" s="56" t="s">
        <v>396</v>
      </c>
      <c r="B810" s="71"/>
      <c r="C810" s="134" t="s">
        <v>512</v>
      </c>
      <c r="D810" s="72"/>
      <c r="E810" s="60" t="s">
        <v>512</v>
      </c>
      <c r="F810" s="61" t="s">
        <v>512</v>
      </c>
      <c r="G810" s="61" t="s">
        <v>512</v>
      </c>
      <c r="H810" s="73"/>
      <c r="I810" s="67" t="s">
        <v>512</v>
      </c>
    </row>
    <row r="811" spans="1:11" ht="12.15" customHeight="1" x14ac:dyDescent="0.25">
      <c r="A811" s="56" t="s">
        <v>396</v>
      </c>
      <c r="D811" s="57"/>
      <c r="E811" s="57"/>
      <c r="F811" s="57"/>
      <c r="G811" s="57"/>
      <c r="H811" s="58" t="s">
        <v>11</v>
      </c>
      <c r="I811" s="68">
        <v>1.07</v>
      </c>
    </row>
    <row r="812" spans="1:11" ht="10.8" customHeight="1" x14ac:dyDescent="0.25">
      <c r="A812" s="56" t="s">
        <v>396</v>
      </c>
      <c r="C812" s="501"/>
      <c r="D812" s="501"/>
      <c r="E812" s="501"/>
      <c r="F812" s="501"/>
      <c r="G812" s="501"/>
      <c r="H812" s="501"/>
      <c r="I812" s="501"/>
    </row>
    <row r="813" spans="1:11" ht="24.15" customHeight="1" x14ac:dyDescent="0.25">
      <c r="A813" s="56" t="s">
        <v>396</v>
      </c>
      <c r="B813" s="70" t="s">
        <v>249</v>
      </c>
      <c r="C813" s="504" t="s">
        <v>12</v>
      </c>
      <c r="D813" s="505"/>
      <c r="E813" s="3" t="s">
        <v>13</v>
      </c>
      <c r="F813" s="3" t="s">
        <v>14</v>
      </c>
      <c r="G813" s="3" t="s">
        <v>250</v>
      </c>
      <c r="H813" s="70" t="s">
        <v>5</v>
      </c>
      <c r="I813" s="129" t="s">
        <v>6</v>
      </c>
    </row>
    <row r="814" spans="1:11" ht="13.05" customHeight="1" x14ac:dyDescent="0.25">
      <c r="A814" s="56" t="s">
        <v>396</v>
      </c>
      <c r="B814" s="71">
        <v>20003</v>
      </c>
      <c r="C814" s="499" t="s">
        <v>41</v>
      </c>
      <c r="D814" s="500"/>
      <c r="E814" s="61">
        <v>7.08</v>
      </c>
      <c r="F814" s="61">
        <v>14.97</v>
      </c>
      <c r="G814" s="62">
        <v>1.1150198400000002</v>
      </c>
      <c r="H814" s="73">
        <v>10</v>
      </c>
      <c r="I814" s="130">
        <v>149.69999999999999</v>
      </c>
    </row>
    <row r="815" spans="1:11" ht="13.05" customHeight="1" x14ac:dyDescent="0.25">
      <c r="A815" s="56" t="s">
        <v>396</v>
      </c>
      <c r="B815" s="71">
        <v>20002</v>
      </c>
      <c r="C815" s="499" t="s">
        <v>15</v>
      </c>
      <c r="D815" s="500"/>
      <c r="E815" s="61">
        <v>11.43</v>
      </c>
      <c r="F815" s="61">
        <v>24.17</v>
      </c>
      <c r="G815" s="62">
        <v>1.1150198400000002</v>
      </c>
      <c r="H815" s="73">
        <v>0.25</v>
      </c>
      <c r="I815" s="130">
        <v>6.04</v>
      </c>
    </row>
    <row r="816" spans="1:11" ht="13.05" customHeight="1" x14ac:dyDescent="0.25">
      <c r="A816" s="56" t="s">
        <v>396</v>
      </c>
      <c r="B816" s="71"/>
      <c r="C816" s="499" t="s">
        <v>512</v>
      </c>
      <c r="D816" s="500"/>
      <c r="E816" s="61" t="s">
        <v>512</v>
      </c>
      <c r="F816" s="61" t="s">
        <v>512</v>
      </c>
      <c r="G816" s="62" t="s">
        <v>512</v>
      </c>
      <c r="H816" s="73"/>
      <c r="I816" s="130" t="s">
        <v>512</v>
      </c>
    </row>
    <row r="817" spans="1:9" ht="13.05" customHeight="1" x14ac:dyDescent="0.25">
      <c r="A817" s="56" t="s">
        <v>396</v>
      </c>
      <c r="B817" s="71"/>
      <c r="C817" s="499" t="s">
        <v>512</v>
      </c>
      <c r="D817" s="500"/>
      <c r="E817" s="61" t="s">
        <v>512</v>
      </c>
      <c r="F817" s="61" t="s">
        <v>512</v>
      </c>
      <c r="G817" s="62" t="s">
        <v>512</v>
      </c>
      <c r="H817" s="73"/>
      <c r="I817" s="130" t="s">
        <v>512</v>
      </c>
    </row>
    <row r="818" spans="1:9" ht="13.05" customHeight="1" x14ac:dyDescent="0.25">
      <c r="A818" s="56" t="s">
        <v>396</v>
      </c>
      <c r="B818" s="71"/>
      <c r="C818" s="499" t="s">
        <v>512</v>
      </c>
      <c r="D818" s="500"/>
      <c r="E818" s="61" t="s">
        <v>512</v>
      </c>
      <c r="F818" s="61" t="s">
        <v>512</v>
      </c>
      <c r="G818" s="62" t="s">
        <v>512</v>
      </c>
      <c r="H818" s="73"/>
      <c r="I818" s="130" t="s">
        <v>512</v>
      </c>
    </row>
    <row r="819" spans="1:9" ht="12.15" customHeight="1" x14ac:dyDescent="0.25">
      <c r="A819" s="56" t="s">
        <v>396</v>
      </c>
      <c r="D819" s="57"/>
      <c r="E819" s="57"/>
      <c r="F819" s="57"/>
      <c r="G819" s="57"/>
      <c r="H819" s="58" t="s">
        <v>17</v>
      </c>
      <c r="I819" s="68">
        <v>155.73999999999998</v>
      </c>
    </row>
    <row r="820" spans="1:9" ht="10.8" customHeight="1" x14ac:dyDescent="0.25">
      <c r="A820" s="56" t="s">
        <v>396</v>
      </c>
      <c r="C820" s="501"/>
      <c r="D820" s="501"/>
      <c r="E820" s="501"/>
      <c r="F820" s="501"/>
      <c r="G820" s="501"/>
      <c r="H820" s="501"/>
      <c r="I820" s="501"/>
    </row>
    <row r="821" spans="1:9" ht="24.15" customHeight="1" x14ac:dyDescent="0.25">
      <c r="A821" s="56" t="s">
        <v>396</v>
      </c>
      <c r="B821" s="70" t="s">
        <v>249</v>
      </c>
      <c r="C821" s="1" t="s">
        <v>18</v>
      </c>
      <c r="D821" s="59"/>
      <c r="E821" s="59"/>
      <c r="F821" s="4"/>
      <c r="G821" s="3" t="s">
        <v>19</v>
      </c>
      <c r="H821" s="64" t="s">
        <v>20</v>
      </c>
      <c r="I821" s="131" t="s">
        <v>6</v>
      </c>
    </row>
    <row r="822" spans="1:9" ht="13.05" customHeight="1" x14ac:dyDescent="0.25">
      <c r="A822" s="56" t="s">
        <v>396</v>
      </c>
      <c r="B822" s="71">
        <v>12</v>
      </c>
      <c r="C822" s="2" t="s">
        <v>21</v>
      </c>
      <c r="D822" s="63"/>
      <c r="E822" s="63"/>
      <c r="F822" s="5"/>
      <c r="G822" s="66">
        <v>9.6000000000000002E-2</v>
      </c>
      <c r="H822" s="65" t="s">
        <v>22</v>
      </c>
      <c r="I822" s="67">
        <v>14.95</v>
      </c>
    </row>
    <row r="823" spans="1:9" ht="13.05" customHeight="1" x14ac:dyDescent="0.25">
      <c r="A823" s="56" t="s">
        <v>396</v>
      </c>
      <c r="B823" s="71">
        <v>11</v>
      </c>
      <c r="C823" s="2" t="s">
        <v>23</v>
      </c>
      <c r="D823" s="63"/>
      <c r="E823" s="63"/>
      <c r="F823" s="5"/>
      <c r="G823" s="66">
        <v>1.12E-2</v>
      </c>
      <c r="H823" s="65" t="s">
        <v>22</v>
      </c>
      <c r="I823" s="67">
        <v>1.74</v>
      </c>
    </row>
    <row r="824" spans="1:9" ht="13.05" customHeight="1" x14ac:dyDescent="0.25">
      <c r="A824" s="56" t="s">
        <v>396</v>
      </c>
      <c r="B824" s="71">
        <v>13</v>
      </c>
      <c r="C824" s="2" t="s">
        <v>24</v>
      </c>
      <c r="D824" s="63"/>
      <c r="E824" s="63"/>
      <c r="F824" s="5"/>
      <c r="G824" s="66">
        <v>4.7899999999999998E-2</v>
      </c>
      <c r="H824" s="65" t="s">
        <v>22</v>
      </c>
      <c r="I824" s="67">
        <v>7.45</v>
      </c>
    </row>
    <row r="825" spans="1:9" ht="11.4" customHeight="1" x14ac:dyDescent="0.25">
      <c r="A825" s="56" t="s">
        <v>396</v>
      </c>
      <c r="B825" s="71">
        <v>14</v>
      </c>
      <c r="C825" s="2" t="s">
        <v>264</v>
      </c>
      <c r="D825" s="63"/>
      <c r="E825" s="63"/>
      <c r="F825" s="5"/>
      <c r="G825" s="66">
        <v>0.05</v>
      </c>
      <c r="H825" s="65" t="s">
        <v>22</v>
      </c>
      <c r="I825" s="67">
        <v>7.78</v>
      </c>
    </row>
    <row r="826" spans="1:9" ht="12.15" customHeight="1" x14ac:dyDescent="0.25">
      <c r="A826" s="56" t="s">
        <v>396</v>
      </c>
      <c r="D826" s="57"/>
      <c r="E826" s="57"/>
      <c r="F826" s="57"/>
      <c r="G826" s="57"/>
      <c r="H826" s="58" t="s">
        <v>25</v>
      </c>
      <c r="I826" s="68">
        <v>31.919999999999998</v>
      </c>
    </row>
    <row r="827" spans="1:9" ht="10.8" customHeight="1" x14ac:dyDescent="0.25">
      <c r="A827" s="56" t="s">
        <v>396</v>
      </c>
      <c r="C827" s="501"/>
      <c r="D827" s="501"/>
      <c r="E827" s="501"/>
      <c r="F827" s="501"/>
      <c r="G827" s="501"/>
      <c r="H827" s="501"/>
      <c r="I827" s="501"/>
    </row>
    <row r="828" spans="1:9" ht="12.15" customHeight="1" x14ac:dyDescent="0.25">
      <c r="A828" s="56" t="s">
        <v>396</v>
      </c>
      <c r="B828" s="494" t="s">
        <v>26</v>
      </c>
      <c r="C828" s="494"/>
      <c r="D828" s="494"/>
      <c r="E828" s="494"/>
      <c r="F828" s="494"/>
      <c r="G828" s="494"/>
      <c r="H828" s="494"/>
      <c r="I828" s="68">
        <v>188.72999999999996</v>
      </c>
    </row>
    <row r="829" spans="1:9" ht="12.15" customHeight="1" x14ac:dyDescent="0.25">
      <c r="A829" s="56" t="s">
        <v>396</v>
      </c>
      <c r="B829" s="494" t="s">
        <v>27</v>
      </c>
      <c r="C829" s="494"/>
      <c r="D829" s="494"/>
      <c r="E829" s="494"/>
      <c r="F829" s="494"/>
      <c r="G829" s="494"/>
      <c r="H829" s="494"/>
      <c r="I829" s="142">
        <v>50</v>
      </c>
    </row>
    <row r="830" spans="1:9" ht="12.15" customHeight="1" x14ac:dyDescent="0.25">
      <c r="A830" s="56" t="s">
        <v>396</v>
      </c>
      <c r="B830" s="494" t="s">
        <v>28</v>
      </c>
      <c r="C830" s="494"/>
      <c r="D830" s="494"/>
      <c r="E830" s="494"/>
      <c r="F830" s="494"/>
      <c r="G830" s="494"/>
      <c r="H830" s="494"/>
      <c r="I830" s="68">
        <v>3.77</v>
      </c>
    </row>
    <row r="831" spans="1:9" ht="10.8" customHeight="1" x14ac:dyDescent="0.25">
      <c r="A831" s="56" t="s">
        <v>396</v>
      </c>
      <c r="C831" s="501"/>
      <c r="D831" s="501"/>
      <c r="E831" s="501"/>
      <c r="F831" s="501"/>
      <c r="G831" s="501"/>
      <c r="H831" s="501"/>
      <c r="I831" s="501"/>
    </row>
    <row r="832" spans="1:9" ht="24.15" customHeight="1" x14ac:dyDescent="0.25">
      <c r="A832" s="56" t="s">
        <v>396</v>
      </c>
      <c r="B832" s="75" t="s">
        <v>249</v>
      </c>
      <c r="C832" s="506" t="s">
        <v>29</v>
      </c>
      <c r="D832" s="506"/>
      <c r="E832" s="506"/>
      <c r="F832" s="64" t="s">
        <v>252</v>
      </c>
      <c r="G832" s="64" t="s">
        <v>251</v>
      </c>
      <c r="H832" s="75" t="s">
        <v>5</v>
      </c>
      <c r="I832" s="133" t="s">
        <v>30</v>
      </c>
    </row>
    <row r="833" spans="1:9" ht="13.05" customHeight="1" x14ac:dyDescent="0.25">
      <c r="A833" s="56" t="s">
        <v>396</v>
      </c>
      <c r="B833" s="76">
        <v>10024</v>
      </c>
      <c r="C833" s="490" t="s">
        <v>240</v>
      </c>
      <c r="D833" s="491"/>
      <c r="E833" s="492"/>
      <c r="F833" s="82" t="s">
        <v>504</v>
      </c>
      <c r="G833" s="83" t="s">
        <v>521</v>
      </c>
      <c r="H833" s="141">
        <v>1</v>
      </c>
      <c r="I833" s="83">
        <v>7.92</v>
      </c>
    </row>
    <row r="834" spans="1:9" ht="13.05" customHeight="1" x14ac:dyDescent="0.25">
      <c r="A834" s="56" t="s">
        <v>396</v>
      </c>
      <c r="B834" s="76"/>
      <c r="C834" s="490" t="s">
        <v>512</v>
      </c>
      <c r="D834" s="491"/>
      <c r="E834" s="492"/>
      <c r="F834" s="82" t="s">
        <v>512</v>
      </c>
      <c r="G834" s="83" t="s">
        <v>512</v>
      </c>
      <c r="H834" s="141"/>
      <c r="I834" s="83" t="s">
        <v>512</v>
      </c>
    </row>
    <row r="835" spans="1:9" ht="13.05" customHeight="1" x14ac:dyDescent="0.25">
      <c r="A835" s="56" t="s">
        <v>396</v>
      </c>
      <c r="B835" s="76"/>
      <c r="C835" s="490" t="s">
        <v>512</v>
      </c>
      <c r="D835" s="491"/>
      <c r="E835" s="492"/>
      <c r="F835" s="82" t="s">
        <v>512</v>
      </c>
      <c r="G835" s="83" t="s">
        <v>512</v>
      </c>
      <c r="H835" s="141"/>
      <c r="I835" s="83" t="s">
        <v>512</v>
      </c>
    </row>
    <row r="836" spans="1:9" ht="13.05" customHeight="1" x14ac:dyDescent="0.25">
      <c r="A836" s="56" t="s">
        <v>396</v>
      </c>
      <c r="B836" s="76"/>
      <c r="C836" s="490" t="s">
        <v>512</v>
      </c>
      <c r="D836" s="491"/>
      <c r="E836" s="492"/>
      <c r="F836" s="82" t="s">
        <v>512</v>
      </c>
      <c r="G836" s="83" t="s">
        <v>512</v>
      </c>
      <c r="H836" s="141"/>
      <c r="I836" s="83" t="s">
        <v>512</v>
      </c>
    </row>
    <row r="837" spans="1:9" ht="13.05" customHeight="1" x14ac:dyDescent="0.25">
      <c r="A837" s="56" t="s">
        <v>396</v>
      </c>
      <c r="B837" s="76"/>
      <c r="C837" s="490" t="s">
        <v>512</v>
      </c>
      <c r="D837" s="491"/>
      <c r="E837" s="492"/>
      <c r="F837" s="82" t="s">
        <v>512</v>
      </c>
      <c r="G837" s="83" t="s">
        <v>512</v>
      </c>
      <c r="H837" s="141"/>
      <c r="I837" s="83" t="s">
        <v>512</v>
      </c>
    </row>
    <row r="838" spans="1:9" ht="13.05" customHeight="1" x14ac:dyDescent="0.25">
      <c r="A838" s="56" t="s">
        <v>396</v>
      </c>
      <c r="B838" s="76"/>
      <c r="C838" s="490" t="s">
        <v>512</v>
      </c>
      <c r="D838" s="491"/>
      <c r="E838" s="492"/>
      <c r="F838" s="82" t="s">
        <v>512</v>
      </c>
      <c r="G838" s="83" t="s">
        <v>512</v>
      </c>
      <c r="H838" s="141"/>
      <c r="I838" s="83" t="s">
        <v>512</v>
      </c>
    </row>
    <row r="839" spans="1:9" ht="13.05" customHeight="1" x14ac:dyDescent="0.25">
      <c r="A839" s="56" t="s">
        <v>396</v>
      </c>
      <c r="B839" s="76"/>
      <c r="C839" s="490" t="s">
        <v>512</v>
      </c>
      <c r="D839" s="491"/>
      <c r="E839" s="492"/>
      <c r="F839" s="82" t="s">
        <v>512</v>
      </c>
      <c r="G839" s="83" t="s">
        <v>512</v>
      </c>
      <c r="H839" s="141"/>
      <c r="I839" s="83" t="s">
        <v>512</v>
      </c>
    </row>
    <row r="840" spans="1:9" ht="12.15" customHeight="1" x14ac:dyDescent="0.25">
      <c r="A840" s="56" t="s">
        <v>396</v>
      </c>
      <c r="D840" s="57"/>
      <c r="E840" s="57"/>
      <c r="F840" s="57"/>
      <c r="G840" s="57"/>
      <c r="H840" s="58" t="s">
        <v>31</v>
      </c>
      <c r="I840" s="68">
        <v>7.92</v>
      </c>
    </row>
    <row r="841" spans="1:9" ht="10.8" customHeight="1" x14ac:dyDescent="0.25">
      <c r="A841" s="56" t="s">
        <v>396</v>
      </c>
      <c r="C841" s="501"/>
      <c r="D841" s="501"/>
      <c r="E841" s="501"/>
      <c r="F841" s="501"/>
      <c r="G841" s="501"/>
      <c r="H841" s="501"/>
      <c r="I841" s="501"/>
    </row>
    <row r="842" spans="1:9" ht="24.15" customHeight="1" x14ac:dyDescent="0.25">
      <c r="A842" s="56" t="s">
        <v>396</v>
      </c>
      <c r="B842" s="75" t="s">
        <v>249</v>
      </c>
      <c r="C842" s="1" t="s">
        <v>32</v>
      </c>
      <c r="D842" s="59"/>
      <c r="E842" s="59"/>
      <c r="F842" s="64" t="s">
        <v>252</v>
      </c>
      <c r="G842" s="64" t="s">
        <v>251</v>
      </c>
      <c r="H842" s="75" t="s">
        <v>5</v>
      </c>
      <c r="I842" s="133" t="s">
        <v>30</v>
      </c>
    </row>
    <row r="843" spans="1:9" ht="13.05" customHeight="1" x14ac:dyDescent="0.25">
      <c r="A843" s="56" t="s">
        <v>396</v>
      </c>
      <c r="B843" s="76"/>
      <c r="C843" s="490" t="s">
        <v>512</v>
      </c>
      <c r="D843" s="491"/>
      <c r="E843" s="492"/>
      <c r="F843" s="82" t="s">
        <v>512</v>
      </c>
      <c r="G843" s="83" t="s">
        <v>512</v>
      </c>
      <c r="H843" s="80"/>
      <c r="I843" s="83" t="s">
        <v>512</v>
      </c>
    </row>
    <row r="844" spans="1:9" ht="13.05" customHeight="1" x14ac:dyDescent="0.25">
      <c r="A844" s="56" t="s">
        <v>396</v>
      </c>
      <c r="B844" s="76"/>
      <c r="C844" s="490" t="s">
        <v>512</v>
      </c>
      <c r="D844" s="491"/>
      <c r="E844" s="492"/>
      <c r="F844" s="82" t="s">
        <v>512</v>
      </c>
      <c r="G844" s="83" t="s">
        <v>512</v>
      </c>
      <c r="H844" s="80"/>
      <c r="I844" s="83" t="s">
        <v>512</v>
      </c>
    </row>
    <row r="845" spans="1:9" ht="13.05" customHeight="1" x14ac:dyDescent="0.25">
      <c r="A845" s="56" t="s">
        <v>396</v>
      </c>
      <c r="B845" s="76"/>
      <c r="C845" s="490" t="s">
        <v>512</v>
      </c>
      <c r="D845" s="491"/>
      <c r="E845" s="492"/>
      <c r="F845" s="82" t="s">
        <v>512</v>
      </c>
      <c r="G845" s="83" t="s">
        <v>512</v>
      </c>
      <c r="H845" s="80"/>
      <c r="I845" s="83" t="s">
        <v>512</v>
      </c>
    </row>
    <row r="846" spans="1:9" ht="12.15" customHeight="1" x14ac:dyDescent="0.25">
      <c r="A846" s="56" t="s">
        <v>396</v>
      </c>
      <c r="D846" s="57"/>
      <c r="E846" s="57"/>
      <c r="F846" s="57"/>
      <c r="G846" s="57"/>
      <c r="H846" s="86" t="s">
        <v>33</v>
      </c>
      <c r="I846" s="68">
        <v>0</v>
      </c>
    </row>
    <row r="847" spans="1:9" ht="10.8" customHeight="1" x14ac:dyDescent="0.25">
      <c r="A847" s="56" t="s">
        <v>396</v>
      </c>
      <c r="C847" s="501"/>
      <c r="D847" s="501"/>
      <c r="E847" s="501"/>
      <c r="F847" s="501"/>
      <c r="G847" s="501"/>
      <c r="H847" s="501"/>
      <c r="I847" s="501"/>
    </row>
    <row r="848" spans="1:9" ht="24.15" customHeight="1" x14ac:dyDescent="0.25">
      <c r="A848" s="56" t="s">
        <v>396</v>
      </c>
      <c r="B848" s="75" t="s">
        <v>249</v>
      </c>
      <c r="C848" s="1" t="s">
        <v>34</v>
      </c>
      <c r="D848" s="3" t="s">
        <v>254</v>
      </c>
      <c r="E848" s="3" t="s">
        <v>35</v>
      </c>
      <c r="F848" s="3" t="s">
        <v>255</v>
      </c>
      <c r="G848" s="3" t="s">
        <v>253</v>
      </c>
      <c r="H848" s="75" t="s">
        <v>5</v>
      </c>
      <c r="I848" s="133" t="s">
        <v>30</v>
      </c>
    </row>
    <row r="849" spans="1:11" ht="13.05" customHeight="1" x14ac:dyDescent="0.25">
      <c r="A849" s="56" t="s">
        <v>396</v>
      </c>
      <c r="B849" s="76"/>
      <c r="C849" s="77"/>
      <c r="D849" s="78"/>
      <c r="E849" s="78"/>
      <c r="F849" s="78"/>
      <c r="G849" s="79"/>
      <c r="H849" s="80"/>
      <c r="I849" s="83"/>
    </row>
    <row r="850" spans="1:11" ht="13.05" customHeight="1" x14ac:dyDescent="0.25">
      <c r="A850" s="56" t="s">
        <v>396</v>
      </c>
      <c r="B850" s="84"/>
      <c r="C850" s="84"/>
      <c r="D850" s="85"/>
      <c r="E850" s="85"/>
      <c r="F850" s="85"/>
      <c r="G850" s="85"/>
      <c r="H850" s="74"/>
      <c r="I850" s="81"/>
    </row>
    <row r="851" spans="1:11" ht="12.15" customHeight="1" x14ac:dyDescent="0.25">
      <c r="A851" s="56" t="s">
        <v>396</v>
      </c>
      <c r="D851" s="57"/>
      <c r="E851" s="57"/>
      <c r="F851" s="57"/>
      <c r="G851" s="57"/>
      <c r="H851" s="86" t="s">
        <v>36</v>
      </c>
      <c r="I851" s="68">
        <v>0</v>
      </c>
    </row>
    <row r="852" spans="1:11" ht="10.8" customHeight="1" x14ac:dyDescent="0.25">
      <c r="A852" s="56" t="s">
        <v>396</v>
      </c>
      <c r="C852" s="501"/>
      <c r="D852" s="501"/>
      <c r="E852" s="501"/>
      <c r="F852" s="501"/>
      <c r="G852" s="501"/>
      <c r="H852" s="501"/>
      <c r="I852" s="501"/>
    </row>
    <row r="853" spans="1:11" ht="12.15" customHeight="1" x14ac:dyDescent="0.25">
      <c r="A853" s="56" t="s">
        <v>396</v>
      </c>
      <c r="B853" s="487" t="s">
        <v>37</v>
      </c>
      <c r="C853" s="488"/>
      <c r="D853" s="488"/>
      <c r="E853" s="488"/>
      <c r="F853" s="488"/>
      <c r="G853" s="488"/>
      <c r="H853" s="488"/>
      <c r="I853" s="68">
        <v>11.69</v>
      </c>
    </row>
    <row r="854" spans="1:11" ht="12.15" customHeight="1" x14ac:dyDescent="0.25">
      <c r="A854" s="56" t="s">
        <v>396</v>
      </c>
      <c r="B854" s="487" t="s">
        <v>256</v>
      </c>
      <c r="C854" s="488"/>
      <c r="D854" s="488"/>
      <c r="E854" s="488"/>
      <c r="F854" s="488"/>
      <c r="G854" s="488"/>
      <c r="H854" s="87">
        <v>0.1191</v>
      </c>
      <c r="I854" s="68">
        <v>1.39</v>
      </c>
    </row>
    <row r="855" spans="1:11" ht="12.15" customHeight="1" x14ac:dyDescent="0.25">
      <c r="A855" s="56" t="s">
        <v>396</v>
      </c>
      <c r="B855" s="487" t="s">
        <v>38</v>
      </c>
      <c r="C855" s="488"/>
      <c r="D855" s="488"/>
      <c r="E855" s="488"/>
      <c r="F855" s="488"/>
      <c r="G855" s="488"/>
      <c r="H855" s="488"/>
      <c r="I855" s="68">
        <v>13.08</v>
      </c>
    </row>
    <row r="856" spans="1:11" ht="12.6" customHeight="1" x14ac:dyDescent="0.25">
      <c r="A856" s="56" t="s">
        <v>396</v>
      </c>
      <c r="B856" s="507" t="s">
        <v>483</v>
      </c>
      <c r="C856" s="507"/>
      <c r="D856" s="507"/>
      <c r="E856" s="507"/>
      <c r="F856" s="507"/>
      <c r="G856" s="507"/>
      <c r="H856" s="507"/>
      <c r="I856" s="507"/>
    </row>
    <row r="857" spans="1:11" ht="13.35" customHeight="1" x14ac:dyDescent="0.25">
      <c r="A857" s="56" t="s">
        <v>396</v>
      </c>
      <c r="B857" s="56" t="s">
        <v>248</v>
      </c>
      <c r="C857" s="501" t="s">
        <v>246</v>
      </c>
      <c r="D857" s="501"/>
      <c r="E857" s="501"/>
      <c r="F857" s="501"/>
      <c r="G857" s="501"/>
      <c r="H857" s="501"/>
      <c r="I857" s="127" t="s">
        <v>247</v>
      </c>
    </row>
    <row r="858" spans="1:11" ht="12.15" customHeight="1" x14ac:dyDescent="0.25">
      <c r="A858" s="69" t="s">
        <v>396</v>
      </c>
      <c r="B858" s="162">
        <v>40815</v>
      </c>
      <c r="C858" s="508" t="s">
        <v>121</v>
      </c>
      <c r="D858" s="508"/>
      <c r="E858" s="508"/>
      <c r="F858" s="508"/>
      <c r="G858" s="508"/>
      <c r="H858" s="508"/>
      <c r="I858" s="163" t="s">
        <v>504</v>
      </c>
      <c r="K858" s="123">
        <v>32.1</v>
      </c>
    </row>
    <row r="859" spans="1:11" ht="24.15" customHeight="1" x14ac:dyDescent="0.25">
      <c r="A859" s="56" t="s">
        <v>396</v>
      </c>
      <c r="B859" s="70" t="s">
        <v>249</v>
      </c>
      <c r="C859" s="3" t="s">
        <v>0</v>
      </c>
      <c r="D859" s="70" t="s">
        <v>1</v>
      </c>
      <c r="E859" s="3" t="s">
        <v>2</v>
      </c>
      <c r="F859" s="3" t="s">
        <v>3</v>
      </c>
      <c r="G859" s="3" t="s">
        <v>4</v>
      </c>
      <c r="H859" s="70" t="s">
        <v>5</v>
      </c>
      <c r="I859" s="129" t="s">
        <v>6</v>
      </c>
    </row>
    <row r="860" spans="1:11" x14ac:dyDescent="0.25">
      <c r="A860" s="56" t="s">
        <v>396</v>
      </c>
      <c r="B860" s="71">
        <v>30049</v>
      </c>
      <c r="C860" s="134" t="s">
        <v>92</v>
      </c>
      <c r="D860" s="72">
        <v>1</v>
      </c>
      <c r="E860" s="60">
        <v>0</v>
      </c>
      <c r="F860" s="61">
        <v>112.42729999999999</v>
      </c>
      <c r="G860" s="61">
        <v>45.81</v>
      </c>
      <c r="H860" s="136">
        <v>1</v>
      </c>
      <c r="I860" s="67">
        <v>112.42</v>
      </c>
    </row>
    <row r="861" spans="1:11" ht="13.05" customHeight="1" x14ac:dyDescent="0.25">
      <c r="A861" s="56" t="s">
        <v>396</v>
      </c>
      <c r="B861" s="71"/>
      <c r="C861" s="134" t="s">
        <v>512</v>
      </c>
      <c r="D861" s="72"/>
      <c r="E861" s="60" t="s">
        <v>512</v>
      </c>
      <c r="F861" s="61" t="s">
        <v>512</v>
      </c>
      <c r="G861" s="61" t="s">
        <v>512</v>
      </c>
      <c r="H861" s="136"/>
      <c r="I861" s="67" t="s">
        <v>512</v>
      </c>
    </row>
    <row r="862" spans="1:11" ht="13.05" customHeight="1" x14ac:dyDescent="0.25">
      <c r="A862" s="56" t="s">
        <v>396</v>
      </c>
      <c r="B862" s="71"/>
      <c r="C862" s="134" t="s">
        <v>512</v>
      </c>
      <c r="D862" s="72"/>
      <c r="E862" s="60" t="s">
        <v>512</v>
      </c>
      <c r="F862" s="61" t="s">
        <v>512</v>
      </c>
      <c r="G862" s="61" t="s">
        <v>512</v>
      </c>
      <c r="H862" s="136"/>
      <c r="I862" s="67" t="s">
        <v>512</v>
      </c>
    </row>
    <row r="863" spans="1:11" ht="13.05" customHeight="1" x14ac:dyDescent="0.25">
      <c r="A863" s="56" t="s">
        <v>396</v>
      </c>
      <c r="B863" s="71"/>
      <c r="C863" s="134" t="s">
        <v>512</v>
      </c>
      <c r="D863" s="72"/>
      <c r="E863" s="60" t="s">
        <v>512</v>
      </c>
      <c r="F863" s="61" t="s">
        <v>512</v>
      </c>
      <c r="G863" s="61" t="s">
        <v>512</v>
      </c>
      <c r="H863" s="136"/>
      <c r="I863" s="67" t="s">
        <v>512</v>
      </c>
    </row>
    <row r="864" spans="1:11" ht="12.15" customHeight="1" x14ac:dyDescent="0.25">
      <c r="A864" s="56" t="s">
        <v>396</v>
      </c>
      <c r="B864" s="71"/>
      <c r="C864" s="134" t="s">
        <v>512</v>
      </c>
      <c r="D864" s="72"/>
      <c r="E864" s="60" t="s">
        <v>512</v>
      </c>
      <c r="F864" s="61" t="s">
        <v>512</v>
      </c>
      <c r="G864" s="61" t="s">
        <v>512</v>
      </c>
      <c r="H864" s="136"/>
      <c r="I864" s="67" t="s">
        <v>512</v>
      </c>
    </row>
    <row r="865" spans="1:9" ht="12.15" customHeight="1" x14ac:dyDescent="0.25">
      <c r="A865" s="56" t="s">
        <v>396</v>
      </c>
      <c r="B865" s="71"/>
      <c r="C865" s="134" t="s">
        <v>512</v>
      </c>
      <c r="D865" s="72"/>
      <c r="E865" s="60" t="s">
        <v>512</v>
      </c>
      <c r="F865" s="61" t="s">
        <v>512</v>
      </c>
      <c r="G865" s="61" t="s">
        <v>512</v>
      </c>
      <c r="H865" s="73"/>
      <c r="I865" s="67" t="s">
        <v>512</v>
      </c>
    </row>
    <row r="866" spans="1:9" ht="12.15" customHeight="1" x14ac:dyDescent="0.25">
      <c r="A866" s="56" t="s">
        <v>396</v>
      </c>
      <c r="D866" s="57"/>
      <c r="E866" s="57"/>
      <c r="F866" s="57"/>
      <c r="G866" s="57"/>
      <c r="H866" s="58" t="s">
        <v>11</v>
      </c>
      <c r="I866" s="68">
        <v>112.42</v>
      </c>
    </row>
    <row r="867" spans="1:9" ht="10.8" customHeight="1" x14ac:dyDescent="0.25">
      <c r="A867" s="56" t="s">
        <v>396</v>
      </c>
      <c r="C867" s="501"/>
      <c r="D867" s="501"/>
      <c r="E867" s="501"/>
      <c r="F867" s="501"/>
      <c r="G867" s="501"/>
      <c r="H867" s="501"/>
      <c r="I867" s="501"/>
    </row>
    <row r="868" spans="1:9" ht="24.15" customHeight="1" x14ac:dyDescent="0.25">
      <c r="A868" s="56" t="s">
        <v>396</v>
      </c>
      <c r="B868" s="70" t="s">
        <v>249</v>
      </c>
      <c r="C868" s="504" t="s">
        <v>12</v>
      </c>
      <c r="D868" s="505"/>
      <c r="E868" s="3" t="s">
        <v>13</v>
      </c>
      <c r="F868" s="3" t="s">
        <v>14</v>
      </c>
      <c r="G868" s="3" t="s">
        <v>250</v>
      </c>
      <c r="H868" s="70" t="s">
        <v>5</v>
      </c>
      <c r="I868" s="129" t="s">
        <v>6</v>
      </c>
    </row>
    <row r="869" spans="1:9" ht="13.05" customHeight="1" x14ac:dyDescent="0.25">
      <c r="A869" s="56" t="s">
        <v>396</v>
      </c>
      <c r="B869" s="71">
        <v>20003</v>
      </c>
      <c r="C869" s="499" t="s">
        <v>41</v>
      </c>
      <c r="D869" s="500"/>
      <c r="E869" s="61">
        <v>7.08</v>
      </c>
      <c r="F869" s="61">
        <v>14.97</v>
      </c>
      <c r="G869" s="62">
        <v>1.1150198400000002</v>
      </c>
      <c r="H869" s="73">
        <v>10</v>
      </c>
      <c r="I869" s="130">
        <v>149.69999999999999</v>
      </c>
    </row>
    <row r="870" spans="1:9" ht="13.05" customHeight="1" x14ac:dyDescent="0.25">
      <c r="A870" s="56" t="s">
        <v>396</v>
      </c>
      <c r="B870" s="71">
        <v>20002</v>
      </c>
      <c r="C870" s="499" t="s">
        <v>15</v>
      </c>
      <c r="D870" s="500"/>
      <c r="E870" s="61">
        <v>11.43</v>
      </c>
      <c r="F870" s="61">
        <v>24.17</v>
      </c>
      <c r="G870" s="62">
        <v>1.1150198400000002</v>
      </c>
      <c r="H870" s="73">
        <v>1</v>
      </c>
      <c r="I870" s="130">
        <v>24.17</v>
      </c>
    </row>
    <row r="871" spans="1:9" ht="13.05" customHeight="1" x14ac:dyDescent="0.25">
      <c r="A871" s="56" t="s">
        <v>396</v>
      </c>
      <c r="B871" s="71"/>
      <c r="C871" s="499" t="s">
        <v>512</v>
      </c>
      <c r="D871" s="500"/>
      <c r="E871" s="61" t="s">
        <v>512</v>
      </c>
      <c r="F871" s="61" t="s">
        <v>512</v>
      </c>
      <c r="G871" s="62" t="s">
        <v>512</v>
      </c>
      <c r="H871" s="73"/>
      <c r="I871" s="130" t="s">
        <v>512</v>
      </c>
    </row>
    <row r="872" spans="1:9" ht="13.05" customHeight="1" x14ac:dyDescent="0.25">
      <c r="A872" s="56" t="s">
        <v>396</v>
      </c>
      <c r="B872" s="71"/>
      <c r="C872" s="499" t="s">
        <v>512</v>
      </c>
      <c r="D872" s="500"/>
      <c r="E872" s="61" t="s">
        <v>512</v>
      </c>
      <c r="F872" s="61" t="s">
        <v>512</v>
      </c>
      <c r="G872" s="62" t="s">
        <v>512</v>
      </c>
      <c r="H872" s="73"/>
      <c r="I872" s="130" t="s">
        <v>512</v>
      </c>
    </row>
    <row r="873" spans="1:9" ht="13.05" customHeight="1" x14ac:dyDescent="0.25">
      <c r="A873" s="56" t="s">
        <v>396</v>
      </c>
      <c r="B873" s="71"/>
      <c r="C873" s="499" t="s">
        <v>512</v>
      </c>
      <c r="D873" s="500"/>
      <c r="E873" s="61" t="s">
        <v>512</v>
      </c>
      <c r="F873" s="61" t="s">
        <v>512</v>
      </c>
      <c r="G873" s="62" t="s">
        <v>512</v>
      </c>
      <c r="H873" s="73"/>
      <c r="I873" s="130" t="s">
        <v>512</v>
      </c>
    </row>
    <row r="874" spans="1:9" ht="12.15" customHeight="1" x14ac:dyDescent="0.25">
      <c r="A874" s="56" t="s">
        <v>396</v>
      </c>
      <c r="D874" s="57"/>
      <c r="E874" s="57"/>
      <c r="F874" s="57"/>
      <c r="G874" s="57"/>
      <c r="H874" s="58" t="s">
        <v>17</v>
      </c>
      <c r="I874" s="68">
        <v>173.87</v>
      </c>
    </row>
    <row r="875" spans="1:9" ht="10.8" customHeight="1" x14ac:dyDescent="0.25">
      <c r="A875" s="56" t="s">
        <v>396</v>
      </c>
      <c r="C875" s="501"/>
      <c r="D875" s="501"/>
      <c r="E875" s="501"/>
      <c r="F875" s="501"/>
      <c r="G875" s="501"/>
      <c r="H875" s="501"/>
      <c r="I875" s="501"/>
    </row>
    <row r="876" spans="1:9" ht="24.15" customHeight="1" x14ac:dyDescent="0.25">
      <c r="A876" s="56" t="s">
        <v>396</v>
      </c>
      <c r="B876" s="70" t="s">
        <v>249</v>
      </c>
      <c r="C876" s="1" t="s">
        <v>18</v>
      </c>
      <c r="D876" s="59"/>
      <c r="E876" s="59"/>
      <c r="F876" s="4"/>
      <c r="G876" s="3" t="s">
        <v>19</v>
      </c>
      <c r="H876" s="64" t="s">
        <v>20</v>
      </c>
      <c r="I876" s="131" t="s">
        <v>6</v>
      </c>
    </row>
    <row r="877" spans="1:9" ht="13.05" customHeight="1" x14ac:dyDescent="0.25">
      <c r="A877" s="56" t="s">
        <v>396</v>
      </c>
      <c r="B877" s="71">
        <v>12</v>
      </c>
      <c r="C877" s="2" t="s">
        <v>21</v>
      </c>
      <c r="D877" s="63"/>
      <c r="E877" s="63"/>
      <c r="F877" s="5"/>
      <c r="G877" s="66">
        <v>9.6000000000000002E-2</v>
      </c>
      <c r="H877" s="65" t="s">
        <v>22</v>
      </c>
      <c r="I877" s="67">
        <v>16.690000000000001</v>
      </c>
    </row>
    <row r="878" spans="1:9" ht="13.05" customHeight="1" x14ac:dyDescent="0.25">
      <c r="A878" s="56" t="s">
        <v>396</v>
      </c>
      <c r="B878" s="71">
        <v>11</v>
      </c>
      <c r="C878" s="2" t="s">
        <v>23</v>
      </c>
      <c r="D878" s="63"/>
      <c r="E878" s="63"/>
      <c r="F878" s="5"/>
      <c r="G878" s="66">
        <v>1.12E-2</v>
      </c>
      <c r="H878" s="65" t="s">
        <v>22</v>
      </c>
      <c r="I878" s="67">
        <v>1.94</v>
      </c>
    </row>
    <row r="879" spans="1:9" ht="13.05" customHeight="1" x14ac:dyDescent="0.25">
      <c r="A879" s="56" t="s">
        <v>396</v>
      </c>
      <c r="B879" s="71">
        <v>13</v>
      </c>
      <c r="C879" s="2" t="s">
        <v>24</v>
      </c>
      <c r="D879" s="63"/>
      <c r="E879" s="63"/>
      <c r="F879" s="5"/>
      <c r="G879" s="66">
        <v>4.7899999999999998E-2</v>
      </c>
      <c r="H879" s="65" t="s">
        <v>22</v>
      </c>
      <c r="I879" s="67">
        <v>8.32</v>
      </c>
    </row>
    <row r="880" spans="1:9" ht="11.4" customHeight="1" x14ac:dyDescent="0.25">
      <c r="A880" s="56" t="s">
        <v>396</v>
      </c>
      <c r="B880" s="71">
        <v>14</v>
      </c>
      <c r="C880" s="2" t="s">
        <v>264</v>
      </c>
      <c r="D880" s="63"/>
      <c r="E880" s="63"/>
      <c r="F880" s="5"/>
      <c r="G880" s="66">
        <v>0.05</v>
      </c>
      <c r="H880" s="65" t="s">
        <v>22</v>
      </c>
      <c r="I880" s="67">
        <v>8.69</v>
      </c>
    </row>
    <row r="881" spans="1:9" ht="12.15" customHeight="1" x14ac:dyDescent="0.25">
      <c r="A881" s="56" t="s">
        <v>396</v>
      </c>
      <c r="D881" s="57"/>
      <c r="E881" s="57"/>
      <c r="F881" s="57"/>
      <c r="G881" s="57"/>
      <c r="H881" s="58" t="s">
        <v>25</v>
      </c>
      <c r="I881" s="68">
        <v>35.64</v>
      </c>
    </row>
    <row r="882" spans="1:9" ht="10.8" customHeight="1" x14ac:dyDescent="0.25">
      <c r="A882" s="56" t="s">
        <v>396</v>
      </c>
      <c r="C882" s="501"/>
      <c r="D882" s="501"/>
      <c r="E882" s="501"/>
      <c r="F882" s="501"/>
      <c r="G882" s="501"/>
      <c r="H882" s="501"/>
      <c r="I882" s="501"/>
    </row>
    <row r="883" spans="1:9" ht="12.15" customHeight="1" x14ac:dyDescent="0.25">
      <c r="A883" s="56" t="s">
        <v>396</v>
      </c>
      <c r="B883" s="494" t="s">
        <v>26</v>
      </c>
      <c r="C883" s="494"/>
      <c r="D883" s="494"/>
      <c r="E883" s="494"/>
      <c r="F883" s="494"/>
      <c r="G883" s="494"/>
      <c r="H883" s="494"/>
      <c r="I883" s="68">
        <v>321.93</v>
      </c>
    </row>
    <row r="884" spans="1:9" ht="12.15" customHeight="1" x14ac:dyDescent="0.25">
      <c r="A884" s="56" t="s">
        <v>396</v>
      </c>
      <c r="B884" s="494" t="s">
        <v>27</v>
      </c>
      <c r="C884" s="494"/>
      <c r="D884" s="494"/>
      <c r="E884" s="494"/>
      <c r="F884" s="494"/>
      <c r="G884" s="494"/>
      <c r="H884" s="494"/>
      <c r="I884" s="142">
        <v>375</v>
      </c>
    </row>
    <row r="885" spans="1:9" ht="12.15" customHeight="1" x14ac:dyDescent="0.25">
      <c r="A885" s="56" t="s">
        <v>396</v>
      </c>
      <c r="B885" s="494" t="s">
        <v>28</v>
      </c>
      <c r="C885" s="494"/>
      <c r="D885" s="494"/>
      <c r="E885" s="494"/>
      <c r="F885" s="494"/>
      <c r="G885" s="494"/>
      <c r="H885" s="494"/>
      <c r="I885" s="68">
        <v>0.85</v>
      </c>
    </row>
    <row r="886" spans="1:9" ht="10.8" customHeight="1" x14ac:dyDescent="0.25">
      <c r="A886" s="56" t="s">
        <v>396</v>
      </c>
      <c r="C886" s="501"/>
      <c r="D886" s="501"/>
      <c r="E886" s="501"/>
      <c r="F886" s="501"/>
      <c r="G886" s="501"/>
      <c r="H886" s="501"/>
      <c r="I886" s="501"/>
    </row>
    <row r="887" spans="1:9" ht="24.15" customHeight="1" x14ac:dyDescent="0.25">
      <c r="A887" s="56" t="s">
        <v>396</v>
      </c>
      <c r="B887" s="75" t="s">
        <v>249</v>
      </c>
      <c r="C887" s="506" t="s">
        <v>29</v>
      </c>
      <c r="D887" s="506"/>
      <c r="E887" s="506"/>
      <c r="F887" s="64" t="s">
        <v>252</v>
      </c>
      <c r="G887" s="64" t="s">
        <v>251</v>
      </c>
      <c r="H887" s="75" t="s">
        <v>5</v>
      </c>
      <c r="I887" s="133" t="s">
        <v>30</v>
      </c>
    </row>
    <row r="888" spans="1:9" ht="13.05" customHeight="1" x14ac:dyDescent="0.25">
      <c r="A888" s="56" t="s">
        <v>396</v>
      </c>
      <c r="B888" s="76">
        <v>10027</v>
      </c>
      <c r="C888" s="490" t="s">
        <v>241</v>
      </c>
      <c r="D888" s="491"/>
      <c r="E888" s="492"/>
      <c r="F888" s="82" t="s">
        <v>515</v>
      </c>
      <c r="G888" s="83" t="s">
        <v>522</v>
      </c>
      <c r="H888" s="141">
        <v>0.47</v>
      </c>
      <c r="I888" s="83">
        <v>5.94</v>
      </c>
    </row>
    <row r="889" spans="1:9" ht="13.05" customHeight="1" x14ac:dyDescent="0.25">
      <c r="A889" s="56" t="s">
        <v>396</v>
      </c>
      <c r="B889" s="76">
        <v>10050</v>
      </c>
      <c r="C889" s="490" t="s">
        <v>242</v>
      </c>
      <c r="D889" s="491"/>
      <c r="E889" s="492"/>
      <c r="F889" s="82" t="s">
        <v>523</v>
      </c>
      <c r="G889" s="83" t="s">
        <v>524</v>
      </c>
      <c r="H889" s="141">
        <v>0.03</v>
      </c>
      <c r="I889" s="83">
        <v>0.73</v>
      </c>
    </row>
    <row r="890" spans="1:9" ht="13.05" customHeight="1" x14ac:dyDescent="0.25">
      <c r="A890" s="56" t="s">
        <v>396</v>
      </c>
      <c r="B890" s="76">
        <v>10059</v>
      </c>
      <c r="C890" s="490" t="s">
        <v>243</v>
      </c>
      <c r="D890" s="491"/>
      <c r="E890" s="492"/>
      <c r="F890" s="82" t="s">
        <v>523</v>
      </c>
      <c r="G890" s="83" t="s">
        <v>525</v>
      </c>
      <c r="H890" s="141">
        <v>8.9999999999999998E-4</v>
      </c>
      <c r="I890" s="83">
        <v>0.01</v>
      </c>
    </row>
    <row r="891" spans="1:9" ht="13.05" customHeight="1" x14ac:dyDescent="0.25">
      <c r="A891" s="56" t="s">
        <v>396</v>
      </c>
      <c r="B891" s="76">
        <v>10061</v>
      </c>
      <c r="C891" s="490" t="s">
        <v>244</v>
      </c>
      <c r="D891" s="491"/>
      <c r="E891" s="492"/>
      <c r="F891" s="82" t="s">
        <v>523</v>
      </c>
      <c r="G891" s="83" t="s">
        <v>526</v>
      </c>
      <c r="H891" s="141">
        <v>0.6</v>
      </c>
      <c r="I891" s="83">
        <v>21.16</v>
      </c>
    </row>
    <row r="892" spans="1:9" ht="13.05" customHeight="1" x14ac:dyDescent="0.25">
      <c r="A892" s="56" t="s">
        <v>396</v>
      </c>
      <c r="B892" s="76"/>
      <c r="C892" s="490" t="s">
        <v>512</v>
      </c>
      <c r="D892" s="491"/>
      <c r="E892" s="492"/>
      <c r="F892" s="82" t="s">
        <v>512</v>
      </c>
      <c r="G892" s="83" t="s">
        <v>512</v>
      </c>
      <c r="H892" s="141"/>
      <c r="I892" s="83" t="s">
        <v>512</v>
      </c>
    </row>
    <row r="893" spans="1:9" ht="13.05" customHeight="1" x14ac:dyDescent="0.25">
      <c r="A893" s="56" t="s">
        <v>396</v>
      </c>
      <c r="B893" s="76"/>
      <c r="C893" s="490" t="s">
        <v>512</v>
      </c>
      <c r="D893" s="491"/>
      <c r="E893" s="492"/>
      <c r="F893" s="82" t="s">
        <v>512</v>
      </c>
      <c r="G893" s="83" t="s">
        <v>512</v>
      </c>
      <c r="H893" s="141"/>
      <c r="I893" s="83" t="s">
        <v>512</v>
      </c>
    </row>
    <row r="894" spans="1:9" ht="13.05" customHeight="1" x14ac:dyDescent="0.25">
      <c r="A894" s="56" t="s">
        <v>396</v>
      </c>
      <c r="B894" s="76"/>
      <c r="C894" s="490" t="s">
        <v>512</v>
      </c>
      <c r="D894" s="491"/>
      <c r="E894" s="492"/>
      <c r="F894" s="82" t="s">
        <v>512</v>
      </c>
      <c r="G894" s="83" t="s">
        <v>512</v>
      </c>
      <c r="H894" s="141"/>
      <c r="I894" s="83" t="s">
        <v>512</v>
      </c>
    </row>
    <row r="895" spans="1:9" ht="12.15" customHeight="1" x14ac:dyDescent="0.25">
      <c r="A895" s="56" t="s">
        <v>396</v>
      </c>
      <c r="D895" s="57"/>
      <c r="E895" s="57"/>
      <c r="F895" s="57"/>
      <c r="G895" s="57"/>
      <c r="H895" s="58" t="s">
        <v>31</v>
      </c>
      <c r="I895" s="68">
        <v>27.84</v>
      </c>
    </row>
    <row r="896" spans="1:9" ht="10.8" customHeight="1" x14ac:dyDescent="0.25">
      <c r="A896" s="56" t="s">
        <v>396</v>
      </c>
      <c r="C896" s="501"/>
      <c r="D896" s="501"/>
      <c r="E896" s="501"/>
      <c r="F896" s="501"/>
      <c r="G896" s="501"/>
      <c r="H896" s="501"/>
      <c r="I896" s="501"/>
    </row>
    <row r="897" spans="1:9" ht="24.15" customHeight="1" x14ac:dyDescent="0.25">
      <c r="A897" s="56" t="s">
        <v>396</v>
      </c>
      <c r="B897" s="75" t="s">
        <v>249</v>
      </c>
      <c r="C897" s="1" t="s">
        <v>32</v>
      </c>
      <c r="D897" s="59"/>
      <c r="E897" s="59"/>
      <c r="F897" s="64" t="s">
        <v>252</v>
      </c>
      <c r="G897" s="64" t="s">
        <v>251</v>
      </c>
      <c r="H897" s="75" t="s">
        <v>5</v>
      </c>
      <c r="I897" s="133" t="s">
        <v>30</v>
      </c>
    </row>
    <row r="898" spans="1:9" ht="13.05" customHeight="1" x14ac:dyDescent="0.25">
      <c r="A898" s="56" t="s">
        <v>396</v>
      </c>
      <c r="B898" s="76"/>
      <c r="C898" s="490" t="s">
        <v>512</v>
      </c>
      <c r="D898" s="491"/>
      <c r="E898" s="492"/>
      <c r="F898" s="82" t="s">
        <v>512</v>
      </c>
      <c r="G898" s="83" t="s">
        <v>512</v>
      </c>
      <c r="H898" s="80"/>
      <c r="I898" s="83" t="s">
        <v>512</v>
      </c>
    </row>
    <row r="899" spans="1:9" ht="13.05" customHeight="1" x14ac:dyDescent="0.25">
      <c r="A899" s="56" t="s">
        <v>396</v>
      </c>
      <c r="B899" s="76"/>
      <c r="C899" s="490" t="s">
        <v>512</v>
      </c>
      <c r="D899" s="491"/>
      <c r="E899" s="492"/>
      <c r="F899" s="82" t="s">
        <v>512</v>
      </c>
      <c r="G899" s="83" t="s">
        <v>512</v>
      </c>
      <c r="H899" s="80"/>
      <c r="I899" s="83" t="s">
        <v>512</v>
      </c>
    </row>
    <row r="900" spans="1:9" ht="13.05" customHeight="1" x14ac:dyDescent="0.25">
      <c r="A900" s="56" t="s">
        <v>396</v>
      </c>
      <c r="B900" s="76"/>
      <c r="C900" s="490" t="s">
        <v>512</v>
      </c>
      <c r="D900" s="491"/>
      <c r="E900" s="492"/>
      <c r="F900" s="82" t="s">
        <v>512</v>
      </c>
      <c r="G900" s="83" t="s">
        <v>512</v>
      </c>
      <c r="H900" s="80"/>
      <c r="I900" s="83" t="s">
        <v>512</v>
      </c>
    </row>
    <row r="901" spans="1:9" ht="13.05" customHeight="1" x14ac:dyDescent="0.25">
      <c r="A901" s="56" t="s">
        <v>396</v>
      </c>
      <c r="B901" s="76"/>
      <c r="C901" s="490" t="s">
        <v>512</v>
      </c>
      <c r="D901" s="491"/>
      <c r="E901" s="492"/>
      <c r="F901" s="82" t="s">
        <v>512</v>
      </c>
      <c r="G901" s="83" t="s">
        <v>512</v>
      </c>
      <c r="H901" s="80"/>
      <c r="I901" s="83" t="s">
        <v>512</v>
      </c>
    </row>
    <row r="902" spans="1:9" ht="13.05" customHeight="1" x14ac:dyDescent="0.25">
      <c r="A902" s="56" t="s">
        <v>396</v>
      </c>
      <c r="B902" s="76"/>
      <c r="C902" s="490" t="s">
        <v>512</v>
      </c>
      <c r="D902" s="491"/>
      <c r="E902" s="492"/>
      <c r="F902" s="82" t="s">
        <v>512</v>
      </c>
      <c r="G902" s="83" t="s">
        <v>512</v>
      </c>
      <c r="H902" s="80"/>
      <c r="I902" s="83" t="s">
        <v>512</v>
      </c>
    </row>
    <row r="903" spans="1:9" ht="12.15" customHeight="1" x14ac:dyDescent="0.25">
      <c r="A903" s="56" t="s">
        <v>396</v>
      </c>
      <c r="D903" s="57"/>
      <c r="E903" s="57"/>
      <c r="F903" s="57"/>
      <c r="G903" s="57"/>
      <c r="H903" s="86" t="s">
        <v>33</v>
      </c>
      <c r="I903" s="68">
        <v>0</v>
      </c>
    </row>
    <row r="904" spans="1:9" ht="10.8" customHeight="1" x14ac:dyDescent="0.25">
      <c r="A904" s="56" t="s">
        <v>396</v>
      </c>
      <c r="C904" s="501"/>
      <c r="D904" s="501"/>
      <c r="E904" s="501"/>
      <c r="F904" s="501"/>
      <c r="G904" s="501"/>
      <c r="H904" s="501"/>
      <c r="I904" s="501"/>
    </row>
    <row r="905" spans="1:9" ht="24.15" customHeight="1" x14ac:dyDescent="0.25">
      <c r="A905" s="56" t="s">
        <v>396</v>
      </c>
      <c r="B905" s="75" t="s">
        <v>249</v>
      </c>
      <c r="C905" s="1" t="s">
        <v>34</v>
      </c>
      <c r="D905" s="3" t="s">
        <v>254</v>
      </c>
      <c r="E905" s="3" t="s">
        <v>35</v>
      </c>
      <c r="F905" s="3" t="s">
        <v>255</v>
      </c>
      <c r="G905" s="3" t="s">
        <v>253</v>
      </c>
      <c r="H905" s="75" t="s">
        <v>5</v>
      </c>
      <c r="I905" s="133" t="s">
        <v>30</v>
      </c>
    </row>
    <row r="906" spans="1:9" ht="13.05" customHeight="1" x14ac:dyDescent="0.25">
      <c r="A906" s="56" t="s">
        <v>396</v>
      </c>
      <c r="B906" s="76"/>
      <c r="C906" s="77"/>
      <c r="D906" s="78"/>
      <c r="E906" s="78"/>
      <c r="F906" s="78"/>
      <c r="G906" s="79"/>
      <c r="H906" s="80"/>
      <c r="I906" s="83"/>
    </row>
    <row r="907" spans="1:9" ht="13.05" customHeight="1" x14ac:dyDescent="0.25">
      <c r="A907" s="56" t="s">
        <v>396</v>
      </c>
      <c r="B907" s="84"/>
      <c r="C907" s="84"/>
      <c r="D907" s="85"/>
      <c r="E907" s="85"/>
      <c r="F907" s="85"/>
      <c r="G907" s="85"/>
      <c r="H907" s="74"/>
      <c r="I907" s="81"/>
    </row>
    <row r="908" spans="1:9" ht="12.15" customHeight="1" x14ac:dyDescent="0.25">
      <c r="A908" s="56" t="s">
        <v>396</v>
      </c>
      <c r="D908" s="57"/>
      <c r="E908" s="57"/>
      <c r="F908" s="57"/>
      <c r="G908" s="57"/>
      <c r="H908" s="86" t="s">
        <v>36</v>
      </c>
      <c r="I908" s="68">
        <v>0</v>
      </c>
    </row>
    <row r="909" spans="1:9" ht="10.8" customHeight="1" x14ac:dyDescent="0.25">
      <c r="A909" s="56" t="s">
        <v>396</v>
      </c>
      <c r="C909" s="501"/>
      <c r="D909" s="501"/>
      <c r="E909" s="501"/>
      <c r="F909" s="501"/>
      <c r="G909" s="501"/>
      <c r="H909" s="501"/>
      <c r="I909" s="501"/>
    </row>
    <row r="910" spans="1:9" ht="12.15" customHeight="1" x14ac:dyDescent="0.25">
      <c r="A910" s="56" t="s">
        <v>396</v>
      </c>
      <c r="B910" s="487" t="s">
        <v>37</v>
      </c>
      <c r="C910" s="488"/>
      <c r="D910" s="488"/>
      <c r="E910" s="488"/>
      <c r="F910" s="488"/>
      <c r="G910" s="488"/>
      <c r="H910" s="488"/>
      <c r="I910" s="68">
        <v>28.69</v>
      </c>
    </row>
    <row r="911" spans="1:9" ht="12.15" customHeight="1" x14ac:dyDescent="0.25">
      <c r="A911" s="56" t="s">
        <v>396</v>
      </c>
      <c r="B911" s="487" t="s">
        <v>256</v>
      </c>
      <c r="C911" s="488"/>
      <c r="D911" s="488"/>
      <c r="E911" s="488"/>
      <c r="F911" s="488"/>
      <c r="G911" s="488"/>
      <c r="H911" s="87">
        <v>0.1191</v>
      </c>
      <c r="I911" s="68">
        <v>3.41</v>
      </c>
    </row>
    <row r="912" spans="1:9" ht="12.15" customHeight="1" x14ac:dyDescent="0.25">
      <c r="A912" s="56" t="s">
        <v>396</v>
      </c>
      <c r="B912" s="487" t="s">
        <v>38</v>
      </c>
      <c r="C912" s="488"/>
      <c r="D912" s="488"/>
      <c r="E912" s="488"/>
      <c r="F912" s="488"/>
      <c r="G912" s="488"/>
      <c r="H912" s="488"/>
      <c r="I912" s="68">
        <v>32.1</v>
      </c>
    </row>
    <row r="913" spans="1:11" ht="12.6" customHeight="1" x14ac:dyDescent="0.25">
      <c r="A913" s="56" t="s">
        <v>396</v>
      </c>
      <c r="B913" s="507" t="s">
        <v>483</v>
      </c>
      <c r="C913" s="507"/>
      <c r="D913" s="507"/>
      <c r="E913" s="507"/>
      <c r="F913" s="507"/>
      <c r="G913" s="507"/>
      <c r="H913" s="507"/>
      <c r="I913" s="507"/>
    </row>
    <row r="914" spans="1:11" ht="13.35" customHeight="1" x14ac:dyDescent="0.25">
      <c r="A914" s="56" t="s">
        <v>396</v>
      </c>
      <c r="B914" s="56" t="s">
        <v>248</v>
      </c>
      <c r="C914" s="501" t="s">
        <v>246</v>
      </c>
      <c r="D914" s="501"/>
      <c r="E914" s="501"/>
      <c r="F914" s="501"/>
      <c r="G914" s="501"/>
      <c r="H914" s="501"/>
      <c r="I914" s="127" t="s">
        <v>247</v>
      </c>
    </row>
    <row r="915" spans="1:11" ht="12.15" customHeight="1" x14ac:dyDescent="0.25">
      <c r="A915" s="69" t="s">
        <v>396</v>
      </c>
      <c r="B915" s="162">
        <v>40835</v>
      </c>
      <c r="C915" s="508" t="s">
        <v>96</v>
      </c>
      <c r="D915" s="508"/>
      <c r="E915" s="508"/>
      <c r="F915" s="508"/>
      <c r="G915" s="508"/>
      <c r="H915" s="508"/>
      <c r="I915" s="163" t="s">
        <v>506</v>
      </c>
      <c r="K915" s="123">
        <v>34.340000000000003</v>
      </c>
    </row>
    <row r="916" spans="1:11" ht="24.15" customHeight="1" x14ac:dyDescent="0.25">
      <c r="A916" s="56" t="s">
        <v>396</v>
      </c>
      <c r="B916" s="70" t="s">
        <v>249</v>
      </c>
      <c r="C916" s="3" t="s">
        <v>0</v>
      </c>
      <c r="D916" s="70" t="s">
        <v>1</v>
      </c>
      <c r="E916" s="3" t="s">
        <v>2</v>
      </c>
      <c r="F916" s="3" t="s">
        <v>3</v>
      </c>
      <c r="G916" s="3" t="s">
        <v>4</v>
      </c>
      <c r="H916" s="70" t="s">
        <v>5</v>
      </c>
      <c r="I916" s="129" t="s">
        <v>6</v>
      </c>
    </row>
    <row r="917" spans="1:11" x14ac:dyDescent="0.25">
      <c r="A917" s="56" t="s">
        <v>396</v>
      </c>
      <c r="B917" s="71">
        <v>30035</v>
      </c>
      <c r="C917" s="134" t="s">
        <v>46</v>
      </c>
      <c r="D917" s="72">
        <v>1</v>
      </c>
      <c r="E917" s="60">
        <v>0</v>
      </c>
      <c r="F917" s="61">
        <v>90.301000000000002</v>
      </c>
      <c r="G917" s="61">
        <v>32.39</v>
      </c>
      <c r="H917" s="136">
        <v>1</v>
      </c>
      <c r="I917" s="67">
        <v>90.3</v>
      </c>
    </row>
    <row r="918" spans="1:11" ht="13.05" customHeight="1" x14ac:dyDescent="0.25">
      <c r="A918" s="56" t="s">
        <v>396</v>
      </c>
      <c r="B918" s="71">
        <v>30044</v>
      </c>
      <c r="C918" s="134" t="s">
        <v>77</v>
      </c>
      <c r="D918" s="72">
        <v>1</v>
      </c>
      <c r="E918" s="60">
        <v>0</v>
      </c>
      <c r="F918" s="61">
        <v>1.0767500000000001</v>
      </c>
      <c r="G918" s="61">
        <v>0.06</v>
      </c>
      <c r="H918" s="136">
        <v>1</v>
      </c>
      <c r="I918" s="67">
        <v>1.07</v>
      </c>
    </row>
    <row r="919" spans="1:11" ht="13.05" customHeight="1" x14ac:dyDescent="0.25">
      <c r="A919" s="56" t="s">
        <v>396</v>
      </c>
      <c r="B919" s="71">
        <v>30052</v>
      </c>
      <c r="C919" s="134" t="s">
        <v>95</v>
      </c>
      <c r="D919" s="72">
        <v>1</v>
      </c>
      <c r="E919" s="60">
        <v>0</v>
      </c>
      <c r="F919" s="61">
        <v>0.31024999999999997</v>
      </c>
      <c r="G919" s="61">
        <v>0.15</v>
      </c>
      <c r="H919" s="136">
        <v>2</v>
      </c>
      <c r="I919" s="67">
        <v>0.62</v>
      </c>
    </row>
    <row r="920" spans="1:11" ht="13.05" customHeight="1" x14ac:dyDescent="0.25">
      <c r="A920" s="56" t="s">
        <v>396</v>
      </c>
      <c r="B920" s="71"/>
      <c r="C920" s="134" t="s">
        <v>512</v>
      </c>
      <c r="D920" s="72"/>
      <c r="E920" s="60" t="s">
        <v>512</v>
      </c>
      <c r="F920" s="61" t="s">
        <v>512</v>
      </c>
      <c r="G920" s="61" t="s">
        <v>512</v>
      </c>
      <c r="H920" s="136"/>
      <c r="I920" s="67" t="s">
        <v>512</v>
      </c>
    </row>
    <row r="921" spans="1:11" ht="12.15" customHeight="1" x14ac:dyDescent="0.25">
      <c r="A921" s="56" t="s">
        <v>396</v>
      </c>
      <c r="B921" s="71"/>
      <c r="C921" s="134" t="s">
        <v>512</v>
      </c>
      <c r="D921" s="72"/>
      <c r="E921" s="60" t="s">
        <v>512</v>
      </c>
      <c r="F921" s="61" t="s">
        <v>512</v>
      </c>
      <c r="G921" s="61" t="s">
        <v>512</v>
      </c>
      <c r="H921" s="136"/>
      <c r="I921" s="67" t="s">
        <v>512</v>
      </c>
    </row>
    <row r="922" spans="1:11" ht="12.15" customHeight="1" x14ac:dyDescent="0.25">
      <c r="A922" s="56" t="s">
        <v>396</v>
      </c>
      <c r="B922" s="71"/>
      <c r="C922" s="134" t="s">
        <v>512</v>
      </c>
      <c r="D922" s="72"/>
      <c r="E922" s="60" t="s">
        <v>512</v>
      </c>
      <c r="F922" s="61" t="s">
        <v>512</v>
      </c>
      <c r="G922" s="61" t="s">
        <v>512</v>
      </c>
      <c r="H922" s="73"/>
      <c r="I922" s="67" t="s">
        <v>512</v>
      </c>
    </row>
    <row r="923" spans="1:11" ht="12.15" customHeight="1" x14ac:dyDescent="0.25">
      <c r="A923" s="56" t="s">
        <v>396</v>
      </c>
      <c r="D923" s="57"/>
      <c r="E923" s="57"/>
      <c r="F923" s="57"/>
      <c r="G923" s="57"/>
      <c r="H923" s="58" t="s">
        <v>11</v>
      </c>
      <c r="I923" s="68">
        <v>91.99</v>
      </c>
    </row>
    <row r="924" spans="1:11" ht="10.8" customHeight="1" x14ac:dyDescent="0.25">
      <c r="A924" s="56" t="s">
        <v>396</v>
      </c>
      <c r="C924" s="501"/>
      <c r="D924" s="501"/>
      <c r="E924" s="501"/>
      <c r="F924" s="501"/>
      <c r="G924" s="501"/>
      <c r="H924" s="501"/>
      <c r="I924" s="501"/>
    </row>
    <row r="925" spans="1:11" ht="24.15" customHeight="1" x14ac:dyDescent="0.25">
      <c r="A925" s="56" t="s">
        <v>396</v>
      </c>
      <c r="B925" s="70" t="s">
        <v>249</v>
      </c>
      <c r="C925" s="504" t="s">
        <v>12</v>
      </c>
      <c r="D925" s="505"/>
      <c r="E925" s="3" t="s">
        <v>13</v>
      </c>
      <c r="F925" s="3" t="s">
        <v>14</v>
      </c>
      <c r="G925" s="3" t="s">
        <v>250</v>
      </c>
      <c r="H925" s="70" t="s">
        <v>5</v>
      </c>
      <c r="I925" s="129" t="s">
        <v>6</v>
      </c>
    </row>
    <row r="926" spans="1:11" ht="13.05" customHeight="1" x14ac:dyDescent="0.25">
      <c r="A926" s="56" t="s">
        <v>396</v>
      </c>
      <c r="B926" s="71">
        <v>20003</v>
      </c>
      <c r="C926" s="499" t="s">
        <v>41</v>
      </c>
      <c r="D926" s="500"/>
      <c r="E926" s="61">
        <v>7.08</v>
      </c>
      <c r="F926" s="61">
        <v>14.97</v>
      </c>
      <c r="G926" s="62">
        <v>1.1150198400000002</v>
      </c>
      <c r="H926" s="73">
        <v>4</v>
      </c>
      <c r="I926" s="130">
        <v>59.88</v>
      </c>
    </row>
    <row r="927" spans="1:11" ht="13.05" customHeight="1" x14ac:dyDescent="0.25">
      <c r="A927" s="56" t="s">
        <v>396</v>
      </c>
      <c r="B927" s="71">
        <v>20002</v>
      </c>
      <c r="C927" s="499" t="s">
        <v>15</v>
      </c>
      <c r="D927" s="500"/>
      <c r="E927" s="61">
        <v>11.43</v>
      </c>
      <c r="F927" s="61">
        <v>24.17</v>
      </c>
      <c r="G927" s="62">
        <v>1.1150198400000002</v>
      </c>
      <c r="H927" s="73">
        <v>1</v>
      </c>
      <c r="I927" s="130">
        <v>24.17</v>
      </c>
    </row>
    <row r="928" spans="1:11" ht="13.05" customHeight="1" x14ac:dyDescent="0.25">
      <c r="A928" s="56" t="s">
        <v>396</v>
      </c>
      <c r="B928" s="71">
        <v>20015</v>
      </c>
      <c r="C928" s="499" t="s">
        <v>43</v>
      </c>
      <c r="D928" s="500"/>
      <c r="E928" s="61">
        <v>9.42</v>
      </c>
      <c r="F928" s="61">
        <v>19.920000000000002</v>
      </c>
      <c r="G928" s="62">
        <v>1.1150198400000002</v>
      </c>
      <c r="H928" s="73">
        <v>2</v>
      </c>
      <c r="I928" s="130">
        <v>39.840000000000003</v>
      </c>
    </row>
    <row r="929" spans="1:9" ht="13.05" customHeight="1" x14ac:dyDescent="0.25">
      <c r="A929" s="56" t="s">
        <v>396</v>
      </c>
      <c r="B929" s="71"/>
      <c r="C929" s="499" t="s">
        <v>512</v>
      </c>
      <c r="D929" s="500"/>
      <c r="E929" s="61" t="s">
        <v>512</v>
      </c>
      <c r="F929" s="61" t="s">
        <v>512</v>
      </c>
      <c r="G929" s="62" t="s">
        <v>512</v>
      </c>
      <c r="H929" s="73"/>
      <c r="I929" s="130" t="s">
        <v>512</v>
      </c>
    </row>
    <row r="930" spans="1:9" ht="13.05" customHeight="1" x14ac:dyDescent="0.25">
      <c r="A930" s="56" t="s">
        <v>396</v>
      </c>
      <c r="B930" s="71"/>
      <c r="C930" s="499" t="s">
        <v>512</v>
      </c>
      <c r="D930" s="500"/>
      <c r="E930" s="61" t="s">
        <v>512</v>
      </c>
      <c r="F930" s="61" t="s">
        <v>512</v>
      </c>
      <c r="G930" s="62" t="s">
        <v>512</v>
      </c>
      <c r="H930" s="73"/>
      <c r="I930" s="130" t="s">
        <v>512</v>
      </c>
    </row>
    <row r="931" spans="1:9" ht="12.15" customHeight="1" x14ac:dyDescent="0.25">
      <c r="A931" s="56" t="s">
        <v>396</v>
      </c>
      <c r="D931" s="57"/>
      <c r="E931" s="57"/>
      <c r="F931" s="57"/>
      <c r="G931" s="57"/>
      <c r="H931" s="58" t="s">
        <v>17</v>
      </c>
      <c r="I931" s="68">
        <v>123.89000000000001</v>
      </c>
    </row>
    <row r="932" spans="1:9" ht="10.8" customHeight="1" x14ac:dyDescent="0.25">
      <c r="A932" s="56" t="s">
        <v>396</v>
      </c>
      <c r="C932" s="501"/>
      <c r="D932" s="501"/>
      <c r="E932" s="501"/>
      <c r="F932" s="501"/>
      <c r="G932" s="501"/>
      <c r="H932" s="501"/>
      <c r="I932" s="501"/>
    </row>
    <row r="933" spans="1:9" ht="24.15" customHeight="1" x14ac:dyDescent="0.25">
      <c r="A933" s="56" t="s">
        <v>396</v>
      </c>
      <c r="B933" s="70" t="s">
        <v>249</v>
      </c>
      <c r="C933" s="1" t="s">
        <v>18</v>
      </c>
      <c r="D933" s="59"/>
      <c r="E933" s="59"/>
      <c r="F933" s="4"/>
      <c r="G933" s="3" t="s">
        <v>19</v>
      </c>
      <c r="H933" s="64" t="s">
        <v>20</v>
      </c>
      <c r="I933" s="131" t="s">
        <v>6</v>
      </c>
    </row>
    <row r="934" spans="1:9" ht="13.05" customHeight="1" x14ac:dyDescent="0.25">
      <c r="A934" s="56" t="s">
        <v>396</v>
      </c>
      <c r="B934" s="71">
        <v>12</v>
      </c>
      <c r="C934" s="2" t="s">
        <v>21</v>
      </c>
      <c r="D934" s="63"/>
      <c r="E934" s="63"/>
      <c r="F934" s="5"/>
      <c r="G934" s="66">
        <v>9.6000000000000002E-2</v>
      </c>
      <c r="H934" s="65" t="s">
        <v>22</v>
      </c>
      <c r="I934" s="67">
        <v>11.89</v>
      </c>
    </row>
    <row r="935" spans="1:9" ht="13.05" customHeight="1" x14ac:dyDescent="0.25">
      <c r="A935" s="56" t="s">
        <v>396</v>
      </c>
      <c r="B935" s="71">
        <v>11</v>
      </c>
      <c r="C935" s="2" t="s">
        <v>23</v>
      </c>
      <c r="D935" s="63"/>
      <c r="E935" s="63"/>
      <c r="F935" s="5"/>
      <c r="G935" s="66">
        <v>1.12E-2</v>
      </c>
      <c r="H935" s="65" t="s">
        <v>22</v>
      </c>
      <c r="I935" s="67">
        <v>1.38</v>
      </c>
    </row>
    <row r="936" spans="1:9" ht="13.05" customHeight="1" x14ac:dyDescent="0.25">
      <c r="A936" s="56" t="s">
        <v>396</v>
      </c>
      <c r="B936" s="71">
        <v>13</v>
      </c>
      <c r="C936" s="2" t="s">
        <v>24</v>
      </c>
      <c r="D936" s="63"/>
      <c r="E936" s="63"/>
      <c r="F936" s="5"/>
      <c r="G936" s="66">
        <v>4.7899999999999998E-2</v>
      </c>
      <c r="H936" s="65" t="s">
        <v>22</v>
      </c>
      <c r="I936" s="67">
        <v>5.93</v>
      </c>
    </row>
    <row r="937" spans="1:9" ht="11.4" customHeight="1" x14ac:dyDescent="0.25">
      <c r="A937" s="56" t="s">
        <v>396</v>
      </c>
      <c r="B937" s="71">
        <v>14</v>
      </c>
      <c r="C937" s="2" t="s">
        <v>264</v>
      </c>
      <c r="D937" s="63"/>
      <c r="E937" s="63"/>
      <c r="F937" s="5"/>
      <c r="G937" s="66">
        <v>0.05</v>
      </c>
      <c r="H937" s="65" t="s">
        <v>22</v>
      </c>
      <c r="I937" s="67">
        <v>6.19</v>
      </c>
    </row>
    <row r="938" spans="1:9" ht="12.15" customHeight="1" x14ac:dyDescent="0.25">
      <c r="A938" s="56" t="s">
        <v>396</v>
      </c>
      <c r="D938" s="57"/>
      <c r="E938" s="57"/>
      <c r="F938" s="57"/>
      <c r="G938" s="57"/>
      <c r="H938" s="58" t="s">
        <v>25</v>
      </c>
      <c r="I938" s="68">
        <v>25.39</v>
      </c>
    </row>
    <row r="939" spans="1:9" ht="10.8" customHeight="1" x14ac:dyDescent="0.25">
      <c r="A939" s="56" t="s">
        <v>396</v>
      </c>
      <c r="C939" s="501"/>
      <c r="D939" s="501"/>
      <c r="E939" s="501"/>
      <c r="F939" s="501"/>
      <c r="G939" s="501"/>
      <c r="H939" s="501"/>
      <c r="I939" s="501"/>
    </row>
    <row r="940" spans="1:9" ht="12.15" customHeight="1" x14ac:dyDescent="0.25">
      <c r="A940" s="56" t="s">
        <v>396</v>
      </c>
      <c r="B940" s="494" t="s">
        <v>26</v>
      </c>
      <c r="C940" s="494"/>
      <c r="D940" s="494"/>
      <c r="E940" s="494"/>
      <c r="F940" s="494"/>
      <c r="G940" s="494"/>
      <c r="H940" s="494"/>
      <c r="I940" s="68">
        <v>241.27000000000004</v>
      </c>
    </row>
    <row r="941" spans="1:9" ht="12.15" customHeight="1" x14ac:dyDescent="0.25">
      <c r="A941" s="56" t="s">
        <v>396</v>
      </c>
      <c r="B941" s="494" t="s">
        <v>27</v>
      </c>
      <c r="C941" s="494"/>
      <c r="D941" s="494"/>
      <c r="E941" s="494"/>
      <c r="F941" s="494"/>
      <c r="G941" s="494"/>
      <c r="H941" s="494"/>
      <c r="I941" s="142">
        <v>100</v>
      </c>
    </row>
    <row r="942" spans="1:9" ht="12.15" customHeight="1" x14ac:dyDescent="0.25">
      <c r="A942" s="56" t="s">
        <v>396</v>
      </c>
      <c r="B942" s="494" t="s">
        <v>28</v>
      </c>
      <c r="C942" s="494"/>
      <c r="D942" s="494"/>
      <c r="E942" s="494"/>
      <c r="F942" s="494"/>
      <c r="G942" s="494"/>
      <c r="H942" s="494"/>
      <c r="I942" s="68">
        <v>2.41</v>
      </c>
    </row>
    <row r="943" spans="1:9" ht="10.8" customHeight="1" x14ac:dyDescent="0.25">
      <c r="A943" s="56" t="s">
        <v>396</v>
      </c>
      <c r="C943" s="501"/>
      <c r="D943" s="501"/>
      <c r="E943" s="501"/>
      <c r="F943" s="501"/>
      <c r="G943" s="501"/>
      <c r="H943" s="501"/>
      <c r="I943" s="501"/>
    </row>
    <row r="944" spans="1:9" ht="24.15" customHeight="1" x14ac:dyDescent="0.25">
      <c r="A944" s="56" t="s">
        <v>396</v>
      </c>
      <c r="B944" s="75" t="s">
        <v>249</v>
      </c>
      <c r="C944" s="506" t="s">
        <v>29</v>
      </c>
      <c r="D944" s="506"/>
      <c r="E944" s="506"/>
      <c r="F944" s="64" t="s">
        <v>252</v>
      </c>
      <c r="G944" s="64" t="s">
        <v>251</v>
      </c>
      <c r="H944" s="75" t="s">
        <v>5</v>
      </c>
      <c r="I944" s="133" t="s">
        <v>30</v>
      </c>
    </row>
    <row r="945" spans="1:9" ht="13.05" customHeight="1" x14ac:dyDescent="0.25">
      <c r="A945" s="56" t="s">
        <v>396</v>
      </c>
      <c r="B945" s="76">
        <v>10011</v>
      </c>
      <c r="C945" s="490" t="s">
        <v>236</v>
      </c>
      <c r="D945" s="491"/>
      <c r="E945" s="492"/>
      <c r="F945" s="82" t="s">
        <v>515</v>
      </c>
      <c r="G945" s="83" t="s">
        <v>527</v>
      </c>
      <c r="H945" s="141">
        <v>0.06</v>
      </c>
      <c r="I945" s="83">
        <v>2.73</v>
      </c>
    </row>
    <row r="946" spans="1:9" ht="13.05" customHeight="1" x14ac:dyDescent="0.25">
      <c r="A946" s="56" t="s">
        <v>396</v>
      </c>
      <c r="B946" s="76">
        <v>10051</v>
      </c>
      <c r="C946" s="490" t="s">
        <v>96</v>
      </c>
      <c r="D946" s="491"/>
      <c r="E946" s="492"/>
      <c r="F946" s="82" t="s">
        <v>506</v>
      </c>
      <c r="G946" s="83" t="s">
        <v>528</v>
      </c>
      <c r="H946" s="141">
        <v>1</v>
      </c>
      <c r="I946" s="83">
        <v>25.55</v>
      </c>
    </row>
    <row r="947" spans="1:9" ht="13.05" customHeight="1" x14ac:dyDescent="0.25">
      <c r="A947" s="56" t="s">
        <v>396</v>
      </c>
      <c r="B947" s="76"/>
      <c r="C947" s="490" t="s">
        <v>512</v>
      </c>
      <c r="D947" s="491"/>
      <c r="E947" s="492"/>
      <c r="F947" s="82" t="s">
        <v>512</v>
      </c>
      <c r="G947" s="83" t="s">
        <v>512</v>
      </c>
      <c r="H947" s="141"/>
      <c r="I947" s="83" t="s">
        <v>512</v>
      </c>
    </row>
    <row r="948" spans="1:9" ht="13.05" customHeight="1" x14ac:dyDescent="0.25">
      <c r="A948" s="56" t="s">
        <v>396</v>
      </c>
      <c r="B948" s="76"/>
      <c r="C948" s="490" t="s">
        <v>512</v>
      </c>
      <c r="D948" s="491"/>
      <c r="E948" s="492"/>
      <c r="F948" s="82" t="s">
        <v>512</v>
      </c>
      <c r="G948" s="83" t="s">
        <v>512</v>
      </c>
      <c r="H948" s="141"/>
      <c r="I948" s="83" t="s">
        <v>512</v>
      </c>
    </row>
    <row r="949" spans="1:9" ht="13.05" customHeight="1" x14ac:dyDescent="0.25">
      <c r="A949" s="56" t="s">
        <v>396</v>
      </c>
      <c r="B949" s="76"/>
      <c r="C949" s="490" t="s">
        <v>512</v>
      </c>
      <c r="D949" s="491"/>
      <c r="E949" s="492"/>
      <c r="F949" s="82" t="s">
        <v>512</v>
      </c>
      <c r="G949" s="83" t="s">
        <v>512</v>
      </c>
      <c r="H949" s="141"/>
      <c r="I949" s="83" t="s">
        <v>512</v>
      </c>
    </row>
    <row r="950" spans="1:9" ht="13.05" customHeight="1" x14ac:dyDescent="0.25">
      <c r="A950" s="56" t="s">
        <v>396</v>
      </c>
      <c r="B950" s="76"/>
      <c r="C950" s="490" t="s">
        <v>512</v>
      </c>
      <c r="D950" s="491"/>
      <c r="E950" s="492"/>
      <c r="F950" s="82" t="s">
        <v>512</v>
      </c>
      <c r="G950" s="83" t="s">
        <v>512</v>
      </c>
      <c r="H950" s="141"/>
      <c r="I950" s="83" t="s">
        <v>512</v>
      </c>
    </row>
    <row r="951" spans="1:9" ht="13.05" customHeight="1" x14ac:dyDescent="0.25">
      <c r="A951" s="56" t="s">
        <v>396</v>
      </c>
      <c r="B951" s="76"/>
      <c r="C951" s="490" t="s">
        <v>512</v>
      </c>
      <c r="D951" s="491"/>
      <c r="E951" s="492"/>
      <c r="F951" s="82" t="s">
        <v>512</v>
      </c>
      <c r="G951" s="83" t="s">
        <v>512</v>
      </c>
      <c r="H951" s="141"/>
      <c r="I951" s="83" t="s">
        <v>512</v>
      </c>
    </row>
    <row r="952" spans="1:9" ht="12.15" customHeight="1" x14ac:dyDescent="0.25">
      <c r="A952" s="56" t="s">
        <v>396</v>
      </c>
      <c r="D952" s="57"/>
      <c r="E952" s="57"/>
      <c r="F952" s="57"/>
      <c r="G952" s="57"/>
      <c r="H952" s="58" t="s">
        <v>31</v>
      </c>
      <c r="I952" s="68">
        <v>28.28</v>
      </c>
    </row>
    <row r="953" spans="1:9" ht="10.8" customHeight="1" x14ac:dyDescent="0.25">
      <c r="A953" s="56" t="s">
        <v>396</v>
      </c>
      <c r="C953" s="501"/>
      <c r="D953" s="501"/>
      <c r="E953" s="501"/>
      <c r="F953" s="501"/>
      <c r="G953" s="501"/>
      <c r="H953" s="501"/>
      <c r="I953" s="501"/>
    </row>
    <row r="954" spans="1:9" ht="24.15" customHeight="1" x14ac:dyDescent="0.25">
      <c r="A954" s="56" t="s">
        <v>396</v>
      </c>
      <c r="B954" s="75" t="s">
        <v>249</v>
      </c>
      <c r="C954" s="1" t="s">
        <v>32</v>
      </c>
      <c r="D954" s="59"/>
      <c r="E954" s="59"/>
      <c r="F954" s="64" t="s">
        <v>252</v>
      </c>
      <c r="G954" s="64" t="s">
        <v>251</v>
      </c>
      <c r="H954" s="75" t="s">
        <v>5</v>
      </c>
      <c r="I954" s="133" t="s">
        <v>30</v>
      </c>
    </row>
    <row r="955" spans="1:9" ht="13.05" customHeight="1" x14ac:dyDescent="0.25">
      <c r="A955" s="56" t="s">
        <v>396</v>
      </c>
      <c r="B955" s="76"/>
      <c r="C955" s="490" t="s">
        <v>512</v>
      </c>
      <c r="D955" s="491"/>
      <c r="E955" s="492"/>
      <c r="F955" s="82" t="s">
        <v>512</v>
      </c>
      <c r="G955" s="83" t="s">
        <v>512</v>
      </c>
      <c r="H955" s="80"/>
      <c r="I955" s="83" t="s">
        <v>512</v>
      </c>
    </row>
    <row r="956" spans="1:9" ht="13.05" customHeight="1" x14ac:dyDescent="0.25">
      <c r="A956" s="56" t="s">
        <v>396</v>
      </c>
      <c r="B956" s="76"/>
      <c r="C956" s="490" t="s">
        <v>512</v>
      </c>
      <c r="D956" s="491"/>
      <c r="E956" s="492"/>
      <c r="F956" s="82" t="s">
        <v>512</v>
      </c>
      <c r="G956" s="83" t="s">
        <v>512</v>
      </c>
      <c r="H956" s="80"/>
      <c r="I956" s="83" t="s">
        <v>512</v>
      </c>
    </row>
    <row r="957" spans="1:9" ht="13.05" customHeight="1" x14ac:dyDescent="0.25">
      <c r="A957" s="56" t="s">
        <v>396</v>
      </c>
      <c r="B957" s="76"/>
      <c r="C957" s="490" t="s">
        <v>512</v>
      </c>
      <c r="D957" s="491"/>
      <c r="E957" s="492"/>
      <c r="F957" s="82" t="s">
        <v>512</v>
      </c>
      <c r="G957" s="83" t="s">
        <v>512</v>
      </c>
      <c r="H957" s="80"/>
      <c r="I957" s="83" t="s">
        <v>512</v>
      </c>
    </row>
    <row r="958" spans="1:9" ht="13.05" customHeight="1" x14ac:dyDescent="0.25">
      <c r="A958" s="56" t="s">
        <v>396</v>
      </c>
      <c r="B958" s="76"/>
      <c r="C958" s="490" t="s">
        <v>512</v>
      </c>
      <c r="D958" s="491"/>
      <c r="E958" s="492"/>
      <c r="F958" s="82" t="s">
        <v>512</v>
      </c>
      <c r="G958" s="83" t="s">
        <v>512</v>
      </c>
      <c r="H958" s="80"/>
      <c r="I958" s="83" t="s">
        <v>512</v>
      </c>
    </row>
    <row r="959" spans="1:9" ht="13.05" customHeight="1" x14ac:dyDescent="0.25">
      <c r="A959" s="56" t="s">
        <v>396</v>
      </c>
      <c r="B959" s="76"/>
      <c r="C959" s="490" t="s">
        <v>512</v>
      </c>
      <c r="D959" s="491"/>
      <c r="E959" s="492"/>
      <c r="F959" s="82" t="s">
        <v>512</v>
      </c>
      <c r="G959" s="83" t="s">
        <v>512</v>
      </c>
      <c r="H959" s="80"/>
      <c r="I959" s="83" t="s">
        <v>512</v>
      </c>
    </row>
    <row r="960" spans="1:9" ht="12.15" customHeight="1" x14ac:dyDescent="0.25">
      <c r="A960" s="56" t="s">
        <v>396</v>
      </c>
      <c r="D960" s="57"/>
      <c r="E960" s="57"/>
      <c r="F960" s="57"/>
      <c r="G960" s="57"/>
      <c r="H960" s="86" t="s">
        <v>33</v>
      </c>
      <c r="I960" s="68">
        <v>0</v>
      </c>
    </row>
    <row r="961" spans="1:11" ht="10.8" customHeight="1" x14ac:dyDescent="0.25">
      <c r="A961" s="56" t="s">
        <v>396</v>
      </c>
      <c r="C961" s="501"/>
      <c r="D961" s="501"/>
      <c r="E961" s="501"/>
      <c r="F961" s="501"/>
      <c r="G961" s="501"/>
      <c r="H961" s="501"/>
      <c r="I961" s="501"/>
    </row>
    <row r="962" spans="1:11" ht="24.15" customHeight="1" x14ac:dyDescent="0.25">
      <c r="A962" s="56" t="s">
        <v>396</v>
      </c>
      <c r="B962" s="75" t="s">
        <v>249</v>
      </c>
      <c r="C962" s="1" t="s">
        <v>34</v>
      </c>
      <c r="D962" s="3" t="s">
        <v>254</v>
      </c>
      <c r="E962" s="3" t="s">
        <v>35</v>
      </c>
      <c r="F962" s="3" t="s">
        <v>255</v>
      </c>
      <c r="G962" s="3" t="s">
        <v>253</v>
      </c>
      <c r="H962" s="75" t="s">
        <v>5</v>
      </c>
      <c r="I962" s="133" t="s">
        <v>30</v>
      </c>
    </row>
    <row r="963" spans="1:11" ht="13.05" customHeight="1" x14ac:dyDescent="0.25">
      <c r="A963" s="56" t="s">
        <v>396</v>
      </c>
      <c r="B963" s="76"/>
      <c r="C963" s="77"/>
      <c r="D963" s="78"/>
      <c r="E963" s="78"/>
      <c r="F963" s="78"/>
      <c r="G963" s="79"/>
      <c r="H963" s="80"/>
      <c r="I963" s="83"/>
    </row>
    <row r="964" spans="1:11" ht="13.05" customHeight="1" x14ac:dyDescent="0.25">
      <c r="A964" s="56" t="s">
        <v>396</v>
      </c>
      <c r="B964" s="84"/>
      <c r="C964" s="84"/>
      <c r="D964" s="85"/>
      <c r="E964" s="85"/>
      <c r="F964" s="85"/>
      <c r="G964" s="85"/>
      <c r="H964" s="74"/>
      <c r="I964" s="81"/>
    </row>
    <row r="965" spans="1:11" ht="12.15" customHeight="1" x14ac:dyDescent="0.25">
      <c r="A965" s="56" t="s">
        <v>396</v>
      </c>
      <c r="D965" s="57"/>
      <c r="E965" s="57"/>
      <c r="F965" s="57"/>
      <c r="G965" s="57"/>
      <c r="H965" s="86" t="s">
        <v>36</v>
      </c>
      <c r="I965" s="68">
        <v>0</v>
      </c>
    </row>
    <row r="966" spans="1:11" ht="10.8" customHeight="1" x14ac:dyDescent="0.25">
      <c r="A966" s="56" t="s">
        <v>396</v>
      </c>
      <c r="C966" s="501"/>
      <c r="D966" s="501"/>
      <c r="E966" s="501"/>
      <c r="F966" s="501"/>
      <c r="G966" s="501"/>
      <c r="H966" s="501"/>
      <c r="I966" s="501"/>
    </row>
    <row r="967" spans="1:11" ht="12.15" customHeight="1" x14ac:dyDescent="0.25">
      <c r="A967" s="56" t="s">
        <v>396</v>
      </c>
      <c r="B967" s="487" t="s">
        <v>37</v>
      </c>
      <c r="C967" s="488"/>
      <c r="D967" s="488"/>
      <c r="E967" s="488"/>
      <c r="F967" s="488"/>
      <c r="G967" s="488"/>
      <c r="H967" s="488"/>
      <c r="I967" s="68">
        <v>30.69</v>
      </c>
    </row>
    <row r="968" spans="1:11" ht="12.15" customHeight="1" x14ac:dyDescent="0.25">
      <c r="A968" s="56" t="s">
        <v>396</v>
      </c>
      <c r="B968" s="487" t="s">
        <v>256</v>
      </c>
      <c r="C968" s="488"/>
      <c r="D968" s="488"/>
      <c r="E968" s="488"/>
      <c r="F968" s="488"/>
      <c r="G968" s="488"/>
      <c r="H968" s="87">
        <v>0.1191</v>
      </c>
      <c r="I968" s="68">
        <v>3.65</v>
      </c>
    </row>
    <row r="969" spans="1:11" ht="12.15" customHeight="1" x14ac:dyDescent="0.25">
      <c r="A969" s="56" t="s">
        <v>396</v>
      </c>
      <c r="B969" s="487" t="s">
        <v>38</v>
      </c>
      <c r="C969" s="488"/>
      <c r="D969" s="488"/>
      <c r="E969" s="488"/>
      <c r="F969" s="488"/>
      <c r="G969" s="488"/>
      <c r="H969" s="488"/>
      <c r="I969" s="68">
        <v>34.340000000000003</v>
      </c>
    </row>
    <row r="970" spans="1:11" ht="12.6" customHeight="1" x14ac:dyDescent="0.25">
      <c r="A970" s="56" t="s">
        <v>396</v>
      </c>
      <c r="B970" s="507" t="s">
        <v>483</v>
      </c>
      <c r="C970" s="507"/>
      <c r="D970" s="507"/>
      <c r="E970" s="507"/>
      <c r="F970" s="507"/>
      <c r="G970" s="507"/>
      <c r="H970" s="507"/>
      <c r="I970" s="507"/>
    </row>
    <row r="971" spans="1:11" ht="13.35" customHeight="1" x14ac:dyDescent="0.25">
      <c r="A971" s="56" t="s">
        <v>396</v>
      </c>
      <c r="B971" s="56" t="s">
        <v>248</v>
      </c>
      <c r="C971" s="501" t="s">
        <v>246</v>
      </c>
      <c r="D971" s="501"/>
      <c r="E971" s="501"/>
      <c r="F971" s="501"/>
      <c r="G971" s="501"/>
      <c r="H971" s="501"/>
      <c r="I971" s="127" t="s">
        <v>247</v>
      </c>
    </row>
    <row r="972" spans="1:11" ht="12.15" customHeight="1" x14ac:dyDescent="0.25">
      <c r="A972" s="69" t="s">
        <v>396</v>
      </c>
      <c r="B972" s="162">
        <v>40455</v>
      </c>
      <c r="C972" s="508" t="s">
        <v>112</v>
      </c>
      <c r="D972" s="508"/>
      <c r="E972" s="508"/>
      <c r="F972" s="508"/>
      <c r="G972" s="508"/>
      <c r="H972" s="508"/>
      <c r="I972" s="163" t="s">
        <v>505</v>
      </c>
      <c r="K972" s="123">
        <v>0.38</v>
      </c>
    </row>
    <row r="973" spans="1:11" ht="24.15" customHeight="1" x14ac:dyDescent="0.25">
      <c r="A973" s="56" t="s">
        <v>396</v>
      </c>
      <c r="B973" s="70" t="s">
        <v>249</v>
      </c>
      <c r="C973" s="3" t="s">
        <v>0</v>
      </c>
      <c r="D973" s="70" t="s">
        <v>1</v>
      </c>
      <c r="E973" s="3" t="s">
        <v>2</v>
      </c>
      <c r="F973" s="3" t="s">
        <v>3</v>
      </c>
      <c r="G973" s="3" t="s">
        <v>4</v>
      </c>
      <c r="H973" s="70" t="s">
        <v>5</v>
      </c>
      <c r="I973" s="129" t="s">
        <v>6</v>
      </c>
    </row>
    <row r="974" spans="1:11" x14ac:dyDescent="0.25">
      <c r="A974" s="56" t="s">
        <v>396</v>
      </c>
      <c r="B974" s="71">
        <v>30037</v>
      </c>
      <c r="C974" s="134" t="s">
        <v>47</v>
      </c>
      <c r="D974" s="72">
        <v>1</v>
      </c>
      <c r="E974" s="60">
        <v>0</v>
      </c>
      <c r="F974" s="61">
        <v>107.68594999999999</v>
      </c>
      <c r="G974" s="61">
        <v>36.9</v>
      </c>
      <c r="H974" s="136">
        <v>1</v>
      </c>
      <c r="I974" s="67">
        <v>107.68</v>
      </c>
    </row>
    <row r="975" spans="1:11" ht="13.05" customHeight="1" x14ac:dyDescent="0.25">
      <c r="A975" s="56" t="s">
        <v>396</v>
      </c>
      <c r="B975" s="71"/>
      <c r="C975" s="134" t="s">
        <v>512</v>
      </c>
      <c r="D975" s="72"/>
      <c r="E975" s="60" t="s">
        <v>512</v>
      </c>
      <c r="F975" s="61" t="s">
        <v>512</v>
      </c>
      <c r="G975" s="61" t="s">
        <v>512</v>
      </c>
      <c r="H975" s="136"/>
      <c r="I975" s="67" t="s">
        <v>512</v>
      </c>
    </row>
    <row r="976" spans="1:11" ht="13.05" customHeight="1" x14ac:dyDescent="0.25">
      <c r="A976" s="56" t="s">
        <v>396</v>
      </c>
      <c r="B976" s="71"/>
      <c r="C976" s="134" t="s">
        <v>512</v>
      </c>
      <c r="D976" s="72"/>
      <c r="E976" s="60" t="s">
        <v>512</v>
      </c>
      <c r="F976" s="61" t="s">
        <v>512</v>
      </c>
      <c r="G976" s="61" t="s">
        <v>512</v>
      </c>
      <c r="H976" s="136"/>
      <c r="I976" s="67" t="s">
        <v>512</v>
      </c>
    </row>
    <row r="977" spans="1:9" ht="13.05" customHeight="1" x14ac:dyDescent="0.25">
      <c r="A977" s="56" t="s">
        <v>396</v>
      </c>
      <c r="B977" s="71"/>
      <c r="C977" s="134" t="s">
        <v>512</v>
      </c>
      <c r="D977" s="72"/>
      <c r="E977" s="60" t="s">
        <v>512</v>
      </c>
      <c r="F977" s="61" t="s">
        <v>512</v>
      </c>
      <c r="G977" s="61" t="s">
        <v>512</v>
      </c>
      <c r="H977" s="136"/>
      <c r="I977" s="67" t="s">
        <v>512</v>
      </c>
    </row>
    <row r="978" spans="1:9" ht="12.15" customHeight="1" x14ac:dyDescent="0.25">
      <c r="A978" s="56" t="s">
        <v>396</v>
      </c>
      <c r="B978" s="71"/>
      <c r="C978" s="134" t="s">
        <v>512</v>
      </c>
      <c r="D978" s="72"/>
      <c r="E978" s="60" t="s">
        <v>512</v>
      </c>
      <c r="F978" s="61" t="s">
        <v>512</v>
      </c>
      <c r="G978" s="61" t="s">
        <v>512</v>
      </c>
      <c r="H978" s="136"/>
      <c r="I978" s="67" t="s">
        <v>512</v>
      </c>
    </row>
    <row r="979" spans="1:9" ht="12.15" customHeight="1" x14ac:dyDescent="0.25">
      <c r="A979" s="56" t="s">
        <v>396</v>
      </c>
      <c r="B979" s="71"/>
      <c r="C979" s="134" t="s">
        <v>512</v>
      </c>
      <c r="D979" s="72"/>
      <c r="E979" s="60" t="s">
        <v>512</v>
      </c>
      <c r="F979" s="61" t="s">
        <v>512</v>
      </c>
      <c r="G979" s="61" t="s">
        <v>512</v>
      </c>
      <c r="H979" s="73"/>
      <c r="I979" s="67" t="s">
        <v>512</v>
      </c>
    </row>
    <row r="980" spans="1:9" ht="12.15" customHeight="1" x14ac:dyDescent="0.25">
      <c r="A980" s="56" t="s">
        <v>396</v>
      </c>
      <c r="D980" s="57"/>
      <c r="E980" s="57"/>
      <c r="F980" s="57"/>
      <c r="G980" s="57"/>
      <c r="H980" s="58" t="s">
        <v>11</v>
      </c>
      <c r="I980" s="68">
        <v>107.68</v>
      </c>
    </row>
    <row r="981" spans="1:9" ht="10.8" customHeight="1" x14ac:dyDescent="0.25">
      <c r="A981" s="56" t="s">
        <v>396</v>
      </c>
      <c r="C981" s="501"/>
      <c r="D981" s="501"/>
      <c r="E981" s="501"/>
      <c r="F981" s="501"/>
      <c r="G981" s="501"/>
      <c r="H981" s="501"/>
      <c r="I981" s="501"/>
    </row>
    <row r="982" spans="1:9" ht="24.15" customHeight="1" x14ac:dyDescent="0.25">
      <c r="A982" s="56" t="s">
        <v>396</v>
      </c>
      <c r="B982" s="70" t="s">
        <v>249</v>
      </c>
      <c r="C982" s="504" t="s">
        <v>12</v>
      </c>
      <c r="D982" s="505"/>
      <c r="E982" s="3" t="s">
        <v>13</v>
      </c>
      <c r="F982" s="3" t="s">
        <v>14</v>
      </c>
      <c r="G982" s="3" t="s">
        <v>250</v>
      </c>
      <c r="H982" s="70" t="s">
        <v>5</v>
      </c>
      <c r="I982" s="129" t="s">
        <v>6</v>
      </c>
    </row>
    <row r="983" spans="1:9" ht="13.05" customHeight="1" x14ac:dyDescent="0.25">
      <c r="A983" s="56" t="s">
        <v>396</v>
      </c>
      <c r="B983" s="71"/>
      <c r="C983" s="499" t="s">
        <v>512</v>
      </c>
      <c r="D983" s="500"/>
      <c r="E983" s="61" t="s">
        <v>512</v>
      </c>
      <c r="F983" s="61" t="s">
        <v>512</v>
      </c>
      <c r="G983" s="62" t="s">
        <v>512</v>
      </c>
      <c r="H983" s="73"/>
      <c r="I983" s="130" t="s">
        <v>512</v>
      </c>
    </row>
    <row r="984" spans="1:9" ht="13.05" customHeight="1" x14ac:dyDescent="0.25">
      <c r="A984" s="56" t="s">
        <v>396</v>
      </c>
      <c r="B984" s="71"/>
      <c r="C984" s="499" t="s">
        <v>512</v>
      </c>
      <c r="D984" s="500"/>
      <c r="E984" s="61" t="s">
        <v>512</v>
      </c>
      <c r="F984" s="61" t="s">
        <v>512</v>
      </c>
      <c r="G984" s="62" t="s">
        <v>512</v>
      </c>
      <c r="H984" s="73"/>
      <c r="I984" s="130" t="s">
        <v>512</v>
      </c>
    </row>
    <row r="985" spans="1:9" ht="13.05" customHeight="1" x14ac:dyDescent="0.25">
      <c r="A985" s="56" t="s">
        <v>396</v>
      </c>
      <c r="B985" s="71"/>
      <c r="C985" s="499" t="s">
        <v>512</v>
      </c>
      <c r="D985" s="500"/>
      <c r="E985" s="61" t="s">
        <v>512</v>
      </c>
      <c r="F985" s="61" t="s">
        <v>512</v>
      </c>
      <c r="G985" s="62" t="s">
        <v>512</v>
      </c>
      <c r="H985" s="73"/>
      <c r="I985" s="130" t="s">
        <v>512</v>
      </c>
    </row>
    <row r="986" spans="1:9" ht="13.05" customHeight="1" x14ac:dyDescent="0.25">
      <c r="A986" s="56" t="s">
        <v>396</v>
      </c>
      <c r="B986" s="71"/>
      <c r="C986" s="499" t="s">
        <v>512</v>
      </c>
      <c r="D986" s="500"/>
      <c r="E986" s="61" t="s">
        <v>512</v>
      </c>
      <c r="F986" s="61" t="s">
        <v>512</v>
      </c>
      <c r="G986" s="62" t="s">
        <v>512</v>
      </c>
      <c r="H986" s="73"/>
      <c r="I986" s="130" t="s">
        <v>512</v>
      </c>
    </row>
    <row r="987" spans="1:9" ht="13.05" customHeight="1" x14ac:dyDescent="0.25">
      <c r="A987" s="56" t="s">
        <v>396</v>
      </c>
      <c r="B987" s="71"/>
      <c r="C987" s="499" t="s">
        <v>512</v>
      </c>
      <c r="D987" s="500"/>
      <c r="E987" s="61" t="s">
        <v>512</v>
      </c>
      <c r="F987" s="61" t="s">
        <v>512</v>
      </c>
      <c r="G987" s="62" t="s">
        <v>512</v>
      </c>
      <c r="H987" s="73"/>
      <c r="I987" s="130" t="s">
        <v>512</v>
      </c>
    </row>
    <row r="988" spans="1:9" ht="12.15" customHeight="1" x14ac:dyDescent="0.25">
      <c r="A988" s="56" t="s">
        <v>396</v>
      </c>
      <c r="D988" s="57"/>
      <c r="E988" s="57"/>
      <c r="F988" s="57"/>
      <c r="G988" s="57"/>
      <c r="H988" s="58" t="s">
        <v>17</v>
      </c>
      <c r="I988" s="68">
        <v>0</v>
      </c>
    </row>
    <row r="989" spans="1:9" ht="10.8" customHeight="1" x14ac:dyDescent="0.25">
      <c r="A989" s="56" t="s">
        <v>396</v>
      </c>
      <c r="C989" s="501"/>
      <c r="D989" s="501"/>
      <c r="E989" s="501"/>
      <c r="F989" s="501"/>
      <c r="G989" s="501"/>
      <c r="H989" s="501"/>
      <c r="I989" s="501"/>
    </row>
    <row r="990" spans="1:9" ht="24.15" customHeight="1" x14ac:dyDescent="0.25">
      <c r="A990" s="56" t="s">
        <v>396</v>
      </c>
      <c r="B990" s="70" t="s">
        <v>249</v>
      </c>
      <c r="C990" s="1" t="s">
        <v>18</v>
      </c>
      <c r="D990" s="59"/>
      <c r="E990" s="59"/>
      <c r="F990" s="4"/>
      <c r="G990" s="3" t="s">
        <v>19</v>
      </c>
      <c r="H990" s="64" t="s">
        <v>20</v>
      </c>
      <c r="I990" s="131" t="s">
        <v>6</v>
      </c>
    </row>
    <row r="991" spans="1:9" ht="13.05" customHeight="1" x14ac:dyDescent="0.25">
      <c r="A991" s="56" t="s">
        <v>396</v>
      </c>
      <c r="B991" s="71"/>
      <c r="C991" s="2" t="s">
        <v>512</v>
      </c>
      <c r="D991" s="63"/>
      <c r="E991" s="63"/>
      <c r="F991" s="5"/>
      <c r="G991" s="66" t="s">
        <v>512</v>
      </c>
      <c r="H991" s="65" t="s">
        <v>512</v>
      </c>
      <c r="I991" s="67" t="s">
        <v>512</v>
      </c>
    </row>
    <row r="992" spans="1:9" ht="13.05" customHeight="1" x14ac:dyDescent="0.25">
      <c r="A992" s="56" t="s">
        <v>396</v>
      </c>
      <c r="B992" s="71"/>
      <c r="C992" s="2" t="s">
        <v>512</v>
      </c>
      <c r="D992" s="63"/>
      <c r="E992" s="63"/>
      <c r="F992" s="5"/>
      <c r="G992" s="66" t="s">
        <v>512</v>
      </c>
      <c r="H992" s="65" t="s">
        <v>512</v>
      </c>
      <c r="I992" s="67" t="s">
        <v>512</v>
      </c>
    </row>
    <row r="993" spans="1:9" ht="13.05" customHeight="1" x14ac:dyDescent="0.25">
      <c r="A993" s="56" t="s">
        <v>396</v>
      </c>
      <c r="B993" s="71"/>
      <c r="C993" s="2" t="s">
        <v>512</v>
      </c>
      <c r="D993" s="63"/>
      <c r="E993" s="63"/>
      <c r="F993" s="5"/>
      <c r="G993" s="66" t="s">
        <v>512</v>
      </c>
      <c r="H993" s="65" t="s">
        <v>512</v>
      </c>
      <c r="I993" s="67" t="s">
        <v>512</v>
      </c>
    </row>
    <row r="994" spans="1:9" ht="11.4" customHeight="1" x14ac:dyDescent="0.25">
      <c r="A994" s="56" t="s">
        <v>396</v>
      </c>
      <c r="B994" s="71"/>
      <c r="C994" s="2" t="s">
        <v>512</v>
      </c>
      <c r="D994" s="63"/>
      <c r="E994" s="63"/>
      <c r="F994" s="5"/>
      <c r="G994" s="66" t="s">
        <v>512</v>
      </c>
      <c r="H994" s="65" t="s">
        <v>512</v>
      </c>
      <c r="I994" s="67" t="s">
        <v>512</v>
      </c>
    </row>
    <row r="995" spans="1:9" ht="12.15" customHeight="1" x14ac:dyDescent="0.25">
      <c r="A995" s="56" t="s">
        <v>396</v>
      </c>
      <c r="D995" s="57"/>
      <c r="E995" s="57"/>
      <c r="F995" s="57"/>
      <c r="G995" s="57"/>
      <c r="H995" s="58" t="s">
        <v>25</v>
      </c>
      <c r="I995" s="68">
        <v>0</v>
      </c>
    </row>
    <row r="996" spans="1:9" ht="10.8" customHeight="1" x14ac:dyDescent="0.25">
      <c r="A996" s="56" t="s">
        <v>396</v>
      </c>
      <c r="C996" s="501"/>
      <c r="D996" s="501"/>
      <c r="E996" s="501"/>
      <c r="F996" s="501"/>
      <c r="G996" s="501"/>
      <c r="H996" s="501"/>
      <c r="I996" s="501"/>
    </row>
    <row r="997" spans="1:9" ht="12.15" customHeight="1" x14ac:dyDescent="0.25">
      <c r="A997" s="56" t="s">
        <v>396</v>
      </c>
      <c r="B997" s="494" t="s">
        <v>26</v>
      </c>
      <c r="C997" s="494"/>
      <c r="D997" s="494"/>
      <c r="E997" s="494"/>
      <c r="F997" s="494"/>
      <c r="G997" s="494"/>
      <c r="H997" s="494"/>
      <c r="I997" s="68">
        <v>107.68</v>
      </c>
    </row>
    <row r="998" spans="1:9" ht="12.15" customHeight="1" x14ac:dyDescent="0.25">
      <c r="A998" s="56" t="s">
        <v>396</v>
      </c>
      <c r="B998" s="494" t="s">
        <v>27</v>
      </c>
      <c r="C998" s="494"/>
      <c r="D998" s="494"/>
      <c r="E998" s="494"/>
      <c r="F998" s="494"/>
      <c r="G998" s="494"/>
      <c r="H998" s="494"/>
      <c r="I998" s="142">
        <v>312.5</v>
      </c>
    </row>
    <row r="999" spans="1:9" ht="12.15" customHeight="1" x14ac:dyDescent="0.25">
      <c r="A999" s="56" t="s">
        <v>396</v>
      </c>
      <c r="B999" s="494" t="s">
        <v>28</v>
      </c>
      <c r="C999" s="494"/>
      <c r="D999" s="494"/>
      <c r="E999" s="494"/>
      <c r="F999" s="494"/>
      <c r="G999" s="494"/>
      <c r="H999" s="494"/>
      <c r="I999" s="68">
        <v>0.34</v>
      </c>
    </row>
    <row r="1000" spans="1:9" ht="10.8" customHeight="1" x14ac:dyDescent="0.25">
      <c r="A1000" s="56" t="s">
        <v>396</v>
      </c>
      <c r="C1000" s="501"/>
      <c r="D1000" s="501"/>
      <c r="E1000" s="501"/>
      <c r="F1000" s="501"/>
      <c r="G1000" s="501"/>
      <c r="H1000" s="501"/>
      <c r="I1000" s="501"/>
    </row>
    <row r="1001" spans="1:9" ht="24.15" customHeight="1" x14ac:dyDescent="0.25">
      <c r="A1001" s="56" t="s">
        <v>396</v>
      </c>
      <c r="B1001" s="75" t="s">
        <v>249</v>
      </c>
      <c r="C1001" s="506" t="s">
        <v>29</v>
      </c>
      <c r="D1001" s="506"/>
      <c r="E1001" s="506"/>
      <c r="F1001" s="64" t="s">
        <v>252</v>
      </c>
      <c r="G1001" s="64" t="s">
        <v>251</v>
      </c>
      <c r="H1001" s="75" t="s">
        <v>5</v>
      </c>
      <c r="I1001" s="133" t="s">
        <v>30</v>
      </c>
    </row>
    <row r="1002" spans="1:9" ht="13.05" customHeight="1" x14ac:dyDescent="0.25">
      <c r="A1002" s="56" t="s">
        <v>396</v>
      </c>
      <c r="B1002" s="76"/>
      <c r="C1002" s="490" t="s">
        <v>512</v>
      </c>
      <c r="D1002" s="491"/>
      <c r="E1002" s="492"/>
      <c r="F1002" s="82" t="s">
        <v>512</v>
      </c>
      <c r="G1002" s="83" t="s">
        <v>512</v>
      </c>
      <c r="H1002" s="141"/>
      <c r="I1002" s="83" t="s">
        <v>512</v>
      </c>
    </row>
    <row r="1003" spans="1:9" ht="13.05" customHeight="1" x14ac:dyDescent="0.25">
      <c r="A1003" s="56" t="s">
        <v>396</v>
      </c>
      <c r="B1003" s="76"/>
      <c r="C1003" s="490" t="s">
        <v>512</v>
      </c>
      <c r="D1003" s="491"/>
      <c r="E1003" s="492"/>
      <c r="F1003" s="82" t="s">
        <v>512</v>
      </c>
      <c r="G1003" s="83" t="s">
        <v>512</v>
      </c>
      <c r="H1003" s="141"/>
      <c r="I1003" s="83" t="s">
        <v>512</v>
      </c>
    </row>
    <row r="1004" spans="1:9" ht="13.05" customHeight="1" x14ac:dyDescent="0.25">
      <c r="A1004" s="56" t="s">
        <v>396</v>
      </c>
      <c r="B1004" s="76"/>
      <c r="C1004" s="490" t="s">
        <v>512</v>
      </c>
      <c r="D1004" s="491"/>
      <c r="E1004" s="492"/>
      <c r="F1004" s="82" t="s">
        <v>512</v>
      </c>
      <c r="G1004" s="83" t="s">
        <v>512</v>
      </c>
      <c r="H1004" s="141"/>
      <c r="I1004" s="83" t="s">
        <v>512</v>
      </c>
    </row>
    <row r="1005" spans="1:9" ht="13.05" customHeight="1" x14ac:dyDescent="0.25">
      <c r="A1005" s="56" t="s">
        <v>396</v>
      </c>
      <c r="B1005" s="76"/>
      <c r="C1005" s="490" t="s">
        <v>512</v>
      </c>
      <c r="D1005" s="491"/>
      <c r="E1005" s="492"/>
      <c r="F1005" s="82" t="s">
        <v>512</v>
      </c>
      <c r="G1005" s="83" t="s">
        <v>512</v>
      </c>
      <c r="H1005" s="141"/>
      <c r="I1005" s="83" t="s">
        <v>512</v>
      </c>
    </row>
    <row r="1006" spans="1:9" ht="13.05" customHeight="1" x14ac:dyDescent="0.25">
      <c r="A1006" s="56" t="s">
        <v>396</v>
      </c>
      <c r="B1006" s="76"/>
      <c r="C1006" s="490" t="s">
        <v>512</v>
      </c>
      <c r="D1006" s="491"/>
      <c r="E1006" s="492"/>
      <c r="F1006" s="82" t="s">
        <v>512</v>
      </c>
      <c r="G1006" s="83" t="s">
        <v>512</v>
      </c>
      <c r="H1006" s="141"/>
      <c r="I1006" s="83" t="s">
        <v>512</v>
      </c>
    </row>
    <row r="1007" spans="1:9" ht="13.05" customHeight="1" x14ac:dyDescent="0.25">
      <c r="A1007" s="56" t="s">
        <v>396</v>
      </c>
      <c r="B1007" s="76"/>
      <c r="C1007" s="490" t="s">
        <v>512</v>
      </c>
      <c r="D1007" s="491"/>
      <c r="E1007" s="492"/>
      <c r="F1007" s="82" t="s">
        <v>512</v>
      </c>
      <c r="G1007" s="83" t="s">
        <v>512</v>
      </c>
      <c r="H1007" s="141"/>
      <c r="I1007" s="83" t="s">
        <v>512</v>
      </c>
    </row>
    <row r="1008" spans="1:9" ht="13.05" customHeight="1" x14ac:dyDescent="0.25">
      <c r="A1008" s="56" t="s">
        <v>396</v>
      </c>
      <c r="B1008" s="76"/>
      <c r="C1008" s="490" t="s">
        <v>512</v>
      </c>
      <c r="D1008" s="491"/>
      <c r="E1008" s="492"/>
      <c r="F1008" s="82" t="s">
        <v>512</v>
      </c>
      <c r="G1008" s="83" t="s">
        <v>512</v>
      </c>
      <c r="H1008" s="141"/>
      <c r="I1008" s="83" t="s">
        <v>512</v>
      </c>
    </row>
    <row r="1009" spans="1:9" ht="12.15" customHeight="1" x14ac:dyDescent="0.25">
      <c r="A1009" s="56" t="s">
        <v>396</v>
      </c>
      <c r="D1009" s="57"/>
      <c r="E1009" s="57"/>
      <c r="F1009" s="57"/>
      <c r="G1009" s="57"/>
      <c r="H1009" s="58" t="s">
        <v>31</v>
      </c>
      <c r="I1009" s="68">
        <v>0</v>
      </c>
    </row>
    <row r="1010" spans="1:9" ht="10.8" customHeight="1" x14ac:dyDescent="0.25">
      <c r="A1010" s="56" t="s">
        <v>396</v>
      </c>
      <c r="C1010" s="501"/>
      <c r="D1010" s="501"/>
      <c r="E1010" s="501"/>
      <c r="F1010" s="501"/>
      <c r="G1010" s="501"/>
      <c r="H1010" s="501"/>
      <c r="I1010" s="501"/>
    </row>
    <row r="1011" spans="1:9" ht="24.15" customHeight="1" x14ac:dyDescent="0.25">
      <c r="A1011" s="56" t="s">
        <v>396</v>
      </c>
      <c r="B1011" s="75" t="s">
        <v>249</v>
      </c>
      <c r="C1011" s="1" t="s">
        <v>32</v>
      </c>
      <c r="D1011" s="59"/>
      <c r="E1011" s="59"/>
      <c r="F1011" s="64" t="s">
        <v>252</v>
      </c>
      <c r="G1011" s="64" t="s">
        <v>251</v>
      </c>
      <c r="H1011" s="75" t="s">
        <v>5</v>
      </c>
      <c r="I1011" s="133" t="s">
        <v>30</v>
      </c>
    </row>
    <row r="1012" spans="1:9" ht="13.05" customHeight="1" x14ac:dyDescent="0.25">
      <c r="A1012" s="56" t="s">
        <v>396</v>
      </c>
      <c r="B1012" s="76"/>
      <c r="C1012" s="490" t="s">
        <v>512</v>
      </c>
      <c r="D1012" s="491"/>
      <c r="E1012" s="492"/>
      <c r="F1012" s="82" t="s">
        <v>512</v>
      </c>
      <c r="G1012" s="83" t="s">
        <v>512</v>
      </c>
      <c r="H1012" s="80"/>
      <c r="I1012" s="83" t="s">
        <v>512</v>
      </c>
    </row>
    <row r="1013" spans="1:9" ht="13.05" customHeight="1" x14ac:dyDescent="0.25">
      <c r="A1013" s="56" t="s">
        <v>396</v>
      </c>
      <c r="B1013" s="76"/>
      <c r="C1013" s="490" t="s">
        <v>512</v>
      </c>
      <c r="D1013" s="491"/>
      <c r="E1013" s="492"/>
      <c r="F1013" s="82" t="s">
        <v>512</v>
      </c>
      <c r="G1013" s="83" t="s">
        <v>512</v>
      </c>
      <c r="H1013" s="80"/>
      <c r="I1013" s="83" t="s">
        <v>512</v>
      </c>
    </row>
    <row r="1014" spans="1:9" ht="13.05" customHeight="1" x14ac:dyDescent="0.25">
      <c r="A1014" s="56" t="s">
        <v>396</v>
      </c>
      <c r="B1014" s="76"/>
      <c r="C1014" s="490" t="s">
        <v>512</v>
      </c>
      <c r="D1014" s="491"/>
      <c r="E1014" s="492"/>
      <c r="F1014" s="82" t="s">
        <v>512</v>
      </c>
      <c r="G1014" s="83" t="s">
        <v>512</v>
      </c>
      <c r="H1014" s="80"/>
      <c r="I1014" s="83" t="s">
        <v>512</v>
      </c>
    </row>
    <row r="1015" spans="1:9" ht="13.05" customHeight="1" x14ac:dyDescent="0.25">
      <c r="A1015" s="56" t="s">
        <v>396</v>
      </c>
      <c r="B1015" s="76"/>
      <c r="C1015" s="490" t="s">
        <v>512</v>
      </c>
      <c r="D1015" s="491"/>
      <c r="E1015" s="492"/>
      <c r="F1015" s="82" t="s">
        <v>512</v>
      </c>
      <c r="G1015" s="83" t="s">
        <v>512</v>
      </c>
      <c r="H1015" s="80"/>
      <c r="I1015" s="83" t="s">
        <v>512</v>
      </c>
    </row>
    <row r="1016" spans="1:9" ht="13.05" customHeight="1" x14ac:dyDescent="0.25">
      <c r="A1016" s="56" t="s">
        <v>396</v>
      </c>
      <c r="B1016" s="76"/>
      <c r="C1016" s="490" t="s">
        <v>512</v>
      </c>
      <c r="D1016" s="491"/>
      <c r="E1016" s="492"/>
      <c r="F1016" s="82" t="s">
        <v>512</v>
      </c>
      <c r="G1016" s="83" t="s">
        <v>512</v>
      </c>
      <c r="H1016" s="80"/>
      <c r="I1016" s="83" t="s">
        <v>512</v>
      </c>
    </row>
    <row r="1017" spans="1:9" ht="12.15" customHeight="1" x14ac:dyDescent="0.25">
      <c r="A1017" s="56" t="s">
        <v>396</v>
      </c>
      <c r="D1017" s="57"/>
      <c r="E1017" s="57"/>
      <c r="F1017" s="57"/>
      <c r="G1017" s="57"/>
      <c r="H1017" s="86" t="s">
        <v>33</v>
      </c>
      <c r="I1017" s="68">
        <v>0</v>
      </c>
    </row>
    <row r="1018" spans="1:9" ht="10.8" customHeight="1" x14ac:dyDescent="0.25">
      <c r="A1018" s="56" t="s">
        <v>396</v>
      </c>
      <c r="C1018" s="501"/>
      <c r="D1018" s="501"/>
      <c r="E1018" s="501"/>
      <c r="F1018" s="501"/>
      <c r="G1018" s="501"/>
      <c r="H1018" s="501"/>
      <c r="I1018" s="501"/>
    </row>
    <row r="1019" spans="1:9" ht="24.15" customHeight="1" x14ac:dyDescent="0.25">
      <c r="A1019" s="56" t="s">
        <v>396</v>
      </c>
      <c r="B1019" s="75" t="s">
        <v>249</v>
      </c>
      <c r="C1019" s="1" t="s">
        <v>34</v>
      </c>
      <c r="D1019" s="3" t="s">
        <v>254</v>
      </c>
      <c r="E1019" s="3" t="s">
        <v>35</v>
      </c>
      <c r="F1019" s="3" t="s">
        <v>255</v>
      </c>
      <c r="G1019" s="3" t="s">
        <v>253</v>
      </c>
      <c r="H1019" s="75" t="s">
        <v>5</v>
      </c>
      <c r="I1019" s="133" t="s">
        <v>30</v>
      </c>
    </row>
    <row r="1020" spans="1:9" ht="13.05" customHeight="1" x14ac:dyDescent="0.25">
      <c r="A1020" s="56" t="s">
        <v>396</v>
      </c>
      <c r="B1020" s="76"/>
      <c r="C1020" s="77"/>
      <c r="D1020" s="78"/>
      <c r="E1020" s="78"/>
      <c r="F1020" s="78"/>
      <c r="G1020" s="79"/>
      <c r="H1020" s="80"/>
      <c r="I1020" s="83"/>
    </row>
    <row r="1021" spans="1:9" ht="13.05" customHeight="1" x14ac:dyDescent="0.25">
      <c r="A1021" s="56" t="s">
        <v>396</v>
      </c>
      <c r="B1021" s="84"/>
      <c r="C1021" s="84"/>
      <c r="D1021" s="85"/>
      <c r="E1021" s="85"/>
      <c r="F1021" s="85"/>
      <c r="G1021" s="85"/>
      <c r="H1021" s="74"/>
      <c r="I1021" s="81"/>
    </row>
    <row r="1022" spans="1:9" ht="12.15" customHeight="1" x14ac:dyDescent="0.25">
      <c r="A1022" s="56" t="s">
        <v>396</v>
      </c>
      <c r="D1022" s="57"/>
      <c r="E1022" s="57"/>
      <c r="F1022" s="57"/>
      <c r="G1022" s="57"/>
      <c r="H1022" s="86" t="s">
        <v>36</v>
      </c>
      <c r="I1022" s="68">
        <v>0</v>
      </c>
    </row>
    <row r="1023" spans="1:9" ht="10.8" customHeight="1" x14ac:dyDescent="0.25">
      <c r="A1023" s="56" t="s">
        <v>396</v>
      </c>
      <c r="C1023" s="501"/>
      <c r="D1023" s="501"/>
      <c r="E1023" s="501"/>
      <c r="F1023" s="501"/>
      <c r="G1023" s="501"/>
      <c r="H1023" s="501"/>
      <c r="I1023" s="501"/>
    </row>
    <row r="1024" spans="1:9" ht="12.15" customHeight="1" x14ac:dyDescent="0.25">
      <c r="A1024" s="56" t="s">
        <v>396</v>
      </c>
      <c r="B1024" s="487" t="s">
        <v>37</v>
      </c>
      <c r="C1024" s="488"/>
      <c r="D1024" s="488"/>
      <c r="E1024" s="488"/>
      <c r="F1024" s="488"/>
      <c r="G1024" s="488"/>
      <c r="H1024" s="488"/>
      <c r="I1024" s="68">
        <v>0.34</v>
      </c>
    </row>
    <row r="1025" spans="1:11" ht="12.15" customHeight="1" x14ac:dyDescent="0.25">
      <c r="A1025" s="56" t="s">
        <v>396</v>
      </c>
      <c r="B1025" s="487" t="s">
        <v>256</v>
      </c>
      <c r="C1025" s="488"/>
      <c r="D1025" s="488"/>
      <c r="E1025" s="488"/>
      <c r="F1025" s="488"/>
      <c r="G1025" s="488"/>
      <c r="H1025" s="87">
        <v>0.1191</v>
      </c>
      <c r="I1025" s="68">
        <v>0.04</v>
      </c>
    </row>
    <row r="1026" spans="1:11" ht="12.15" customHeight="1" x14ac:dyDescent="0.25">
      <c r="A1026" s="56" t="s">
        <v>396</v>
      </c>
      <c r="B1026" s="487" t="s">
        <v>38</v>
      </c>
      <c r="C1026" s="488"/>
      <c r="D1026" s="488"/>
      <c r="E1026" s="488"/>
      <c r="F1026" s="488"/>
      <c r="G1026" s="488"/>
      <c r="H1026" s="488"/>
      <c r="I1026" s="68">
        <v>0.38</v>
      </c>
    </row>
    <row r="1027" spans="1:11" ht="12.6" customHeight="1" x14ac:dyDescent="0.25">
      <c r="A1027" s="56" t="s">
        <v>396</v>
      </c>
      <c r="B1027" s="507" t="s">
        <v>483</v>
      </c>
      <c r="C1027" s="507"/>
      <c r="D1027" s="507"/>
      <c r="E1027" s="507"/>
      <c r="F1027" s="507"/>
      <c r="G1027" s="507"/>
      <c r="H1027" s="507"/>
      <c r="I1027" s="507"/>
    </row>
    <row r="1028" spans="1:11" ht="13.35" customHeight="1" x14ac:dyDescent="0.25">
      <c r="A1028" s="56" t="s">
        <v>396</v>
      </c>
      <c r="B1028" s="56" t="s">
        <v>248</v>
      </c>
      <c r="C1028" s="501" t="s">
        <v>246</v>
      </c>
      <c r="D1028" s="501"/>
      <c r="E1028" s="501"/>
      <c r="F1028" s="501"/>
      <c r="G1028" s="501"/>
      <c r="H1028" s="501"/>
      <c r="I1028" s="127" t="s">
        <v>247</v>
      </c>
    </row>
    <row r="1029" spans="1:11" ht="12.15" customHeight="1" x14ac:dyDescent="0.25">
      <c r="A1029" s="69" t="s">
        <v>396</v>
      </c>
      <c r="B1029" s="162">
        <v>40450</v>
      </c>
      <c r="C1029" s="508" t="s">
        <v>111</v>
      </c>
      <c r="D1029" s="508"/>
      <c r="E1029" s="508"/>
      <c r="F1029" s="508"/>
      <c r="G1029" s="508"/>
      <c r="H1029" s="508"/>
      <c r="I1029" s="163" t="s">
        <v>110</v>
      </c>
      <c r="K1029" s="123">
        <v>0.21</v>
      </c>
    </row>
    <row r="1030" spans="1:11" ht="24.15" customHeight="1" x14ac:dyDescent="0.25">
      <c r="A1030" s="56" t="s">
        <v>396</v>
      </c>
      <c r="B1030" s="70" t="s">
        <v>249</v>
      </c>
      <c r="C1030" s="3" t="s">
        <v>0</v>
      </c>
      <c r="D1030" s="70" t="s">
        <v>1</v>
      </c>
      <c r="E1030" s="3" t="s">
        <v>2</v>
      </c>
      <c r="F1030" s="3" t="s">
        <v>3</v>
      </c>
      <c r="G1030" s="3" t="s">
        <v>4</v>
      </c>
      <c r="H1030" s="70" t="s">
        <v>5</v>
      </c>
      <c r="I1030" s="129" t="s">
        <v>6</v>
      </c>
    </row>
    <row r="1031" spans="1:11" x14ac:dyDescent="0.25">
      <c r="A1031" s="56" t="s">
        <v>396</v>
      </c>
      <c r="B1031" s="71">
        <v>30035</v>
      </c>
      <c r="C1031" s="134" t="s">
        <v>46</v>
      </c>
      <c r="D1031" s="72">
        <v>1</v>
      </c>
      <c r="E1031" s="60">
        <v>0</v>
      </c>
      <c r="F1031" s="61">
        <v>90.301000000000002</v>
      </c>
      <c r="G1031" s="61">
        <v>32.39</v>
      </c>
      <c r="H1031" s="136">
        <v>1</v>
      </c>
      <c r="I1031" s="67">
        <v>90.3</v>
      </c>
    </row>
    <row r="1032" spans="1:11" ht="13.05" customHeight="1" x14ac:dyDescent="0.25">
      <c r="A1032" s="56" t="s">
        <v>396</v>
      </c>
      <c r="B1032" s="71"/>
      <c r="C1032" s="134" t="s">
        <v>512</v>
      </c>
      <c r="D1032" s="72"/>
      <c r="E1032" s="60" t="s">
        <v>512</v>
      </c>
      <c r="F1032" s="61" t="s">
        <v>512</v>
      </c>
      <c r="G1032" s="61" t="s">
        <v>512</v>
      </c>
      <c r="H1032" s="136"/>
      <c r="I1032" s="67" t="s">
        <v>512</v>
      </c>
    </row>
    <row r="1033" spans="1:11" ht="13.05" customHeight="1" x14ac:dyDescent="0.25">
      <c r="A1033" s="56" t="s">
        <v>396</v>
      </c>
      <c r="B1033" s="71"/>
      <c r="C1033" s="134" t="s">
        <v>512</v>
      </c>
      <c r="D1033" s="72"/>
      <c r="E1033" s="60" t="s">
        <v>512</v>
      </c>
      <c r="F1033" s="61" t="s">
        <v>512</v>
      </c>
      <c r="G1033" s="61" t="s">
        <v>512</v>
      </c>
      <c r="H1033" s="136"/>
      <c r="I1033" s="67" t="s">
        <v>512</v>
      </c>
    </row>
    <row r="1034" spans="1:11" ht="13.05" customHeight="1" x14ac:dyDescent="0.25">
      <c r="A1034" s="56" t="s">
        <v>396</v>
      </c>
      <c r="B1034" s="71"/>
      <c r="C1034" s="134" t="s">
        <v>512</v>
      </c>
      <c r="D1034" s="72"/>
      <c r="E1034" s="60" t="s">
        <v>512</v>
      </c>
      <c r="F1034" s="61" t="s">
        <v>512</v>
      </c>
      <c r="G1034" s="61" t="s">
        <v>512</v>
      </c>
      <c r="H1034" s="136"/>
      <c r="I1034" s="67" t="s">
        <v>512</v>
      </c>
    </row>
    <row r="1035" spans="1:11" ht="12.15" customHeight="1" x14ac:dyDescent="0.25">
      <c r="A1035" s="56" t="s">
        <v>396</v>
      </c>
      <c r="B1035" s="71"/>
      <c r="C1035" s="134" t="s">
        <v>512</v>
      </c>
      <c r="D1035" s="72"/>
      <c r="E1035" s="60" t="s">
        <v>512</v>
      </c>
      <c r="F1035" s="61" t="s">
        <v>512</v>
      </c>
      <c r="G1035" s="61" t="s">
        <v>512</v>
      </c>
      <c r="H1035" s="136"/>
      <c r="I1035" s="67" t="s">
        <v>512</v>
      </c>
    </row>
    <row r="1036" spans="1:11" ht="12.15" customHeight="1" x14ac:dyDescent="0.25">
      <c r="A1036" s="56" t="s">
        <v>396</v>
      </c>
      <c r="B1036" s="71"/>
      <c r="C1036" s="134" t="s">
        <v>512</v>
      </c>
      <c r="D1036" s="72"/>
      <c r="E1036" s="60" t="s">
        <v>512</v>
      </c>
      <c r="F1036" s="61" t="s">
        <v>512</v>
      </c>
      <c r="G1036" s="61" t="s">
        <v>512</v>
      </c>
      <c r="H1036" s="73"/>
      <c r="I1036" s="67" t="s">
        <v>512</v>
      </c>
    </row>
    <row r="1037" spans="1:11" ht="12.15" customHeight="1" x14ac:dyDescent="0.25">
      <c r="A1037" s="56" t="s">
        <v>396</v>
      </c>
      <c r="D1037" s="57"/>
      <c r="E1037" s="57"/>
      <c r="F1037" s="57"/>
      <c r="G1037" s="57"/>
      <c r="H1037" s="58" t="s">
        <v>11</v>
      </c>
      <c r="I1037" s="68">
        <v>90.3</v>
      </c>
    </row>
    <row r="1038" spans="1:11" ht="10.8" customHeight="1" x14ac:dyDescent="0.25">
      <c r="A1038" s="56" t="s">
        <v>396</v>
      </c>
      <c r="C1038" s="501"/>
      <c r="D1038" s="501"/>
      <c r="E1038" s="501"/>
      <c r="F1038" s="501"/>
      <c r="G1038" s="501"/>
      <c r="H1038" s="501"/>
      <c r="I1038" s="501"/>
    </row>
    <row r="1039" spans="1:11" ht="24.15" customHeight="1" x14ac:dyDescent="0.25">
      <c r="A1039" s="56" t="s">
        <v>396</v>
      </c>
      <c r="B1039" s="70" t="s">
        <v>249</v>
      </c>
      <c r="C1039" s="504" t="s">
        <v>12</v>
      </c>
      <c r="D1039" s="505"/>
      <c r="E1039" s="3" t="s">
        <v>13</v>
      </c>
      <c r="F1039" s="3" t="s">
        <v>14</v>
      </c>
      <c r="G1039" s="3" t="s">
        <v>250</v>
      </c>
      <c r="H1039" s="70" t="s">
        <v>5</v>
      </c>
      <c r="I1039" s="129" t="s">
        <v>6</v>
      </c>
    </row>
    <row r="1040" spans="1:11" ht="13.05" customHeight="1" x14ac:dyDescent="0.25">
      <c r="A1040" s="56" t="s">
        <v>396</v>
      </c>
      <c r="B1040" s="71"/>
      <c r="C1040" s="499" t="s">
        <v>512</v>
      </c>
      <c r="D1040" s="500"/>
      <c r="E1040" s="61" t="s">
        <v>512</v>
      </c>
      <c r="F1040" s="61" t="s">
        <v>512</v>
      </c>
      <c r="G1040" s="62" t="s">
        <v>512</v>
      </c>
      <c r="H1040" s="73"/>
      <c r="I1040" s="130" t="s">
        <v>512</v>
      </c>
    </row>
    <row r="1041" spans="1:9" ht="13.05" customHeight="1" x14ac:dyDescent="0.25">
      <c r="A1041" s="56" t="s">
        <v>396</v>
      </c>
      <c r="B1041" s="71"/>
      <c r="C1041" s="499" t="s">
        <v>512</v>
      </c>
      <c r="D1041" s="500"/>
      <c r="E1041" s="61" t="s">
        <v>512</v>
      </c>
      <c r="F1041" s="61" t="s">
        <v>512</v>
      </c>
      <c r="G1041" s="62" t="s">
        <v>512</v>
      </c>
      <c r="H1041" s="73"/>
      <c r="I1041" s="130" t="s">
        <v>512</v>
      </c>
    </row>
    <row r="1042" spans="1:9" ht="13.05" customHeight="1" x14ac:dyDescent="0.25">
      <c r="A1042" s="56" t="s">
        <v>396</v>
      </c>
      <c r="B1042" s="71"/>
      <c r="C1042" s="499" t="s">
        <v>512</v>
      </c>
      <c r="D1042" s="500"/>
      <c r="E1042" s="61" t="s">
        <v>512</v>
      </c>
      <c r="F1042" s="61" t="s">
        <v>512</v>
      </c>
      <c r="G1042" s="62" t="s">
        <v>512</v>
      </c>
      <c r="H1042" s="73"/>
      <c r="I1042" s="130" t="s">
        <v>512</v>
      </c>
    </row>
    <row r="1043" spans="1:9" ht="13.05" customHeight="1" x14ac:dyDescent="0.25">
      <c r="A1043" s="56" t="s">
        <v>396</v>
      </c>
      <c r="B1043" s="71"/>
      <c r="C1043" s="499" t="s">
        <v>512</v>
      </c>
      <c r="D1043" s="500"/>
      <c r="E1043" s="61" t="s">
        <v>512</v>
      </c>
      <c r="F1043" s="61" t="s">
        <v>512</v>
      </c>
      <c r="G1043" s="62" t="s">
        <v>512</v>
      </c>
      <c r="H1043" s="73"/>
      <c r="I1043" s="130" t="s">
        <v>512</v>
      </c>
    </row>
    <row r="1044" spans="1:9" ht="13.05" customHeight="1" x14ac:dyDescent="0.25">
      <c r="A1044" s="56" t="s">
        <v>396</v>
      </c>
      <c r="B1044" s="71"/>
      <c r="C1044" s="499" t="s">
        <v>512</v>
      </c>
      <c r="D1044" s="500"/>
      <c r="E1044" s="61" t="s">
        <v>512</v>
      </c>
      <c r="F1044" s="61" t="s">
        <v>512</v>
      </c>
      <c r="G1044" s="62" t="s">
        <v>512</v>
      </c>
      <c r="H1044" s="73"/>
      <c r="I1044" s="130" t="s">
        <v>512</v>
      </c>
    </row>
    <row r="1045" spans="1:9" ht="12.15" customHeight="1" x14ac:dyDescent="0.25">
      <c r="A1045" s="56" t="s">
        <v>396</v>
      </c>
      <c r="D1045" s="57"/>
      <c r="E1045" s="57"/>
      <c r="F1045" s="57"/>
      <c r="G1045" s="57"/>
      <c r="H1045" s="58" t="s">
        <v>17</v>
      </c>
      <c r="I1045" s="68">
        <v>0</v>
      </c>
    </row>
    <row r="1046" spans="1:9" ht="10.8" customHeight="1" x14ac:dyDescent="0.25">
      <c r="A1046" s="56" t="s">
        <v>396</v>
      </c>
      <c r="C1046" s="501"/>
      <c r="D1046" s="501"/>
      <c r="E1046" s="501"/>
      <c r="F1046" s="501"/>
      <c r="G1046" s="501"/>
      <c r="H1046" s="501"/>
      <c r="I1046" s="501"/>
    </row>
    <row r="1047" spans="1:9" ht="24.15" customHeight="1" x14ac:dyDescent="0.25">
      <c r="A1047" s="56" t="s">
        <v>396</v>
      </c>
      <c r="B1047" s="70" t="s">
        <v>249</v>
      </c>
      <c r="C1047" s="1" t="s">
        <v>18</v>
      </c>
      <c r="D1047" s="59"/>
      <c r="E1047" s="59"/>
      <c r="F1047" s="4"/>
      <c r="G1047" s="3" t="s">
        <v>19</v>
      </c>
      <c r="H1047" s="64" t="s">
        <v>20</v>
      </c>
      <c r="I1047" s="131" t="s">
        <v>6</v>
      </c>
    </row>
    <row r="1048" spans="1:9" ht="13.05" customHeight="1" x14ac:dyDescent="0.25">
      <c r="A1048" s="56" t="s">
        <v>396</v>
      </c>
      <c r="B1048" s="71"/>
      <c r="C1048" s="2" t="s">
        <v>512</v>
      </c>
      <c r="D1048" s="63"/>
      <c r="E1048" s="63"/>
      <c r="F1048" s="5"/>
      <c r="G1048" s="66" t="s">
        <v>512</v>
      </c>
      <c r="H1048" s="65" t="s">
        <v>512</v>
      </c>
      <c r="I1048" s="67" t="s">
        <v>512</v>
      </c>
    </row>
    <row r="1049" spans="1:9" ht="13.05" customHeight="1" x14ac:dyDescent="0.25">
      <c r="A1049" s="56" t="s">
        <v>396</v>
      </c>
      <c r="B1049" s="71"/>
      <c r="C1049" s="2" t="s">
        <v>512</v>
      </c>
      <c r="D1049" s="63"/>
      <c r="E1049" s="63"/>
      <c r="F1049" s="5"/>
      <c r="G1049" s="66" t="s">
        <v>512</v>
      </c>
      <c r="H1049" s="65" t="s">
        <v>512</v>
      </c>
      <c r="I1049" s="67" t="s">
        <v>512</v>
      </c>
    </row>
    <row r="1050" spans="1:9" ht="13.05" customHeight="1" x14ac:dyDescent="0.25">
      <c r="A1050" s="56" t="s">
        <v>396</v>
      </c>
      <c r="B1050" s="71"/>
      <c r="C1050" s="2" t="s">
        <v>512</v>
      </c>
      <c r="D1050" s="63"/>
      <c r="E1050" s="63"/>
      <c r="F1050" s="5"/>
      <c r="G1050" s="66" t="s">
        <v>512</v>
      </c>
      <c r="H1050" s="65" t="s">
        <v>512</v>
      </c>
      <c r="I1050" s="67" t="s">
        <v>512</v>
      </c>
    </row>
    <row r="1051" spans="1:9" ht="11.4" customHeight="1" x14ac:dyDescent="0.25">
      <c r="A1051" s="56" t="s">
        <v>396</v>
      </c>
      <c r="B1051" s="71"/>
      <c r="C1051" s="2" t="s">
        <v>512</v>
      </c>
      <c r="D1051" s="63"/>
      <c r="E1051" s="63"/>
      <c r="F1051" s="5"/>
      <c r="G1051" s="66" t="s">
        <v>512</v>
      </c>
      <c r="H1051" s="65" t="s">
        <v>512</v>
      </c>
      <c r="I1051" s="67" t="s">
        <v>512</v>
      </c>
    </row>
    <row r="1052" spans="1:9" ht="12.15" customHeight="1" x14ac:dyDescent="0.25">
      <c r="A1052" s="56" t="s">
        <v>396</v>
      </c>
      <c r="D1052" s="57"/>
      <c r="E1052" s="57"/>
      <c r="F1052" s="57"/>
      <c r="G1052" s="57"/>
      <c r="H1052" s="58" t="s">
        <v>25</v>
      </c>
      <c r="I1052" s="68">
        <v>0</v>
      </c>
    </row>
    <row r="1053" spans="1:9" ht="10.8" customHeight="1" x14ac:dyDescent="0.25">
      <c r="A1053" s="56" t="s">
        <v>396</v>
      </c>
      <c r="C1053" s="501"/>
      <c r="D1053" s="501"/>
      <c r="E1053" s="501"/>
      <c r="F1053" s="501"/>
      <c r="G1053" s="501"/>
      <c r="H1053" s="501"/>
      <c r="I1053" s="501"/>
    </row>
    <row r="1054" spans="1:9" ht="12.15" customHeight="1" x14ac:dyDescent="0.25">
      <c r="A1054" s="56" t="s">
        <v>396</v>
      </c>
      <c r="B1054" s="494" t="s">
        <v>26</v>
      </c>
      <c r="C1054" s="494"/>
      <c r="D1054" s="494"/>
      <c r="E1054" s="494"/>
      <c r="F1054" s="494"/>
      <c r="G1054" s="494"/>
      <c r="H1054" s="494"/>
      <c r="I1054" s="68">
        <v>90.3</v>
      </c>
    </row>
    <row r="1055" spans="1:9" ht="12.15" customHeight="1" x14ac:dyDescent="0.25">
      <c r="A1055" s="56" t="s">
        <v>396</v>
      </c>
      <c r="B1055" s="494" t="s">
        <v>27</v>
      </c>
      <c r="C1055" s="494"/>
      <c r="D1055" s="494"/>
      <c r="E1055" s="494"/>
      <c r="F1055" s="494"/>
      <c r="G1055" s="494"/>
      <c r="H1055" s="494"/>
      <c r="I1055" s="142">
        <v>468.75</v>
      </c>
    </row>
    <row r="1056" spans="1:9" ht="12.15" customHeight="1" x14ac:dyDescent="0.25">
      <c r="A1056" s="56" t="s">
        <v>396</v>
      </c>
      <c r="B1056" s="494" t="s">
        <v>28</v>
      </c>
      <c r="C1056" s="494"/>
      <c r="D1056" s="494"/>
      <c r="E1056" s="494"/>
      <c r="F1056" s="494"/>
      <c r="G1056" s="494"/>
      <c r="H1056" s="494"/>
      <c r="I1056" s="68">
        <v>0.19</v>
      </c>
    </row>
    <row r="1057" spans="1:9" ht="10.8" customHeight="1" x14ac:dyDescent="0.25">
      <c r="A1057" s="56" t="s">
        <v>396</v>
      </c>
      <c r="C1057" s="501"/>
      <c r="D1057" s="501"/>
      <c r="E1057" s="501"/>
      <c r="F1057" s="501"/>
      <c r="G1057" s="501"/>
      <c r="H1057" s="501"/>
      <c r="I1057" s="501"/>
    </row>
    <row r="1058" spans="1:9" ht="24.15" customHeight="1" x14ac:dyDescent="0.25">
      <c r="A1058" s="56" t="s">
        <v>396</v>
      </c>
      <c r="B1058" s="75" t="s">
        <v>249</v>
      </c>
      <c r="C1058" s="506" t="s">
        <v>29</v>
      </c>
      <c r="D1058" s="506"/>
      <c r="E1058" s="506"/>
      <c r="F1058" s="64" t="s">
        <v>252</v>
      </c>
      <c r="G1058" s="64" t="s">
        <v>251</v>
      </c>
      <c r="H1058" s="75" t="s">
        <v>5</v>
      </c>
      <c r="I1058" s="133" t="s">
        <v>30</v>
      </c>
    </row>
    <row r="1059" spans="1:9" ht="13.05" customHeight="1" x14ac:dyDescent="0.25">
      <c r="A1059" s="56" t="s">
        <v>396</v>
      </c>
      <c r="B1059" s="76"/>
      <c r="C1059" s="490" t="s">
        <v>512</v>
      </c>
      <c r="D1059" s="491"/>
      <c r="E1059" s="492"/>
      <c r="F1059" s="82" t="s">
        <v>512</v>
      </c>
      <c r="G1059" s="83" t="s">
        <v>512</v>
      </c>
      <c r="H1059" s="141"/>
      <c r="I1059" s="83" t="s">
        <v>512</v>
      </c>
    </row>
    <row r="1060" spans="1:9" ht="13.05" customHeight="1" x14ac:dyDescent="0.25">
      <c r="A1060" s="56" t="s">
        <v>396</v>
      </c>
      <c r="B1060" s="76"/>
      <c r="C1060" s="490" t="s">
        <v>512</v>
      </c>
      <c r="D1060" s="491"/>
      <c r="E1060" s="492"/>
      <c r="F1060" s="82" t="s">
        <v>512</v>
      </c>
      <c r="G1060" s="83" t="s">
        <v>512</v>
      </c>
      <c r="H1060" s="141"/>
      <c r="I1060" s="83" t="s">
        <v>512</v>
      </c>
    </row>
    <row r="1061" spans="1:9" ht="13.05" customHeight="1" x14ac:dyDescent="0.25">
      <c r="A1061" s="56" t="s">
        <v>396</v>
      </c>
      <c r="B1061" s="76"/>
      <c r="C1061" s="490" t="s">
        <v>512</v>
      </c>
      <c r="D1061" s="491"/>
      <c r="E1061" s="492"/>
      <c r="F1061" s="82" t="s">
        <v>512</v>
      </c>
      <c r="G1061" s="83" t="s">
        <v>512</v>
      </c>
      <c r="H1061" s="141"/>
      <c r="I1061" s="83" t="s">
        <v>512</v>
      </c>
    </row>
    <row r="1062" spans="1:9" ht="13.05" customHeight="1" x14ac:dyDescent="0.25">
      <c r="A1062" s="56" t="s">
        <v>396</v>
      </c>
      <c r="B1062" s="76"/>
      <c r="C1062" s="490" t="s">
        <v>512</v>
      </c>
      <c r="D1062" s="491"/>
      <c r="E1062" s="492"/>
      <c r="F1062" s="82" t="s">
        <v>512</v>
      </c>
      <c r="G1062" s="83" t="s">
        <v>512</v>
      </c>
      <c r="H1062" s="141"/>
      <c r="I1062" s="83" t="s">
        <v>512</v>
      </c>
    </row>
    <row r="1063" spans="1:9" ht="13.05" customHeight="1" x14ac:dyDescent="0.25">
      <c r="A1063" s="56" t="s">
        <v>396</v>
      </c>
      <c r="B1063" s="76"/>
      <c r="C1063" s="490" t="s">
        <v>512</v>
      </c>
      <c r="D1063" s="491"/>
      <c r="E1063" s="492"/>
      <c r="F1063" s="82" t="s">
        <v>512</v>
      </c>
      <c r="G1063" s="83" t="s">
        <v>512</v>
      </c>
      <c r="H1063" s="141"/>
      <c r="I1063" s="83" t="s">
        <v>512</v>
      </c>
    </row>
    <row r="1064" spans="1:9" ht="13.05" customHeight="1" x14ac:dyDescent="0.25">
      <c r="A1064" s="56" t="s">
        <v>396</v>
      </c>
      <c r="B1064" s="76"/>
      <c r="C1064" s="490" t="s">
        <v>512</v>
      </c>
      <c r="D1064" s="491"/>
      <c r="E1064" s="492"/>
      <c r="F1064" s="82" t="s">
        <v>512</v>
      </c>
      <c r="G1064" s="83" t="s">
        <v>512</v>
      </c>
      <c r="H1064" s="141"/>
      <c r="I1064" s="83" t="s">
        <v>512</v>
      </c>
    </row>
    <row r="1065" spans="1:9" ht="13.05" customHeight="1" x14ac:dyDescent="0.25">
      <c r="A1065" s="56" t="s">
        <v>396</v>
      </c>
      <c r="B1065" s="76"/>
      <c r="C1065" s="490" t="s">
        <v>512</v>
      </c>
      <c r="D1065" s="491"/>
      <c r="E1065" s="492"/>
      <c r="F1065" s="82" t="s">
        <v>512</v>
      </c>
      <c r="G1065" s="83" t="s">
        <v>512</v>
      </c>
      <c r="H1065" s="141"/>
      <c r="I1065" s="83" t="s">
        <v>512</v>
      </c>
    </row>
    <row r="1066" spans="1:9" ht="12.15" customHeight="1" x14ac:dyDescent="0.25">
      <c r="A1066" s="56" t="s">
        <v>396</v>
      </c>
      <c r="D1066" s="57"/>
      <c r="E1066" s="57"/>
      <c r="F1066" s="57"/>
      <c r="G1066" s="57"/>
      <c r="H1066" s="58" t="s">
        <v>31</v>
      </c>
      <c r="I1066" s="68">
        <v>0</v>
      </c>
    </row>
    <row r="1067" spans="1:9" ht="10.8" customHeight="1" x14ac:dyDescent="0.25">
      <c r="A1067" s="56" t="s">
        <v>396</v>
      </c>
      <c r="C1067" s="501"/>
      <c r="D1067" s="501"/>
      <c r="E1067" s="501"/>
      <c r="F1067" s="501"/>
      <c r="G1067" s="501"/>
      <c r="H1067" s="501"/>
      <c r="I1067" s="501"/>
    </row>
    <row r="1068" spans="1:9" ht="24.15" customHeight="1" x14ac:dyDescent="0.25">
      <c r="A1068" s="56" t="s">
        <v>396</v>
      </c>
      <c r="B1068" s="75" t="s">
        <v>249</v>
      </c>
      <c r="C1068" s="1" t="s">
        <v>32</v>
      </c>
      <c r="D1068" s="59"/>
      <c r="E1068" s="59"/>
      <c r="F1068" s="64" t="s">
        <v>252</v>
      </c>
      <c r="G1068" s="64" t="s">
        <v>251</v>
      </c>
      <c r="H1068" s="75" t="s">
        <v>5</v>
      </c>
      <c r="I1068" s="133" t="s">
        <v>30</v>
      </c>
    </row>
    <row r="1069" spans="1:9" ht="13.05" customHeight="1" x14ac:dyDescent="0.25">
      <c r="A1069" s="56" t="s">
        <v>396</v>
      </c>
      <c r="B1069" s="76"/>
      <c r="C1069" s="490" t="s">
        <v>512</v>
      </c>
      <c r="D1069" s="491"/>
      <c r="E1069" s="492"/>
      <c r="F1069" s="82" t="s">
        <v>512</v>
      </c>
      <c r="G1069" s="83" t="s">
        <v>512</v>
      </c>
      <c r="H1069" s="80"/>
      <c r="I1069" s="83" t="s">
        <v>512</v>
      </c>
    </row>
    <row r="1070" spans="1:9" ht="13.05" customHeight="1" x14ac:dyDescent="0.25">
      <c r="A1070" s="56" t="s">
        <v>396</v>
      </c>
      <c r="B1070" s="76"/>
      <c r="C1070" s="490" t="s">
        <v>512</v>
      </c>
      <c r="D1070" s="491"/>
      <c r="E1070" s="492"/>
      <c r="F1070" s="82" t="s">
        <v>512</v>
      </c>
      <c r="G1070" s="83" t="s">
        <v>512</v>
      </c>
      <c r="H1070" s="80"/>
      <c r="I1070" s="83" t="s">
        <v>512</v>
      </c>
    </row>
    <row r="1071" spans="1:9" ht="13.05" customHeight="1" x14ac:dyDescent="0.25">
      <c r="A1071" s="56" t="s">
        <v>396</v>
      </c>
      <c r="B1071" s="76"/>
      <c r="C1071" s="490" t="s">
        <v>512</v>
      </c>
      <c r="D1071" s="491"/>
      <c r="E1071" s="492"/>
      <c r="F1071" s="82" t="s">
        <v>512</v>
      </c>
      <c r="G1071" s="83" t="s">
        <v>512</v>
      </c>
      <c r="H1071" s="80"/>
      <c r="I1071" s="83" t="s">
        <v>512</v>
      </c>
    </row>
    <row r="1072" spans="1:9" ht="13.05" customHeight="1" x14ac:dyDescent="0.25">
      <c r="A1072" s="56" t="s">
        <v>396</v>
      </c>
      <c r="B1072" s="76"/>
      <c r="C1072" s="490" t="s">
        <v>512</v>
      </c>
      <c r="D1072" s="491"/>
      <c r="E1072" s="492"/>
      <c r="F1072" s="82" t="s">
        <v>512</v>
      </c>
      <c r="G1072" s="83" t="s">
        <v>512</v>
      </c>
      <c r="H1072" s="80"/>
      <c r="I1072" s="83" t="s">
        <v>512</v>
      </c>
    </row>
    <row r="1073" spans="1:11" ht="13.05" customHeight="1" x14ac:dyDescent="0.25">
      <c r="A1073" s="56" t="s">
        <v>396</v>
      </c>
      <c r="B1073" s="76"/>
      <c r="C1073" s="490" t="s">
        <v>512</v>
      </c>
      <c r="D1073" s="491"/>
      <c r="E1073" s="492"/>
      <c r="F1073" s="82" t="s">
        <v>512</v>
      </c>
      <c r="G1073" s="83" t="s">
        <v>512</v>
      </c>
      <c r="H1073" s="80"/>
      <c r="I1073" s="83" t="s">
        <v>512</v>
      </c>
    </row>
    <row r="1074" spans="1:11" ht="12.15" customHeight="1" x14ac:dyDescent="0.25">
      <c r="A1074" s="56" t="s">
        <v>396</v>
      </c>
      <c r="D1074" s="57"/>
      <c r="E1074" s="57"/>
      <c r="F1074" s="57"/>
      <c r="G1074" s="57"/>
      <c r="H1074" s="86" t="s">
        <v>33</v>
      </c>
      <c r="I1074" s="68">
        <v>0</v>
      </c>
    </row>
    <row r="1075" spans="1:11" ht="10.8" customHeight="1" x14ac:dyDescent="0.25">
      <c r="A1075" s="56" t="s">
        <v>396</v>
      </c>
      <c r="C1075" s="501"/>
      <c r="D1075" s="501"/>
      <c r="E1075" s="501"/>
      <c r="F1075" s="501"/>
      <c r="G1075" s="501"/>
      <c r="H1075" s="501"/>
      <c r="I1075" s="501"/>
    </row>
    <row r="1076" spans="1:11" ht="24.15" customHeight="1" x14ac:dyDescent="0.25">
      <c r="A1076" s="56" t="s">
        <v>396</v>
      </c>
      <c r="B1076" s="75" t="s">
        <v>249</v>
      </c>
      <c r="C1076" s="1" t="s">
        <v>34</v>
      </c>
      <c r="D1076" s="3" t="s">
        <v>254</v>
      </c>
      <c r="E1076" s="3" t="s">
        <v>35</v>
      </c>
      <c r="F1076" s="3" t="s">
        <v>255</v>
      </c>
      <c r="G1076" s="3" t="s">
        <v>253</v>
      </c>
      <c r="H1076" s="75" t="s">
        <v>5</v>
      </c>
      <c r="I1076" s="133" t="s">
        <v>30</v>
      </c>
    </row>
    <row r="1077" spans="1:11" ht="13.05" customHeight="1" x14ac:dyDescent="0.25">
      <c r="A1077" s="56" t="s">
        <v>396</v>
      </c>
      <c r="B1077" s="76"/>
      <c r="C1077" s="77"/>
      <c r="D1077" s="78"/>
      <c r="E1077" s="78"/>
      <c r="F1077" s="78"/>
      <c r="G1077" s="79"/>
      <c r="H1077" s="80"/>
      <c r="I1077" s="83"/>
    </row>
    <row r="1078" spans="1:11" ht="13.05" customHeight="1" x14ac:dyDescent="0.25">
      <c r="A1078" s="56" t="s">
        <v>396</v>
      </c>
      <c r="B1078" s="84"/>
      <c r="C1078" s="84"/>
      <c r="D1078" s="85"/>
      <c r="E1078" s="85"/>
      <c r="F1078" s="85"/>
      <c r="G1078" s="85"/>
      <c r="H1078" s="74"/>
      <c r="I1078" s="81"/>
    </row>
    <row r="1079" spans="1:11" ht="12.15" customHeight="1" x14ac:dyDescent="0.25">
      <c r="A1079" s="56" t="s">
        <v>396</v>
      </c>
      <c r="D1079" s="57"/>
      <c r="E1079" s="57"/>
      <c r="F1079" s="57"/>
      <c r="G1079" s="57"/>
      <c r="H1079" s="86" t="s">
        <v>36</v>
      </c>
      <c r="I1079" s="68">
        <v>0</v>
      </c>
    </row>
    <row r="1080" spans="1:11" ht="10.8" customHeight="1" x14ac:dyDescent="0.25">
      <c r="A1080" s="56" t="s">
        <v>396</v>
      </c>
      <c r="C1080" s="501"/>
      <c r="D1080" s="501"/>
      <c r="E1080" s="501"/>
      <c r="F1080" s="501"/>
      <c r="G1080" s="501"/>
      <c r="H1080" s="501"/>
      <c r="I1080" s="501"/>
    </row>
    <row r="1081" spans="1:11" ht="12.15" customHeight="1" x14ac:dyDescent="0.25">
      <c r="A1081" s="56" t="s">
        <v>396</v>
      </c>
      <c r="B1081" s="487" t="s">
        <v>37</v>
      </c>
      <c r="C1081" s="488"/>
      <c r="D1081" s="488"/>
      <c r="E1081" s="488"/>
      <c r="F1081" s="488"/>
      <c r="G1081" s="488"/>
      <c r="H1081" s="488"/>
      <c r="I1081" s="68">
        <v>0.19</v>
      </c>
    </row>
    <row r="1082" spans="1:11" ht="12.15" customHeight="1" x14ac:dyDescent="0.25">
      <c r="A1082" s="56" t="s">
        <v>396</v>
      </c>
      <c r="B1082" s="487" t="s">
        <v>256</v>
      </c>
      <c r="C1082" s="488"/>
      <c r="D1082" s="488"/>
      <c r="E1082" s="488"/>
      <c r="F1082" s="488"/>
      <c r="G1082" s="488"/>
      <c r="H1082" s="87">
        <v>0.1191</v>
      </c>
      <c r="I1082" s="68">
        <v>0.02</v>
      </c>
    </row>
    <row r="1083" spans="1:11" ht="12.15" customHeight="1" x14ac:dyDescent="0.25">
      <c r="A1083" s="56" t="s">
        <v>396</v>
      </c>
      <c r="B1083" s="487" t="s">
        <v>38</v>
      </c>
      <c r="C1083" s="488"/>
      <c r="D1083" s="488"/>
      <c r="E1083" s="488"/>
      <c r="F1083" s="488"/>
      <c r="G1083" s="488"/>
      <c r="H1083" s="488"/>
      <c r="I1083" s="68">
        <v>0.21</v>
      </c>
    </row>
    <row r="1084" spans="1:11" ht="12.6" customHeight="1" x14ac:dyDescent="0.25">
      <c r="A1084" s="56" t="s">
        <v>396</v>
      </c>
      <c r="B1084" s="507" t="s">
        <v>483</v>
      </c>
      <c r="C1084" s="507"/>
      <c r="D1084" s="507"/>
      <c r="E1084" s="507"/>
      <c r="F1084" s="507"/>
      <c r="G1084" s="507"/>
      <c r="H1084" s="507"/>
      <c r="I1084" s="507"/>
    </row>
    <row r="1085" spans="1:11" ht="13.35" customHeight="1" x14ac:dyDescent="0.25">
      <c r="A1085" s="56" t="s">
        <v>396</v>
      </c>
      <c r="B1085" s="56" t="s">
        <v>248</v>
      </c>
      <c r="C1085" s="501" t="s">
        <v>246</v>
      </c>
      <c r="D1085" s="501"/>
      <c r="E1085" s="501"/>
      <c r="F1085" s="501"/>
      <c r="G1085" s="501"/>
      <c r="H1085" s="501"/>
      <c r="I1085" s="127" t="s">
        <v>247</v>
      </c>
    </row>
    <row r="1086" spans="1:11" ht="12.15" customHeight="1" x14ac:dyDescent="0.25">
      <c r="A1086" s="69" t="s">
        <v>396</v>
      </c>
      <c r="B1086" s="162">
        <v>40460</v>
      </c>
      <c r="C1086" s="508" t="s">
        <v>113</v>
      </c>
      <c r="D1086" s="508"/>
      <c r="E1086" s="508"/>
      <c r="F1086" s="508"/>
      <c r="G1086" s="508"/>
      <c r="H1086" s="508"/>
      <c r="I1086" s="163" t="s">
        <v>110</v>
      </c>
      <c r="K1086" s="123">
        <v>0.24</v>
      </c>
    </row>
    <row r="1087" spans="1:11" ht="24.15" customHeight="1" x14ac:dyDescent="0.25">
      <c r="A1087" s="56" t="s">
        <v>396</v>
      </c>
      <c r="B1087" s="70" t="s">
        <v>249</v>
      </c>
      <c r="C1087" s="3" t="s">
        <v>0</v>
      </c>
      <c r="D1087" s="70" t="s">
        <v>1</v>
      </c>
      <c r="E1087" s="3" t="s">
        <v>2</v>
      </c>
      <c r="F1087" s="3" t="s">
        <v>3</v>
      </c>
      <c r="G1087" s="3" t="s">
        <v>4</v>
      </c>
      <c r="H1087" s="70" t="s">
        <v>5</v>
      </c>
      <c r="I1087" s="129" t="s">
        <v>6</v>
      </c>
    </row>
    <row r="1088" spans="1:11" x14ac:dyDescent="0.25">
      <c r="A1088" s="56" t="s">
        <v>396</v>
      </c>
      <c r="B1088" s="71">
        <v>30037</v>
      </c>
      <c r="C1088" s="134" t="s">
        <v>47</v>
      </c>
      <c r="D1088" s="72">
        <v>1</v>
      </c>
      <c r="E1088" s="60">
        <v>0</v>
      </c>
      <c r="F1088" s="61">
        <v>107.68594999999999</v>
      </c>
      <c r="G1088" s="61">
        <v>36.9</v>
      </c>
      <c r="H1088" s="136">
        <v>1</v>
      </c>
      <c r="I1088" s="67">
        <v>107.68</v>
      </c>
    </row>
    <row r="1089" spans="1:9" ht="13.05" customHeight="1" x14ac:dyDescent="0.25">
      <c r="A1089" s="56" t="s">
        <v>396</v>
      </c>
      <c r="B1089" s="71"/>
      <c r="C1089" s="134" t="s">
        <v>512</v>
      </c>
      <c r="D1089" s="72"/>
      <c r="E1089" s="60" t="s">
        <v>512</v>
      </c>
      <c r="F1089" s="61" t="s">
        <v>512</v>
      </c>
      <c r="G1089" s="61" t="s">
        <v>512</v>
      </c>
      <c r="H1089" s="136"/>
      <c r="I1089" s="67" t="s">
        <v>512</v>
      </c>
    </row>
    <row r="1090" spans="1:9" ht="13.05" customHeight="1" x14ac:dyDescent="0.25">
      <c r="A1090" s="56" t="s">
        <v>396</v>
      </c>
      <c r="B1090" s="71"/>
      <c r="C1090" s="134" t="s">
        <v>512</v>
      </c>
      <c r="D1090" s="72"/>
      <c r="E1090" s="60" t="s">
        <v>512</v>
      </c>
      <c r="F1090" s="61" t="s">
        <v>512</v>
      </c>
      <c r="G1090" s="61" t="s">
        <v>512</v>
      </c>
      <c r="H1090" s="136"/>
      <c r="I1090" s="67" t="s">
        <v>512</v>
      </c>
    </row>
    <row r="1091" spans="1:9" ht="13.05" customHeight="1" x14ac:dyDescent="0.25">
      <c r="A1091" s="56" t="s">
        <v>396</v>
      </c>
      <c r="B1091" s="71"/>
      <c r="C1091" s="134" t="s">
        <v>512</v>
      </c>
      <c r="D1091" s="72"/>
      <c r="E1091" s="60" t="s">
        <v>512</v>
      </c>
      <c r="F1091" s="61" t="s">
        <v>512</v>
      </c>
      <c r="G1091" s="61" t="s">
        <v>512</v>
      </c>
      <c r="H1091" s="136"/>
      <c r="I1091" s="67" t="s">
        <v>512</v>
      </c>
    </row>
    <row r="1092" spans="1:9" ht="12.15" customHeight="1" x14ac:dyDescent="0.25">
      <c r="A1092" s="56" t="s">
        <v>396</v>
      </c>
      <c r="B1092" s="71"/>
      <c r="C1092" s="134" t="s">
        <v>512</v>
      </c>
      <c r="D1092" s="72"/>
      <c r="E1092" s="60" t="s">
        <v>512</v>
      </c>
      <c r="F1092" s="61" t="s">
        <v>512</v>
      </c>
      <c r="G1092" s="61" t="s">
        <v>512</v>
      </c>
      <c r="H1092" s="136"/>
      <c r="I1092" s="67" t="s">
        <v>512</v>
      </c>
    </row>
    <row r="1093" spans="1:9" ht="12.15" customHeight="1" x14ac:dyDescent="0.25">
      <c r="A1093" s="56" t="s">
        <v>396</v>
      </c>
      <c r="B1093" s="71"/>
      <c r="C1093" s="134" t="s">
        <v>512</v>
      </c>
      <c r="D1093" s="72"/>
      <c r="E1093" s="60" t="s">
        <v>512</v>
      </c>
      <c r="F1093" s="61" t="s">
        <v>512</v>
      </c>
      <c r="G1093" s="61" t="s">
        <v>512</v>
      </c>
      <c r="H1093" s="73"/>
      <c r="I1093" s="67" t="s">
        <v>512</v>
      </c>
    </row>
    <row r="1094" spans="1:9" ht="12.15" customHeight="1" x14ac:dyDescent="0.25">
      <c r="A1094" s="56" t="s">
        <v>396</v>
      </c>
      <c r="D1094" s="57"/>
      <c r="E1094" s="57"/>
      <c r="F1094" s="57"/>
      <c r="G1094" s="57"/>
      <c r="H1094" s="58" t="s">
        <v>11</v>
      </c>
      <c r="I1094" s="68">
        <v>107.68</v>
      </c>
    </row>
    <row r="1095" spans="1:9" ht="10.8" customHeight="1" x14ac:dyDescent="0.25">
      <c r="A1095" s="56" t="s">
        <v>396</v>
      </c>
      <c r="C1095" s="501"/>
      <c r="D1095" s="501"/>
      <c r="E1095" s="501"/>
      <c r="F1095" s="501"/>
      <c r="G1095" s="501"/>
      <c r="H1095" s="501"/>
      <c r="I1095" s="501"/>
    </row>
    <row r="1096" spans="1:9" ht="24.15" customHeight="1" x14ac:dyDescent="0.25">
      <c r="A1096" s="56" t="s">
        <v>396</v>
      </c>
      <c r="B1096" s="70" t="s">
        <v>249</v>
      </c>
      <c r="C1096" s="504" t="s">
        <v>12</v>
      </c>
      <c r="D1096" s="505"/>
      <c r="E1096" s="3" t="s">
        <v>13</v>
      </c>
      <c r="F1096" s="3" t="s">
        <v>14</v>
      </c>
      <c r="G1096" s="3" t="s">
        <v>250</v>
      </c>
      <c r="H1096" s="70" t="s">
        <v>5</v>
      </c>
      <c r="I1096" s="129" t="s">
        <v>6</v>
      </c>
    </row>
    <row r="1097" spans="1:9" ht="13.05" customHeight="1" x14ac:dyDescent="0.25">
      <c r="A1097" s="56" t="s">
        <v>396</v>
      </c>
      <c r="B1097" s="71"/>
      <c r="C1097" s="499" t="s">
        <v>512</v>
      </c>
      <c r="D1097" s="500"/>
      <c r="E1097" s="61" t="s">
        <v>512</v>
      </c>
      <c r="F1097" s="61" t="s">
        <v>512</v>
      </c>
      <c r="G1097" s="62" t="s">
        <v>512</v>
      </c>
      <c r="H1097" s="73"/>
      <c r="I1097" s="130" t="s">
        <v>512</v>
      </c>
    </row>
    <row r="1098" spans="1:9" ht="13.05" customHeight="1" x14ac:dyDescent="0.25">
      <c r="A1098" s="56" t="s">
        <v>396</v>
      </c>
      <c r="B1098" s="71"/>
      <c r="C1098" s="499" t="s">
        <v>512</v>
      </c>
      <c r="D1098" s="500"/>
      <c r="E1098" s="61" t="s">
        <v>512</v>
      </c>
      <c r="F1098" s="61" t="s">
        <v>512</v>
      </c>
      <c r="G1098" s="62" t="s">
        <v>512</v>
      </c>
      <c r="H1098" s="73"/>
      <c r="I1098" s="130" t="s">
        <v>512</v>
      </c>
    </row>
    <row r="1099" spans="1:9" ht="13.05" customHeight="1" x14ac:dyDescent="0.25">
      <c r="A1099" s="56" t="s">
        <v>396</v>
      </c>
      <c r="B1099" s="71"/>
      <c r="C1099" s="499" t="s">
        <v>512</v>
      </c>
      <c r="D1099" s="500"/>
      <c r="E1099" s="61" t="s">
        <v>512</v>
      </c>
      <c r="F1099" s="61" t="s">
        <v>512</v>
      </c>
      <c r="G1099" s="62" t="s">
        <v>512</v>
      </c>
      <c r="H1099" s="73"/>
      <c r="I1099" s="130" t="s">
        <v>512</v>
      </c>
    </row>
    <row r="1100" spans="1:9" ht="13.05" customHeight="1" x14ac:dyDescent="0.25">
      <c r="A1100" s="56" t="s">
        <v>396</v>
      </c>
      <c r="B1100" s="71"/>
      <c r="C1100" s="499" t="s">
        <v>512</v>
      </c>
      <c r="D1100" s="500"/>
      <c r="E1100" s="61" t="s">
        <v>512</v>
      </c>
      <c r="F1100" s="61" t="s">
        <v>512</v>
      </c>
      <c r="G1100" s="62" t="s">
        <v>512</v>
      </c>
      <c r="H1100" s="73"/>
      <c r="I1100" s="130" t="s">
        <v>512</v>
      </c>
    </row>
    <row r="1101" spans="1:9" ht="13.05" customHeight="1" x14ac:dyDescent="0.25">
      <c r="A1101" s="56" t="s">
        <v>396</v>
      </c>
      <c r="B1101" s="71"/>
      <c r="C1101" s="499" t="s">
        <v>512</v>
      </c>
      <c r="D1101" s="500"/>
      <c r="E1101" s="61" t="s">
        <v>512</v>
      </c>
      <c r="F1101" s="61" t="s">
        <v>512</v>
      </c>
      <c r="G1101" s="62" t="s">
        <v>512</v>
      </c>
      <c r="H1101" s="73"/>
      <c r="I1101" s="130" t="s">
        <v>512</v>
      </c>
    </row>
    <row r="1102" spans="1:9" ht="12.15" customHeight="1" x14ac:dyDescent="0.25">
      <c r="A1102" s="56" t="s">
        <v>396</v>
      </c>
      <c r="D1102" s="57"/>
      <c r="E1102" s="57"/>
      <c r="F1102" s="57"/>
      <c r="G1102" s="57"/>
      <c r="H1102" s="58" t="s">
        <v>17</v>
      </c>
      <c r="I1102" s="68">
        <v>0</v>
      </c>
    </row>
    <row r="1103" spans="1:9" ht="10.8" customHeight="1" x14ac:dyDescent="0.25">
      <c r="A1103" s="56" t="s">
        <v>396</v>
      </c>
      <c r="C1103" s="501"/>
      <c r="D1103" s="501"/>
      <c r="E1103" s="501"/>
      <c r="F1103" s="501"/>
      <c r="G1103" s="501"/>
      <c r="H1103" s="501"/>
      <c r="I1103" s="501"/>
    </row>
    <row r="1104" spans="1:9" ht="24.15" customHeight="1" x14ac:dyDescent="0.25">
      <c r="A1104" s="56" t="s">
        <v>396</v>
      </c>
      <c r="B1104" s="70" t="s">
        <v>249</v>
      </c>
      <c r="C1104" s="1" t="s">
        <v>18</v>
      </c>
      <c r="D1104" s="59"/>
      <c r="E1104" s="59"/>
      <c r="F1104" s="4"/>
      <c r="G1104" s="3" t="s">
        <v>19</v>
      </c>
      <c r="H1104" s="64" t="s">
        <v>20</v>
      </c>
      <c r="I1104" s="131" t="s">
        <v>6</v>
      </c>
    </row>
    <row r="1105" spans="1:9" ht="13.05" customHeight="1" x14ac:dyDescent="0.25">
      <c r="A1105" s="56" t="s">
        <v>396</v>
      </c>
      <c r="B1105" s="71"/>
      <c r="C1105" s="2" t="s">
        <v>512</v>
      </c>
      <c r="D1105" s="63"/>
      <c r="E1105" s="63"/>
      <c r="F1105" s="5"/>
      <c r="G1105" s="66" t="s">
        <v>512</v>
      </c>
      <c r="H1105" s="65" t="s">
        <v>512</v>
      </c>
      <c r="I1105" s="67" t="s">
        <v>512</v>
      </c>
    </row>
    <row r="1106" spans="1:9" ht="13.05" customHeight="1" x14ac:dyDescent="0.25">
      <c r="A1106" s="56" t="s">
        <v>396</v>
      </c>
      <c r="B1106" s="71"/>
      <c r="C1106" s="2" t="s">
        <v>512</v>
      </c>
      <c r="D1106" s="63"/>
      <c r="E1106" s="63"/>
      <c r="F1106" s="5"/>
      <c r="G1106" s="66" t="s">
        <v>512</v>
      </c>
      <c r="H1106" s="65" t="s">
        <v>512</v>
      </c>
      <c r="I1106" s="67" t="s">
        <v>512</v>
      </c>
    </row>
    <row r="1107" spans="1:9" ht="13.05" customHeight="1" x14ac:dyDescent="0.25">
      <c r="A1107" s="56" t="s">
        <v>396</v>
      </c>
      <c r="B1107" s="71"/>
      <c r="C1107" s="2" t="s">
        <v>512</v>
      </c>
      <c r="D1107" s="63"/>
      <c r="E1107" s="63"/>
      <c r="F1107" s="5"/>
      <c r="G1107" s="66" t="s">
        <v>512</v>
      </c>
      <c r="H1107" s="65" t="s">
        <v>512</v>
      </c>
      <c r="I1107" s="67" t="s">
        <v>512</v>
      </c>
    </row>
    <row r="1108" spans="1:9" ht="11.4" customHeight="1" x14ac:dyDescent="0.25">
      <c r="A1108" s="56" t="s">
        <v>396</v>
      </c>
      <c r="B1108" s="71"/>
      <c r="C1108" s="2" t="s">
        <v>512</v>
      </c>
      <c r="D1108" s="63"/>
      <c r="E1108" s="63"/>
      <c r="F1108" s="5"/>
      <c r="G1108" s="66" t="s">
        <v>512</v>
      </c>
      <c r="H1108" s="65" t="s">
        <v>512</v>
      </c>
      <c r="I1108" s="67" t="s">
        <v>512</v>
      </c>
    </row>
    <row r="1109" spans="1:9" ht="12.15" customHeight="1" x14ac:dyDescent="0.25">
      <c r="A1109" s="56" t="s">
        <v>396</v>
      </c>
      <c r="D1109" s="57"/>
      <c r="E1109" s="57"/>
      <c r="F1109" s="57"/>
      <c r="G1109" s="57"/>
      <c r="H1109" s="58" t="s">
        <v>25</v>
      </c>
      <c r="I1109" s="68">
        <v>0</v>
      </c>
    </row>
    <row r="1110" spans="1:9" ht="10.8" customHeight="1" x14ac:dyDescent="0.25">
      <c r="A1110" s="56" t="s">
        <v>396</v>
      </c>
      <c r="C1110" s="501"/>
      <c r="D1110" s="501"/>
      <c r="E1110" s="501"/>
      <c r="F1110" s="501"/>
      <c r="G1110" s="501"/>
      <c r="H1110" s="501"/>
      <c r="I1110" s="501"/>
    </row>
    <row r="1111" spans="1:9" ht="12.15" customHeight="1" x14ac:dyDescent="0.25">
      <c r="A1111" s="56" t="s">
        <v>396</v>
      </c>
      <c r="B1111" s="494" t="s">
        <v>26</v>
      </c>
      <c r="C1111" s="494"/>
      <c r="D1111" s="494"/>
      <c r="E1111" s="494"/>
      <c r="F1111" s="494"/>
      <c r="G1111" s="494"/>
      <c r="H1111" s="494"/>
      <c r="I1111" s="68">
        <v>107.68</v>
      </c>
    </row>
    <row r="1112" spans="1:9" ht="12.15" customHeight="1" x14ac:dyDescent="0.25">
      <c r="A1112" s="56" t="s">
        <v>396</v>
      </c>
      <c r="B1112" s="494" t="s">
        <v>27</v>
      </c>
      <c r="C1112" s="494"/>
      <c r="D1112" s="494"/>
      <c r="E1112" s="494"/>
      <c r="F1112" s="494"/>
      <c r="G1112" s="494"/>
      <c r="H1112" s="494"/>
      <c r="I1112" s="142">
        <v>468.75</v>
      </c>
    </row>
    <row r="1113" spans="1:9" ht="12.15" customHeight="1" x14ac:dyDescent="0.25">
      <c r="A1113" s="56" t="s">
        <v>396</v>
      </c>
      <c r="B1113" s="494" t="s">
        <v>28</v>
      </c>
      <c r="C1113" s="494"/>
      <c r="D1113" s="494"/>
      <c r="E1113" s="494"/>
      <c r="F1113" s="494"/>
      <c r="G1113" s="494"/>
      <c r="H1113" s="494"/>
      <c r="I1113" s="68">
        <v>0.22</v>
      </c>
    </row>
    <row r="1114" spans="1:9" ht="10.8" customHeight="1" x14ac:dyDescent="0.25">
      <c r="A1114" s="56" t="s">
        <v>396</v>
      </c>
      <c r="C1114" s="501"/>
      <c r="D1114" s="501"/>
      <c r="E1114" s="501"/>
      <c r="F1114" s="501"/>
      <c r="G1114" s="501"/>
      <c r="H1114" s="501"/>
      <c r="I1114" s="501"/>
    </row>
    <row r="1115" spans="1:9" ht="24.15" customHeight="1" x14ac:dyDescent="0.25">
      <c r="A1115" s="56" t="s">
        <v>396</v>
      </c>
      <c r="B1115" s="75" t="s">
        <v>249</v>
      </c>
      <c r="C1115" s="506" t="s">
        <v>29</v>
      </c>
      <c r="D1115" s="506"/>
      <c r="E1115" s="506"/>
      <c r="F1115" s="64" t="s">
        <v>252</v>
      </c>
      <c r="G1115" s="64" t="s">
        <v>251</v>
      </c>
      <c r="H1115" s="75" t="s">
        <v>5</v>
      </c>
      <c r="I1115" s="133" t="s">
        <v>30</v>
      </c>
    </row>
    <row r="1116" spans="1:9" ht="13.05" customHeight="1" x14ac:dyDescent="0.25">
      <c r="A1116" s="56" t="s">
        <v>396</v>
      </c>
      <c r="B1116" s="76"/>
      <c r="C1116" s="490" t="s">
        <v>512</v>
      </c>
      <c r="D1116" s="491"/>
      <c r="E1116" s="492"/>
      <c r="F1116" s="82" t="s">
        <v>512</v>
      </c>
      <c r="G1116" s="83" t="s">
        <v>512</v>
      </c>
      <c r="H1116" s="141"/>
      <c r="I1116" s="83" t="s">
        <v>512</v>
      </c>
    </row>
    <row r="1117" spans="1:9" ht="13.05" customHeight="1" x14ac:dyDescent="0.25">
      <c r="A1117" s="56" t="s">
        <v>396</v>
      </c>
      <c r="B1117" s="76"/>
      <c r="C1117" s="490" t="s">
        <v>512</v>
      </c>
      <c r="D1117" s="491"/>
      <c r="E1117" s="492"/>
      <c r="F1117" s="82" t="s">
        <v>512</v>
      </c>
      <c r="G1117" s="83" t="s">
        <v>512</v>
      </c>
      <c r="H1117" s="141"/>
      <c r="I1117" s="83" t="s">
        <v>512</v>
      </c>
    </row>
    <row r="1118" spans="1:9" ht="13.05" customHeight="1" x14ac:dyDescent="0.25">
      <c r="A1118" s="56" t="s">
        <v>396</v>
      </c>
      <c r="B1118" s="76"/>
      <c r="C1118" s="490" t="s">
        <v>512</v>
      </c>
      <c r="D1118" s="491"/>
      <c r="E1118" s="492"/>
      <c r="F1118" s="82" t="s">
        <v>512</v>
      </c>
      <c r="G1118" s="83" t="s">
        <v>512</v>
      </c>
      <c r="H1118" s="141"/>
      <c r="I1118" s="83" t="s">
        <v>512</v>
      </c>
    </row>
    <row r="1119" spans="1:9" ht="13.05" customHeight="1" x14ac:dyDescent="0.25">
      <c r="A1119" s="56" t="s">
        <v>396</v>
      </c>
      <c r="B1119" s="76"/>
      <c r="C1119" s="490" t="s">
        <v>512</v>
      </c>
      <c r="D1119" s="491"/>
      <c r="E1119" s="492"/>
      <c r="F1119" s="82" t="s">
        <v>512</v>
      </c>
      <c r="G1119" s="83" t="s">
        <v>512</v>
      </c>
      <c r="H1119" s="141"/>
      <c r="I1119" s="83" t="s">
        <v>512</v>
      </c>
    </row>
    <row r="1120" spans="1:9" ht="13.05" customHeight="1" x14ac:dyDescent="0.25">
      <c r="A1120" s="56" t="s">
        <v>396</v>
      </c>
      <c r="B1120" s="76"/>
      <c r="C1120" s="490" t="s">
        <v>512</v>
      </c>
      <c r="D1120" s="491"/>
      <c r="E1120" s="492"/>
      <c r="F1120" s="82" t="s">
        <v>512</v>
      </c>
      <c r="G1120" s="83" t="s">
        <v>512</v>
      </c>
      <c r="H1120" s="141"/>
      <c r="I1120" s="83" t="s">
        <v>512</v>
      </c>
    </row>
    <row r="1121" spans="1:9" ht="13.05" customHeight="1" x14ac:dyDescent="0.25">
      <c r="A1121" s="56" t="s">
        <v>396</v>
      </c>
      <c r="B1121" s="76"/>
      <c r="C1121" s="490" t="s">
        <v>512</v>
      </c>
      <c r="D1121" s="491"/>
      <c r="E1121" s="492"/>
      <c r="F1121" s="82" t="s">
        <v>512</v>
      </c>
      <c r="G1121" s="83" t="s">
        <v>512</v>
      </c>
      <c r="H1121" s="141"/>
      <c r="I1121" s="83" t="s">
        <v>512</v>
      </c>
    </row>
    <row r="1122" spans="1:9" ht="13.05" customHeight="1" x14ac:dyDescent="0.25">
      <c r="A1122" s="56" t="s">
        <v>396</v>
      </c>
      <c r="B1122" s="76"/>
      <c r="C1122" s="490" t="s">
        <v>512</v>
      </c>
      <c r="D1122" s="491"/>
      <c r="E1122" s="492"/>
      <c r="F1122" s="82" t="s">
        <v>512</v>
      </c>
      <c r="G1122" s="83" t="s">
        <v>512</v>
      </c>
      <c r="H1122" s="141"/>
      <c r="I1122" s="83" t="s">
        <v>512</v>
      </c>
    </row>
    <row r="1123" spans="1:9" ht="12.15" customHeight="1" x14ac:dyDescent="0.25">
      <c r="A1123" s="56" t="s">
        <v>396</v>
      </c>
      <c r="D1123" s="57"/>
      <c r="E1123" s="57"/>
      <c r="F1123" s="57"/>
      <c r="G1123" s="57"/>
      <c r="H1123" s="58" t="s">
        <v>31</v>
      </c>
      <c r="I1123" s="68">
        <v>0</v>
      </c>
    </row>
    <row r="1124" spans="1:9" ht="10.8" customHeight="1" x14ac:dyDescent="0.25">
      <c r="A1124" s="56" t="s">
        <v>396</v>
      </c>
      <c r="C1124" s="501"/>
      <c r="D1124" s="501"/>
      <c r="E1124" s="501"/>
      <c r="F1124" s="501"/>
      <c r="G1124" s="501"/>
      <c r="H1124" s="501"/>
      <c r="I1124" s="501"/>
    </row>
    <row r="1125" spans="1:9" ht="24.15" customHeight="1" x14ac:dyDescent="0.25">
      <c r="A1125" s="56" t="s">
        <v>396</v>
      </c>
      <c r="B1125" s="75" t="s">
        <v>249</v>
      </c>
      <c r="C1125" s="1" t="s">
        <v>32</v>
      </c>
      <c r="D1125" s="59"/>
      <c r="E1125" s="59"/>
      <c r="F1125" s="64" t="s">
        <v>252</v>
      </c>
      <c r="G1125" s="64" t="s">
        <v>251</v>
      </c>
      <c r="H1125" s="75" t="s">
        <v>5</v>
      </c>
      <c r="I1125" s="133" t="s">
        <v>30</v>
      </c>
    </row>
    <row r="1126" spans="1:9" ht="13.05" customHeight="1" x14ac:dyDescent="0.25">
      <c r="A1126" s="56" t="s">
        <v>396</v>
      </c>
      <c r="B1126" s="76"/>
      <c r="C1126" s="490" t="s">
        <v>512</v>
      </c>
      <c r="D1126" s="491"/>
      <c r="E1126" s="492"/>
      <c r="F1126" s="82" t="s">
        <v>512</v>
      </c>
      <c r="G1126" s="83" t="s">
        <v>512</v>
      </c>
      <c r="H1126" s="80"/>
      <c r="I1126" s="83" t="s">
        <v>512</v>
      </c>
    </row>
    <row r="1127" spans="1:9" ht="13.05" customHeight="1" x14ac:dyDescent="0.25">
      <c r="A1127" s="56" t="s">
        <v>396</v>
      </c>
      <c r="B1127" s="76"/>
      <c r="C1127" s="490" t="s">
        <v>512</v>
      </c>
      <c r="D1127" s="491"/>
      <c r="E1127" s="492"/>
      <c r="F1127" s="82" t="s">
        <v>512</v>
      </c>
      <c r="G1127" s="83" t="s">
        <v>512</v>
      </c>
      <c r="H1127" s="80"/>
      <c r="I1127" s="83" t="s">
        <v>512</v>
      </c>
    </row>
    <row r="1128" spans="1:9" ht="13.05" customHeight="1" x14ac:dyDescent="0.25">
      <c r="A1128" s="56" t="s">
        <v>396</v>
      </c>
      <c r="B1128" s="76"/>
      <c r="C1128" s="490" t="s">
        <v>512</v>
      </c>
      <c r="D1128" s="491"/>
      <c r="E1128" s="492"/>
      <c r="F1128" s="82" t="s">
        <v>512</v>
      </c>
      <c r="G1128" s="83" t="s">
        <v>512</v>
      </c>
      <c r="H1128" s="80"/>
      <c r="I1128" s="83" t="s">
        <v>512</v>
      </c>
    </row>
    <row r="1129" spans="1:9" ht="13.05" customHeight="1" x14ac:dyDescent="0.25">
      <c r="A1129" s="56" t="s">
        <v>396</v>
      </c>
      <c r="B1129" s="76"/>
      <c r="C1129" s="490" t="s">
        <v>512</v>
      </c>
      <c r="D1129" s="491"/>
      <c r="E1129" s="492"/>
      <c r="F1129" s="82" t="s">
        <v>512</v>
      </c>
      <c r="G1129" s="83" t="s">
        <v>512</v>
      </c>
      <c r="H1129" s="80"/>
      <c r="I1129" s="83" t="s">
        <v>512</v>
      </c>
    </row>
    <row r="1130" spans="1:9" ht="13.05" customHeight="1" x14ac:dyDescent="0.25">
      <c r="A1130" s="56" t="s">
        <v>396</v>
      </c>
      <c r="B1130" s="76"/>
      <c r="C1130" s="490" t="s">
        <v>512</v>
      </c>
      <c r="D1130" s="491"/>
      <c r="E1130" s="492"/>
      <c r="F1130" s="82" t="s">
        <v>512</v>
      </c>
      <c r="G1130" s="83" t="s">
        <v>512</v>
      </c>
      <c r="H1130" s="80"/>
      <c r="I1130" s="83" t="s">
        <v>512</v>
      </c>
    </row>
    <row r="1131" spans="1:9" ht="12.15" customHeight="1" x14ac:dyDescent="0.25">
      <c r="A1131" s="56" t="s">
        <v>396</v>
      </c>
      <c r="D1131" s="57"/>
      <c r="E1131" s="57"/>
      <c r="F1131" s="57"/>
      <c r="G1131" s="57"/>
      <c r="H1131" s="86" t="s">
        <v>33</v>
      </c>
      <c r="I1131" s="68">
        <v>0</v>
      </c>
    </row>
    <row r="1132" spans="1:9" ht="10.8" customHeight="1" x14ac:dyDescent="0.25">
      <c r="A1132" s="56" t="s">
        <v>396</v>
      </c>
      <c r="C1132" s="501"/>
      <c r="D1132" s="501"/>
      <c r="E1132" s="501"/>
      <c r="F1132" s="501"/>
      <c r="G1132" s="501"/>
      <c r="H1132" s="501"/>
      <c r="I1132" s="501"/>
    </row>
    <row r="1133" spans="1:9" ht="24.15" customHeight="1" x14ac:dyDescent="0.25">
      <c r="A1133" s="56" t="s">
        <v>396</v>
      </c>
      <c r="B1133" s="75" t="s">
        <v>249</v>
      </c>
      <c r="C1133" s="1" t="s">
        <v>34</v>
      </c>
      <c r="D1133" s="3" t="s">
        <v>254</v>
      </c>
      <c r="E1133" s="3" t="s">
        <v>35</v>
      </c>
      <c r="F1133" s="3" t="s">
        <v>255</v>
      </c>
      <c r="G1133" s="3" t="s">
        <v>253</v>
      </c>
      <c r="H1133" s="75" t="s">
        <v>5</v>
      </c>
      <c r="I1133" s="133" t="s">
        <v>30</v>
      </c>
    </row>
    <row r="1134" spans="1:9" ht="13.05" customHeight="1" x14ac:dyDescent="0.25">
      <c r="A1134" s="56" t="s">
        <v>396</v>
      </c>
      <c r="B1134" s="76"/>
      <c r="C1134" s="77"/>
      <c r="D1134" s="78"/>
      <c r="E1134" s="78"/>
      <c r="F1134" s="78"/>
      <c r="G1134" s="79"/>
      <c r="H1134" s="80"/>
      <c r="I1134" s="83"/>
    </row>
    <row r="1135" spans="1:9" ht="13.05" customHeight="1" x14ac:dyDescent="0.25">
      <c r="A1135" s="56" t="s">
        <v>396</v>
      </c>
      <c r="B1135" s="84"/>
      <c r="C1135" s="84"/>
      <c r="D1135" s="85"/>
      <c r="E1135" s="85"/>
      <c r="F1135" s="85"/>
      <c r="G1135" s="85"/>
      <c r="H1135" s="74"/>
      <c r="I1135" s="81"/>
    </row>
    <row r="1136" spans="1:9" ht="12.15" customHeight="1" x14ac:dyDescent="0.25">
      <c r="A1136" s="56" t="s">
        <v>396</v>
      </c>
      <c r="D1136" s="57"/>
      <c r="E1136" s="57"/>
      <c r="F1136" s="57"/>
      <c r="G1136" s="57"/>
      <c r="H1136" s="86" t="s">
        <v>36</v>
      </c>
      <c r="I1136" s="68">
        <v>0</v>
      </c>
    </row>
    <row r="1137" spans="1:11" ht="10.8" customHeight="1" x14ac:dyDescent="0.25">
      <c r="A1137" s="56" t="s">
        <v>396</v>
      </c>
      <c r="C1137" s="501"/>
      <c r="D1137" s="501"/>
      <c r="E1137" s="501"/>
      <c r="F1137" s="501"/>
      <c r="G1137" s="501"/>
      <c r="H1137" s="501"/>
      <c r="I1137" s="501"/>
    </row>
    <row r="1138" spans="1:11" ht="12.15" customHeight="1" x14ac:dyDescent="0.25">
      <c r="A1138" s="56" t="s">
        <v>396</v>
      </c>
      <c r="B1138" s="487" t="s">
        <v>37</v>
      </c>
      <c r="C1138" s="488"/>
      <c r="D1138" s="488"/>
      <c r="E1138" s="488"/>
      <c r="F1138" s="488"/>
      <c r="G1138" s="488"/>
      <c r="H1138" s="488"/>
      <c r="I1138" s="68">
        <v>0.22</v>
      </c>
    </row>
    <row r="1139" spans="1:11" ht="12.15" customHeight="1" x14ac:dyDescent="0.25">
      <c r="A1139" s="56" t="s">
        <v>396</v>
      </c>
      <c r="B1139" s="487" t="s">
        <v>256</v>
      </c>
      <c r="C1139" s="488"/>
      <c r="D1139" s="488"/>
      <c r="E1139" s="488"/>
      <c r="F1139" s="488"/>
      <c r="G1139" s="488"/>
      <c r="H1139" s="87">
        <v>0.1191</v>
      </c>
      <c r="I1139" s="68">
        <v>0.02</v>
      </c>
    </row>
    <row r="1140" spans="1:11" ht="12.15" customHeight="1" x14ac:dyDescent="0.25">
      <c r="A1140" s="56" t="s">
        <v>396</v>
      </c>
      <c r="B1140" s="487" t="s">
        <v>38</v>
      </c>
      <c r="C1140" s="488"/>
      <c r="D1140" s="488"/>
      <c r="E1140" s="488"/>
      <c r="F1140" s="488"/>
      <c r="G1140" s="488"/>
      <c r="H1140" s="488"/>
      <c r="I1140" s="68">
        <v>0.24</v>
      </c>
    </row>
    <row r="1141" spans="1:11" ht="12.6" customHeight="1" x14ac:dyDescent="0.25">
      <c r="A1141" s="56" t="s">
        <v>396</v>
      </c>
      <c r="B1141" s="507" t="s">
        <v>483</v>
      </c>
      <c r="C1141" s="507"/>
      <c r="D1141" s="507"/>
      <c r="E1141" s="507"/>
      <c r="F1141" s="507"/>
      <c r="G1141" s="507"/>
      <c r="H1141" s="507"/>
      <c r="I1141" s="507"/>
    </row>
    <row r="1142" spans="1:11" ht="13.35" customHeight="1" x14ac:dyDescent="0.25">
      <c r="A1142" s="56" t="s">
        <v>396</v>
      </c>
      <c r="B1142" s="56" t="s">
        <v>248</v>
      </c>
      <c r="C1142" s="501" t="s">
        <v>246</v>
      </c>
      <c r="D1142" s="501"/>
      <c r="E1142" s="501"/>
      <c r="F1142" s="501"/>
      <c r="G1142" s="501"/>
      <c r="H1142" s="501"/>
      <c r="I1142" s="127" t="s">
        <v>247</v>
      </c>
    </row>
    <row r="1143" spans="1:11" ht="12.15" customHeight="1" x14ac:dyDescent="0.25">
      <c r="A1143" s="69" t="s">
        <v>396</v>
      </c>
      <c r="B1143" s="162">
        <v>40530</v>
      </c>
      <c r="C1143" s="508" t="s">
        <v>119</v>
      </c>
      <c r="D1143" s="508"/>
      <c r="E1143" s="508"/>
      <c r="F1143" s="508"/>
      <c r="G1143" s="508"/>
      <c r="H1143" s="508"/>
      <c r="I1143" s="163" t="s">
        <v>110</v>
      </c>
      <c r="K1143" s="123">
        <v>0.51</v>
      </c>
    </row>
    <row r="1144" spans="1:11" ht="24.15" customHeight="1" x14ac:dyDescent="0.25">
      <c r="A1144" s="56" t="s">
        <v>396</v>
      </c>
      <c r="B1144" s="70" t="s">
        <v>249</v>
      </c>
      <c r="C1144" s="3" t="s">
        <v>0</v>
      </c>
      <c r="D1144" s="70" t="s">
        <v>1</v>
      </c>
      <c r="E1144" s="3" t="s">
        <v>2</v>
      </c>
      <c r="F1144" s="3" t="s">
        <v>3</v>
      </c>
      <c r="G1144" s="3" t="s">
        <v>4</v>
      </c>
      <c r="H1144" s="70" t="s">
        <v>5</v>
      </c>
      <c r="I1144" s="129" t="s">
        <v>6</v>
      </c>
    </row>
    <row r="1145" spans="1:11" x14ac:dyDescent="0.25">
      <c r="A1145" s="56" t="s">
        <v>396</v>
      </c>
      <c r="B1145" s="71">
        <v>30021</v>
      </c>
      <c r="C1145" s="134" t="s">
        <v>48</v>
      </c>
      <c r="D1145" s="72">
        <v>1</v>
      </c>
      <c r="E1145" s="60">
        <v>0</v>
      </c>
      <c r="F1145" s="61">
        <v>86.015900000000002</v>
      </c>
      <c r="G1145" s="61">
        <v>32.159999999999997</v>
      </c>
      <c r="H1145" s="136">
        <v>1</v>
      </c>
      <c r="I1145" s="67">
        <v>86.01</v>
      </c>
    </row>
    <row r="1146" spans="1:11" ht="13.05" customHeight="1" x14ac:dyDescent="0.25">
      <c r="A1146" s="56" t="s">
        <v>396</v>
      </c>
      <c r="B1146" s="71"/>
      <c r="C1146" s="134" t="s">
        <v>512</v>
      </c>
      <c r="D1146" s="72"/>
      <c r="E1146" s="60" t="s">
        <v>512</v>
      </c>
      <c r="F1146" s="61" t="s">
        <v>512</v>
      </c>
      <c r="G1146" s="61" t="s">
        <v>512</v>
      </c>
      <c r="H1146" s="136"/>
      <c r="I1146" s="67" t="s">
        <v>512</v>
      </c>
    </row>
    <row r="1147" spans="1:11" ht="13.05" customHeight="1" x14ac:dyDescent="0.25">
      <c r="A1147" s="56" t="s">
        <v>396</v>
      </c>
      <c r="B1147" s="71"/>
      <c r="C1147" s="134" t="s">
        <v>512</v>
      </c>
      <c r="D1147" s="72"/>
      <c r="E1147" s="60" t="s">
        <v>512</v>
      </c>
      <c r="F1147" s="61" t="s">
        <v>512</v>
      </c>
      <c r="G1147" s="61" t="s">
        <v>512</v>
      </c>
      <c r="H1147" s="136"/>
      <c r="I1147" s="67" t="s">
        <v>512</v>
      </c>
    </row>
    <row r="1148" spans="1:11" ht="13.05" customHeight="1" x14ac:dyDescent="0.25">
      <c r="A1148" s="56" t="s">
        <v>396</v>
      </c>
      <c r="B1148" s="71"/>
      <c r="C1148" s="134" t="s">
        <v>512</v>
      </c>
      <c r="D1148" s="72"/>
      <c r="E1148" s="60" t="s">
        <v>512</v>
      </c>
      <c r="F1148" s="61" t="s">
        <v>512</v>
      </c>
      <c r="G1148" s="61" t="s">
        <v>512</v>
      </c>
      <c r="H1148" s="136"/>
      <c r="I1148" s="67" t="s">
        <v>512</v>
      </c>
    </row>
    <row r="1149" spans="1:11" ht="12.15" customHeight="1" x14ac:dyDescent="0.25">
      <c r="A1149" s="56" t="s">
        <v>396</v>
      </c>
      <c r="B1149" s="71"/>
      <c r="C1149" s="134" t="s">
        <v>512</v>
      </c>
      <c r="D1149" s="72"/>
      <c r="E1149" s="60" t="s">
        <v>512</v>
      </c>
      <c r="F1149" s="61" t="s">
        <v>512</v>
      </c>
      <c r="G1149" s="61" t="s">
        <v>512</v>
      </c>
      <c r="H1149" s="136"/>
      <c r="I1149" s="67" t="s">
        <v>512</v>
      </c>
    </row>
    <row r="1150" spans="1:11" ht="12.15" customHeight="1" x14ac:dyDescent="0.25">
      <c r="A1150" s="56" t="s">
        <v>396</v>
      </c>
      <c r="B1150" s="71"/>
      <c r="C1150" s="134" t="s">
        <v>512</v>
      </c>
      <c r="D1150" s="72"/>
      <c r="E1150" s="60" t="s">
        <v>512</v>
      </c>
      <c r="F1150" s="61" t="s">
        <v>512</v>
      </c>
      <c r="G1150" s="61" t="s">
        <v>512</v>
      </c>
      <c r="H1150" s="73"/>
      <c r="I1150" s="67" t="s">
        <v>512</v>
      </c>
    </row>
    <row r="1151" spans="1:11" ht="12.15" customHeight="1" x14ac:dyDescent="0.25">
      <c r="A1151" s="56" t="s">
        <v>396</v>
      </c>
      <c r="D1151" s="57"/>
      <c r="E1151" s="57"/>
      <c r="F1151" s="57"/>
      <c r="G1151" s="57"/>
      <c r="H1151" s="58" t="s">
        <v>11</v>
      </c>
      <c r="I1151" s="68">
        <v>86.01</v>
      </c>
    </row>
    <row r="1152" spans="1:11" ht="10.8" customHeight="1" x14ac:dyDescent="0.25">
      <c r="A1152" s="56" t="s">
        <v>396</v>
      </c>
      <c r="C1152" s="501"/>
      <c r="D1152" s="501"/>
      <c r="E1152" s="501"/>
      <c r="F1152" s="501"/>
      <c r="G1152" s="501"/>
      <c r="H1152" s="501"/>
      <c r="I1152" s="501"/>
    </row>
    <row r="1153" spans="1:9" ht="24.15" customHeight="1" x14ac:dyDescent="0.25">
      <c r="A1153" s="56" t="s">
        <v>396</v>
      </c>
      <c r="B1153" s="70" t="s">
        <v>249</v>
      </c>
      <c r="C1153" s="504" t="s">
        <v>12</v>
      </c>
      <c r="D1153" s="505"/>
      <c r="E1153" s="3" t="s">
        <v>13</v>
      </c>
      <c r="F1153" s="3" t="s">
        <v>14</v>
      </c>
      <c r="G1153" s="3" t="s">
        <v>250</v>
      </c>
      <c r="H1153" s="70" t="s">
        <v>5</v>
      </c>
      <c r="I1153" s="129" t="s">
        <v>6</v>
      </c>
    </row>
    <row r="1154" spans="1:9" ht="13.05" customHeight="1" x14ac:dyDescent="0.25">
      <c r="A1154" s="56" t="s">
        <v>396</v>
      </c>
      <c r="B1154" s="71"/>
      <c r="C1154" s="499" t="s">
        <v>512</v>
      </c>
      <c r="D1154" s="500"/>
      <c r="E1154" s="61" t="s">
        <v>512</v>
      </c>
      <c r="F1154" s="61" t="s">
        <v>512</v>
      </c>
      <c r="G1154" s="62" t="s">
        <v>512</v>
      </c>
      <c r="H1154" s="73"/>
      <c r="I1154" s="130" t="s">
        <v>512</v>
      </c>
    </row>
    <row r="1155" spans="1:9" ht="13.05" customHeight="1" x14ac:dyDescent="0.25">
      <c r="A1155" s="56" t="s">
        <v>396</v>
      </c>
      <c r="B1155" s="71"/>
      <c r="C1155" s="499" t="s">
        <v>512</v>
      </c>
      <c r="D1155" s="500"/>
      <c r="E1155" s="61" t="s">
        <v>512</v>
      </c>
      <c r="F1155" s="61" t="s">
        <v>512</v>
      </c>
      <c r="G1155" s="62" t="s">
        <v>512</v>
      </c>
      <c r="H1155" s="73"/>
      <c r="I1155" s="130" t="s">
        <v>512</v>
      </c>
    </row>
    <row r="1156" spans="1:9" ht="13.05" customHeight="1" x14ac:dyDescent="0.25">
      <c r="A1156" s="56" t="s">
        <v>396</v>
      </c>
      <c r="B1156" s="71"/>
      <c r="C1156" s="499" t="s">
        <v>512</v>
      </c>
      <c r="D1156" s="500"/>
      <c r="E1156" s="61" t="s">
        <v>512</v>
      </c>
      <c r="F1156" s="61" t="s">
        <v>512</v>
      </c>
      <c r="G1156" s="62" t="s">
        <v>512</v>
      </c>
      <c r="H1156" s="73"/>
      <c r="I1156" s="130" t="s">
        <v>512</v>
      </c>
    </row>
    <row r="1157" spans="1:9" ht="13.05" customHeight="1" x14ac:dyDescent="0.25">
      <c r="A1157" s="56" t="s">
        <v>396</v>
      </c>
      <c r="B1157" s="71"/>
      <c r="C1157" s="499" t="s">
        <v>512</v>
      </c>
      <c r="D1157" s="500"/>
      <c r="E1157" s="61" t="s">
        <v>512</v>
      </c>
      <c r="F1157" s="61" t="s">
        <v>512</v>
      </c>
      <c r="G1157" s="62" t="s">
        <v>512</v>
      </c>
      <c r="H1157" s="73"/>
      <c r="I1157" s="130" t="s">
        <v>512</v>
      </c>
    </row>
    <row r="1158" spans="1:9" ht="13.05" customHeight="1" x14ac:dyDescent="0.25">
      <c r="A1158" s="56" t="s">
        <v>396</v>
      </c>
      <c r="B1158" s="71"/>
      <c r="C1158" s="499" t="s">
        <v>512</v>
      </c>
      <c r="D1158" s="500"/>
      <c r="E1158" s="61" t="s">
        <v>512</v>
      </c>
      <c r="F1158" s="61" t="s">
        <v>512</v>
      </c>
      <c r="G1158" s="62" t="s">
        <v>512</v>
      </c>
      <c r="H1158" s="73"/>
      <c r="I1158" s="130" t="s">
        <v>512</v>
      </c>
    </row>
    <row r="1159" spans="1:9" ht="12.15" customHeight="1" x14ac:dyDescent="0.25">
      <c r="A1159" s="56" t="s">
        <v>396</v>
      </c>
      <c r="D1159" s="57"/>
      <c r="E1159" s="57"/>
      <c r="F1159" s="57"/>
      <c r="G1159" s="57"/>
      <c r="H1159" s="58" t="s">
        <v>17</v>
      </c>
      <c r="I1159" s="68">
        <v>0</v>
      </c>
    </row>
    <row r="1160" spans="1:9" ht="10.8" customHeight="1" x14ac:dyDescent="0.25">
      <c r="A1160" s="56" t="s">
        <v>396</v>
      </c>
      <c r="C1160" s="501"/>
      <c r="D1160" s="501"/>
      <c r="E1160" s="501"/>
      <c r="F1160" s="501"/>
      <c r="G1160" s="501"/>
      <c r="H1160" s="501"/>
      <c r="I1160" s="501"/>
    </row>
    <row r="1161" spans="1:9" ht="24.15" customHeight="1" x14ac:dyDescent="0.25">
      <c r="A1161" s="56" t="s">
        <v>396</v>
      </c>
      <c r="B1161" s="70" t="s">
        <v>249</v>
      </c>
      <c r="C1161" s="1" t="s">
        <v>18</v>
      </c>
      <c r="D1161" s="59"/>
      <c r="E1161" s="59"/>
      <c r="F1161" s="4"/>
      <c r="G1161" s="3" t="s">
        <v>19</v>
      </c>
      <c r="H1161" s="64" t="s">
        <v>20</v>
      </c>
      <c r="I1161" s="131" t="s">
        <v>6</v>
      </c>
    </row>
    <row r="1162" spans="1:9" ht="13.05" customHeight="1" x14ac:dyDescent="0.25">
      <c r="A1162" s="56" t="s">
        <v>396</v>
      </c>
      <c r="B1162" s="71"/>
      <c r="C1162" s="2" t="s">
        <v>512</v>
      </c>
      <c r="D1162" s="63"/>
      <c r="E1162" s="63"/>
      <c r="F1162" s="5"/>
      <c r="G1162" s="66" t="s">
        <v>512</v>
      </c>
      <c r="H1162" s="65" t="s">
        <v>512</v>
      </c>
      <c r="I1162" s="67" t="s">
        <v>512</v>
      </c>
    </row>
    <row r="1163" spans="1:9" ht="13.05" customHeight="1" x14ac:dyDescent="0.25">
      <c r="A1163" s="56" t="s">
        <v>396</v>
      </c>
      <c r="B1163" s="71"/>
      <c r="C1163" s="2" t="s">
        <v>512</v>
      </c>
      <c r="D1163" s="63"/>
      <c r="E1163" s="63"/>
      <c r="F1163" s="5"/>
      <c r="G1163" s="66" t="s">
        <v>512</v>
      </c>
      <c r="H1163" s="65" t="s">
        <v>512</v>
      </c>
      <c r="I1163" s="67" t="s">
        <v>512</v>
      </c>
    </row>
    <row r="1164" spans="1:9" ht="13.05" customHeight="1" x14ac:dyDescent="0.25">
      <c r="A1164" s="56" t="s">
        <v>396</v>
      </c>
      <c r="B1164" s="71"/>
      <c r="C1164" s="2" t="s">
        <v>512</v>
      </c>
      <c r="D1164" s="63"/>
      <c r="E1164" s="63"/>
      <c r="F1164" s="5"/>
      <c r="G1164" s="66" t="s">
        <v>512</v>
      </c>
      <c r="H1164" s="65" t="s">
        <v>512</v>
      </c>
      <c r="I1164" s="67" t="s">
        <v>512</v>
      </c>
    </row>
    <row r="1165" spans="1:9" ht="11.4" customHeight="1" x14ac:dyDescent="0.25">
      <c r="A1165" s="56" t="s">
        <v>396</v>
      </c>
      <c r="B1165" s="71"/>
      <c r="C1165" s="2" t="s">
        <v>512</v>
      </c>
      <c r="D1165" s="63"/>
      <c r="E1165" s="63"/>
      <c r="F1165" s="5"/>
      <c r="G1165" s="66" t="s">
        <v>512</v>
      </c>
      <c r="H1165" s="65" t="s">
        <v>512</v>
      </c>
      <c r="I1165" s="67" t="s">
        <v>512</v>
      </c>
    </row>
    <row r="1166" spans="1:9" ht="12.15" customHeight="1" x14ac:dyDescent="0.25">
      <c r="A1166" s="56" t="s">
        <v>396</v>
      </c>
      <c r="D1166" s="57"/>
      <c r="E1166" s="57"/>
      <c r="F1166" s="57"/>
      <c r="G1166" s="57"/>
      <c r="H1166" s="58" t="s">
        <v>25</v>
      </c>
      <c r="I1166" s="68">
        <v>0</v>
      </c>
    </row>
    <row r="1167" spans="1:9" ht="10.8" customHeight="1" x14ac:dyDescent="0.25">
      <c r="A1167" s="56" t="s">
        <v>396</v>
      </c>
      <c r="C1167" s="501"/>
      <c r="D1167" s="501"/>
      <c r="E1167" s="501"/>
      <c r="F1167" s="501"/>
      <c r="G1167" s="501"/>
      <c r="H1167" s="501"/>
      <c r="I1167" s="501"/>
    </row>
    <row r="1168" spans="1:9" ht="12.15" customHeight="1" x14ac:dyDescent="0.25">
      <c r="A1168" s="56" t="s">
        <v>396</v>
      </c>
      <c r="B1168" s="494" t="s">
        <v>26</v>
      </c>
      <c r="C1168" s="494"/>
      <c r="D1168" s="494"/>
      <c r="E1168" s="494"/>
      <c r="F1168" s="494"/>
      <c r="G1168" s="494"/>
      <c r="H1168" s="494"/>
      <c r="I1168" s="68">
        <v>86.01</v>
      </c>
    </row>
    <row r="1169" spans="1:9" ht="12.15" customHeight="1" x14ac:dyDescent="0.25">
      <c r="A1169" s="56" t="s">
        <v>396</v>
      </c>
      <c r="B1169" s="494" t="s">
        <v>27</v>
      </c>
      <c r="C1169" s="494"/>
      <c r="D1169" s="494"/>
      <c r="E1169" s="494"/>
      <c r="F1169" s="494"/>
      <c r="G1169" s="494"/>
      <c r="H1169" s="494"/>
      <c r="I1169" s="142">
        <v>186.75</v>
      </c>
    </row>
    <row r="1170" spans="1:9" ht="12.15" customHeight="1" x14ac:dyDescent="0.25">
      <c r="A1170" s="56" t="s">
        <v>396</v>
      </c>
      <c r="B1170" s="494" t="s">
        <v>28</v>
      </c>
      <c r="C1170" s="494"/>
      <c r="D1170" s="494"/>
      <c r="E1170" s="494"/>
      <c r="F1170" s="494"/>
      <c r="G1170" s="494"/>
      <c r="H1170" s="494"/>
      <c r="I1170" s="68">
        <v>0.46</v>
      </c>
    </row>
    <row r="1171" spans="1:9" ht="10.8" customHeight="1" x14ac:dyDescent="0.25">
      <c r="A1171" s="56" t="s">
        <v>396</v>
      </c>
      <c r="C1171" s="501"/>
      <c r="D1171" s="501"/>
      <c r="E1171" s="501"/>
      <c r="F1171" s="501"/>
      <c r="G1171" s="501"/>
      <c r="H1171" s="501"/>
      <c r="I1171" s="501"/>
    </row>
    <row r="1172" spans="1:9" ht="24.15" customHeight="1" x14ac:dyDescent="0.25">
      <c r="A1172" s="56" t="s">
        <v>396</v>
      </c>
      <c r="B1172" s="75" t="s">
        <v>249</v>
      </c>
      <c r="C1172" s="506" t="s">
        <v>29</v>
      </c>
      <c r="D1172" s="506"/>
      <c r="E1172" s="506"/>
      <c r="F1172" s="64" t="s">
        <v>252</v>
      </c>
      <c r="G1172" s="64" t="s">
        <v>251</v>
      </c>
      <c r="H1172" s="75" t="s">
        <v>5</v>
      </c>
      <c r="I1172" s="133" t="s">
        <v>30</v>
      </c>
    </row>
    <row r="1173" spans="1:9" ht="13.05" customHeight="1" x14ac:dyDescent="0.25">
      <c r="A1173" s="56" t="s">
        <v>396</v>
      </c>
      <c r="B1173" s="76"/>
      <c r="C1173" s="490" t="s">
        <v>512</v>
      </c>
      <c r="D1173" s="491"/>
      <c r="E1173" s="492"/>
      <c r="F1173" s="82" t="s">
        <v>512</v>
      </c>
      <c r="G1173" s="83" t="s">
        <v>512</v>
      </c>
      <c r="H1173" s="141"/>
      <c r="I1173" s="83" t="s">
        <v>512</v>
      </c>
    </row>
    <row r="1174" spans="1:9" ht="13.05" customHeight="1" x14ac:dyDescent="0.25">
      <c r="A1174" s="56" t="s">
        <v>396</v>
      </c>
      <c r="B1174" s="76"/>
      <c r="C1174" s="490" t="s">
        <v>512</v>
      </c>
      <c r="D1174" s="491"/>
      <c r="E1174" s="492"/>
      <c r="F1174" s="82" t="s">
        <v>512</v>
      </c>
      <c r="G1174" s="83" t="s">
        <v>512</v>
      </c>
      <c r="H1174" s="141"/>
      <c r="I1174" s="83" t="s">
        <v>512</v>
      </c>
    </row>
    <row r="1175" spans="1:9" ht="13.05" customHeight="1" x14ac:dyDescent="0.25">
      <c r="A1175" s="56" t="s">
        <v>396</v>
      </c>
      <c r="B1175" s="76"/>
      <c r="C1175" s="490" t="s">
        <v>512</v>
      </c>
      <c r="D1175" s="491"/>
      <c r="E1175" s="492"/>
      <c r="F1175" s="82" t="s">
        <v>512</v>
      </c>
      <c r="G1175" s="83" t="s">
        <v>512</v>
      </c>
      <c r="H1175" s="141"/>
      <c r="I1175" s="83" t="s">
        <v>512</v>
      </c>
    </row>
    <row r="1176" spans="1:9" ht="13.05" customHeight="1" x14ac:dyDescent="0.25">
      <c r="A1176" s="56" t="s">
        <v>396</v>
      </c>
      <c r="B1176" s="76"/>
      <c r="C1176" s="490" t="s">
        <v>512</v>
      </c>
      <c r="D1176" s="491"/>
      <c r="E1176" s="492"/>
      <c r="F1176" s="82" t="s">
        <v>512</v>
      </c>
      <c r="G1176" s="83" t="s">
        <v>512</v>
      </c>
      <c r="H1176" s="141"/>
      <c r="I1176" s="83" t="s">
        <v>512</v>
      </c>
    </row>
    <row r="1177" spans="1:9" ht="13.05" customHeight="1" x14ac:dyDescent="0.25">
      <c r="A1177" s="56" t="s">
        <v>396</v>
      </c>
      <c r="B1177" s="76"/>
      <c r="C1177" s="490" t="s">
        <v>512</v>
      </c>
      <c r="D1177" s="491"/>
      <c r="E1177" s="492"/>
      <c r="F1177" s="82" t="s">
        <v>512</v>
      </c>
      <c r="G1177" s="83" t="s">
        <v>512</v>
      </c>
      <c r="H1177" s="141"/>
      <c r="I1177" s="83" t="s">
        <v>512</v>
      </c>
    </row>
    <row r="1178" spans="1:9" ht="13.05" customHeight="1" x14ac:dyDescent="0.25">
      <c r="A1178" s="56" t="s">
        <v>396</v>
      </c>
      <c r="B1178" s="76"/>
      <c r="C1178" s="490" t="s">
        <v>512</v>
      </c>
      <c r="D1178" s="491"/>
      <c r="E1178" s="492"/>
      <c r="F1178" s="82" t="s">
        <v>512</v>
      </c>
      <c r="G1178" s="83" t="s">
        <v>512</v>
      </c>
      <c r="H1178" s="141"/>
      <c r="I1178" s="83" t="s">
        <v>512</v>
      </c>
    </row>
    <row r="1179" spans="1:9" ht="13.05" customHeight="1" x14ac:dyDescent="0.25">
      <c r="A1179" s="56" t="s">
        <v>396</v>
      </c>
      <c r="B1179" s="76"/>
      <c r="C1179" s="490" t="s">
        <v>512</v>
      </c>
      <c r="D1179" s="491"/>
      <c r="E1179" s="492"/>
      <c r="F1179" s="82" t="s">
        <v>512</v>
      </c>
      <c r="G1179" s="83" t="s">
        <v>512</v>
      </c>
      <c r="H1179" s="141"/>
      <c r="I1179" s="83" t="s">
        <v>512</v>
      </c>
    </row>
    <row r="1180" spans="1:9" ht="12.15" customHeight="1" x14ac:dyDescent="0.25">
      <c r="A1180" s="56" t="s">
        <v>396</v>
      </c>
      <c r="D1180" s="57"/>
      <c r="E1180" s="57"/>
      <c r="F1180" s="57"/>
      <c r="G1180" s="57"/>
      <c r="H1180" s="58" t="s">
        <v>31</v>
      </c>
      <c r="I1180" s="68">
        <v>0</v>
      </c>
    </row>
    <row r="1181" spans="1:9" ht="10.8" customHeight="1" x14ac:dyDescent="0.25">
      <c r="A1181" s="56" t="s">
        <v>396</v>
      </c>
      <c r="C1181" s="501"/>
      <c r="D1181" s="501"/>
      <c r="E1181" s="501"/>
      <c r="F1181" s="501"/>
      <c r="G1181" s="501"/>
      <c r="H1181" s="501"/>
      <c r="I1181" s="501"/>
    </row>
    <row r="1182" spans="1:9" ht="24.15" customHeight="1" x14ac:dyDescent="0.25">
      <c r="A1182" s="56" t="s">
        <v>396</v>
      </c>
      <c r="B1182" s="75" t="s">
        <v>249</v>
      </c>
      <c r="C1182" s="1" t="s">
        <v>32</v>
      </c>
      <c r="D1182" s="59"/>
      <c r="E1182" s="59"/>
      <c r="F1182" s="64" t="s">
        <v>252</v>
      </c>
      <c r="G1182" s="64" t="s">
        <v>251</v>
      </c>
      <c r="H1182" s="75" t="s">
        <v>5</v>
      </c>
      <c r="I1182" s="133" t="s">
        <v>30</v>
      </c>
    </row>
    <row r="1183" spans="1:9" ht="13.05" customHeight="1" x14ac:dyDescent="0.25">
      <c r="A1183" s="56" t="s">
        <v>396</v>
      </c>
      <c r="B1183" s="76"/>
      <c r="C1183" s="490" t="s">
        <v>512</v>
      </c>
      <c r="D1183" s="491"/>
      <c r="E1183" s="492"/>
      <c r="F1183" s="82" t="s">
        <v>512</v>
      </c>
      <c r="G1183" s="83" t="s">
        <v>512</v>
      </c>
      <c r="H1183" s="80"/>
      <c r="I1183" s="83" t="s">
        <v>512</v>
      </c>
    </row>
    <row r="1184" spans="1:9" ht="13.05" customHeight="1" x14ac:dyDescent="0.25">
      <c r="A1184" s="56" t="s">
        <v>396</v>
      </c>
      <c r="B1184" s="76"/>
      <c r="C1184" s="490" t="s">
        <v>512</v>
      </c>
      <c r="D1184" s="491"/>
      <c r="E1184" s="492"/>
      <c r="F1184" s="82" t="s">
        <v>512</v>
      </c>
      <c r="G1184" s="83" t="s">
        <v>512</v>
      </c>
      <c r="H1184" s="80"/>
      <c r="I1184" s="83" t="s">
        <v>512</v>
      </c>
    </row>
    <row r="1185" spans="1:11" ht="13.05" customHeight="1" x14ac:dyDescent="0.25">
      <c r="A1185" s="56" t="s">
        <v>396</v>
      </c>
      <c r="B1185" s="76"/>
      <c r="C1185" s="490" t="s">
        <v>512</v>
      </c>
      <c r="D1185" s="491"/>
      <c r="E1185" s="492"/>
      <c r="F1185" s="82" t="s">
        <v>512</v>
      </c>
      <c r="G1185" s="83" t="s">
        <v>512</v>
      </c>
      <c r="H1185" s="80"/>
      <c r="I1185" s="83" t="s">
        <v>512</v>
      </c>
    </row>
    <row r="1186" spans="1:11" ht="13.05" customHeight="1" x14ac:dyDescent="0.25">
      <c r="A1186" s="56" t="s">
        <v>396</v>
      </c>
      <c r="B1186" s="76"/>
      <c r="C1186" s="490" t="s">
        <v>512</v>
      </c>
      <c r="D1186" s="491"/>
      <c r="E1186" s="492"/>
      <c r="F1186" s="82" t="s">
        <v>512</v>
      </c>
      <c r="G1186" s="83" t="s">
        <v>512</v>
      </c>
      <c r="H1186" s="80"/>
      <c r="I1186" s="83" t="s">
        <v>512</v>
      </c>
    </row>
    <row r="1187" spans="1:11" ht="13.05" customHeight="1" x14ac:dyDescent="0.25">
      <c r="A1187" s="56" t="s">
        <v>396</v>
      </c>
      <c r="B1187" s="76"/>
      <c r="C1187" s="490" t="s">
        <v>512</v>
      </c>
      <c r="D1187" s="491"/>
      <c r="E1187" s="492"/>
      <c r="F1187" s="82" t="s">
        <v>512</v>
      </c>
      <c r="G1187" s="83" t="s">
        <v>512</v>
      </c>
      <c r="H1187" s="80"/>
      <c r="I1187" s="83" t="s">
        <v>512</v>
      </c>
    </row>
    <row r="1188" spans="1:11" ht="12.15" customHeight="1" x14ac:dyDescent="0.25">
      <c r="A1188" s="56" t="s">
        <v>396</v>
      </c>
      <c r="D1188" s="57"/>
      <c r="E1188" s="57"/>
      <c r="F1188" s="57"/>
      <c r="G1188" s="57"/>
      <c r="H1188" s="86" t="s">
        <v>33</v>
      </c>
      <c r="I1188" s="68">
        <v>0</v>
      </c>
    </row>
    <row r="1189" spans="1:11" ht="10.8" customHeight="1" x14ac:dyDescent="0.25">
      <c r="A1189" s="56" t="s">
        <v>396</v>
      </c>
      <c r="C1189" s="501"/>
      <c r="D1189" s="501"/>
      <c r="E1189" s="501"/>
      <c r="F1189" s="501"/>
      <c r="G1189" s="501"/>
      <c r="H1189" s="501"/>
      <c r="I1189" s="501"/>
    </row>
    <row r="1190" spans="1:11" ht="24.15" customHeight="1" x14ac:dyDescent="0.25">
      <c r="A1190" s="56" t="s">
        <v>396</v>
      </c>
      <c r="B1190" s="75" t="s">
        <v>249</v>
      </c>
      <c r="C1190" s="1" t="s">
        <v>34</v>
      </c>
      <c r="D1190" s="3" t="s">
        <v>254</v>
      </c>
      <c r="E1190" s="3" t="s">
        <v>35</v>
      </c>
      <c r="F1190" s="3" t="s">
        <v>255</v>
      </c>
      <c r="G1190" s="3" t="s">
        <v>253</v>
      </c>
      <c r="H1190" s="75" t="s">
        <v>5</v>
      </c>
      <c r="I1190" s="133" t="s">
        <v>30</v>
      </c>
    </row>
    <row r="1191" spans="1:11" ht="13.05" customHeight="1" x14ac:dyDescent="0.25">
      <c r="A1191" s="56" t="s">
        <v>396</v>
      </c>
      <c r="B1191" s="76"/>
      <c r="C1191" s="77"/>
      <c r="D1191" s="78"/>
      <c r="E1191" s="78"/>
      <c r="F1191" s="78"/>
      <c r="G1191" s="79"/>
      <c r="H1191" s="80"/>
      <c r="I1191" s="83"/>
    </row>
    <row r="1192" spans="1:11" ht="13.05" customHeight="1" x14ac:dyDescent="0.25">
      <c r="A1192" s="56" t="s">
        <v>396</v>
      </c>
      <c r="B1192" s="84"/>
      <c r="C1192" s="84"/>
      <c r="D1192" s="85"/>
      <c r="E1192" s="85"/>
      <c r="F1192" s="85"/>
      <c r="G1192" s="85"/>
      <c r="H1192" s="74"/>
      <c r="I1192" s="81"/>
    </row>
    <row r="1193" spans="1:11" ht="12.15" customHeight="1" x14ac:dyDescent="0.25">
      <c r="A1193" s="56" t="s">
        <v>396</v>
      </c>
      <c r="D1193" s="57"/>
      <c r="E1193" s="57"/>
      <c r="F1193" s="57"/>
      <c r="G1193" s="57"/>
      <c r="H1193" s="86" t="s">
        <v>36</v>
      </c>
      <c r="I1193" s="68">
        <v>0</v>
      </c>
    </row>
    <row r="1194" spans="1:11" ht="10.8" customHeight="1" x14ac:dyDescent="0.25">
      <c r="A1194" s="56" t="s">
        <v>396</v>
      </c>
      <c r="C1194" s="501"/>
      <c r="D1194" s="501"/>
      <c r="E1194" s="501"/>
      <c r="F1194" s="501"/>
      <c r="G1194" s="501"/>
      <c r="H1194" s="501"/>
      <c r="I1194" s="501"/>
    </row>
    <row r="1195" spans="1:11" ht="12.15" customHeight="1" x14ac:dyDescent="0.25">
      <c r="A1195" s="56" t="s">
        <v>396</v>
      </c>
      <c r="B1195" s="487" t="s">
        <v>37</v>
      </c>
      <c r="C1195" s="488"/>
      <c r="D1195" s="488"/>
      <c r="E1195" s="488"/>
      <c r="F1195" s="488"/>
      <c r="G1195" s="488"/>
      <c r="H1195" s="488"/>
      <c r="I1195" s="68">
        <v>0.46</v>
      </c>
    </row>
    <row r="1196" spans="1:11" ht="12.15" customHeight="1" x14ac:dyDescent="0.25">
      <c r="A1196" s="56" t="s">
        <v>396</v>
      </c>
      <c r="B1196" s="487" t="s">
        <v>256</v>
      </c>
      <c r="C1196" s="488"/>
      <c r="D1196" s="488"/>
      <c r="E1196" s="488"/>
      <c r="F1196" s="488"/>
      <c r="G1196" s="488"/>
      <c r="H1196" s="87">
        <v>0.1191</v>
      </c>
      <c r="I1196" s="68">
        <v>0.05</v>
      </c>
    </row>
    <row r="1197" spans="1:11" ht="12.15" customHeight="1" x14ac:dyDescent="0.25">
      <c r="A1197" s="56" t="s">
        <v>396</v>
      </c>
      <c r="B1197" s="487" t="s">
        <v>38</v>
      </c>
      <c r="C1197" s="488"/>
      <c r="D1197" s="488"/>
      <c r="E1197" s="488"/>
      <c r="F1197" s="488"/>
      <c r="G1197" s="488"/>
      <c r="H1197" s="488"/>
      <c r="I1197" s="68">
        <v>0.51</v>
      </c>
    </row>
    <row r="1198" spans="1:11" ht="12.6" customHeight="1" x14ac:dyDescent="0.25">
      <c r="A1198" s="56" t="s">
        <v>396</v>
      </c>
      <c r="B1198" s="507" t="s">
        <v>483</v>
      </c>
      <c r="C1198" s="507"/>
      <c r="D1198" s="507"/>
      <c r="E1198" s="507"/>
      <c r="F1198" s="507"/>
      <c r="G1198" s="507"/>
      <c r="H1198" s="507"/>
      <c r="I1198" s="507"/>
    </row>
    <row r="1199" spans="1:11" ht="13.35" customHeight="1" x14ac:dyDescent="0.25">
      <c r="A1199" s="56" t="s">
        <v>396</v>
      </c>
      <c r="B1199" s="56" t="s">
        <v>248</v>
      </c>
      <c r="C1199" s="501" t="s">
        <v>246</v>
      </c>
      <c r="D1199" s="501"/>
      <c r="E1199" s="501"/>
      <c r="F1199" s="501"/>
      <c r="G1199" s="501"/>
      <c r="H1199" s="501"/>
      <c r="I1199" s="127" t="s">
        <v>247</v>
      </c>
    </row>
    <row r="1200" spans="1:11" ht="12.15" customHeight="1" x14ac:dyDescent="0.25">
      <c r="A1200" s="69" t="s">
        <v>396</v>
      </c>
      <c r="B1200" s="162">
        <v>44102</v>
      </c>
      <c r="C1200" s="508" t="s">
        <v>124</v>
      </c>
      <c r="D1200" s="508"/>
      <c r="E1200" s="508"/>
      <c r="F1200" s="508"/>
      <c r="G1200" s="508"/>
      <c r="H1200" s="508"/>
      <c r="I1200" s="163" t="s">
        <v>505</v>
      </c>
      <c r="K1200" s="123">
        <v>0.86</v>
      </c>
    </row>
    <row r="1201" spans="1:9" ht="24.15" customHeight="1" x14ac:dyDescent="0.25">
      <c r="A1201" s="56" t="s">
        <v>396</v>
      </c>
      <c r="B1201" s="70" t="s">
        <v>249</v>
      </c>
      <c r="C1201" s="3" t="s">
        <v>0</v>
      </c>
      <c r="D1201" s="70" t="s">
        <v>1</v>
      </c>
      <c r="E1201" s="3" t="s">
        <v>2</v>
      </c>
      <c r="F1201" s="3" t="s">
        <v>3</v>
      </c>
      <c r="G1201" s="3" t="s">
        <v>4</v>
      </c>
      <c r="H1201" s="70" t="s">
        <v>5</v>
      </c>
      <c r="I1201" s="129" t="s">
        <v>6</v>
      </c>
    </row>
    <row r="1202" spans="1:9" x14ac:dyDescent="0.25">
      <c r="A1202" s="56" t="s">
        <v>396</v>
      </c>
      <c r="B1202" s="71">
        <v>30037</v>
      </c>
      <c r="C1202" s="134" t="s">
        <v>47</v>
      </c>
      <c r="D1202" s="72">
        <v>1</v>
      </c>
      <c r="E1202" s="60">
        <v>0</v>
      </c>
      <c r="F1202" s="61">
        <v>107.68594999999999</v>
      </c>
      <c r="G1202" s="61">
        <v>36.9</v>
      </c>
      <c r="H1202" s="136">
        <v>1</v>
      </c>
      <c r="I1202" s="67">
        <v>107.68</v>
      </c>
    </row>
    <row r="1203" spans="1:9" ht="13.05" customHeight="1" x14ac:dyDescent="0.25">
      <c r="A1203" s="56" t="s">
        <v>396</v>
      </c>
      <c r="B1203" s="71"/>
      <c r="C1203" s="134" t="s">
        <v>512</v>
      </c>
      <c r="D1203" s="72"/>
      <c r="E1203" s="60" t="s">
        <v>512</v>
      </c>
      <c r="F1203" s="61" t="s">
        <v>512</v>
      </c>
      <c r="G1203" s="61" t="s">
        <v>512</v>
      </c>
      <c r="H1203" s="136"/>
      <c r="I1203" s="67" t="s">
        <v>512</v>
      </c>
    </row>
    <row r="1204" spans="1:9" ht="13.05" customHeight="1" x14ac:dyDescent="0.25">
      <c r="A1204" s="56" t="s">
        <v>396</v>
      </c>
      <c r="B1204" s="71"/>
      <c r="C1204" s="134" t="s">
        <v>512</v>
      </c>
      <c r="D1204" s="72"/>
      <c r="E1204" s="60" t="s">
        <v>512</v>
      </c>
      <c r="F1204" s="61" t="s">
        <v>512</v>
      </c>
      <c r="G1204" s="61" t="s">
        <v>512</v>
      </c>
      <c r="H1204" s="136"/>
      <c r="I1204" s="67" t="s">
        <v>512</v>
      </c>
    </row>
    <row r="1205" spans="1:9" ht="13.05" customHeight="1" x14ac:dyDescent="0.25">
      <c r="A1205" s="56" t="s">
        <v>396</v>
      </c>
      <c r="B1205" s="71"/>
      <c r="C1205" s="134" t="s">
        <v>512</v>
      </c>
      <c r="D1205" s="72"/>
      <c r="E1205" s="60" t="s">
        <v>512</v>
      </c>
      <c r="F1205" s="61" t="s">
        <v>512</v>
      </c>
      <c r="G1205" s="61" t="s">
        <v>512</v>
      </c>
      <c r="H1205" s="136"/>
      <c r="I1205" s="67" t="s">
        <v>512</v>
      </c>
    </row>
    <row r="1206" spans="1:9" ht="12.15" customHeight="1" x14ac:dyDescent="0.25">
      <c r="A1206" s="56" t="s">
        <v>396</v>
      </c>
      <c r="B1206" s="71"/>
      <c r="C1206" s="134" t="s">
        <v>512</v>
      </c>
      <c r="D1206" s="72"/>
      <c r="E1206" s="60" t="s">
        <v>512</v>
      </c>
      <c r="F1206" s="61" t="s">
        <v>512</v>
      </c>
      <c r="G1206" s="61" t="s">
        <v>512</v>
      </c>
      <c r="H1206" s="136"/>
      <c r="I1206" s="67" t="s">
        <v>512</v>
      </c>
    </row>
    <row r="1207" spans="1:9" ht="12.15" customHeight="1" x14ac:dyDescent="0.25">
      <c r="A1207" s="56" t="s">
        <v>396</v>
      </c>
      <c r="B1207" s="71"/>
      <c r="C1207" s="134" t="s">
        <v>512</v>
      </c>
      <c r="D1207" s="72"/>
      <c r="E1207" s="60" t="s">
        <v>512</v>
      </c>
      <c r="F1207" s="61" t="s">
        <v>512</v>
      </c>
      <c r="G1207" s="61" t="s">
        <v>512</v>
      </c>
      <c r="H1207" s="73"/>
      <c r="I1207" s="67" t="s">
        <v>512</v>
      </c>
    </row>
    <row r="1208" spans="1:9" ht="12.15" customHeight="1" x14ac:dyDescent="0.25">
      <c r="A1208" s="56" t="s">
        <v>396</v>
      </c>
      <c r="D1208" s="57"/>
      <c r="E1208" s="57"/>
      <c r="F1208" s="57"/>
      <c r="G1208" s="57"/>
      <c r="H1208" s="58" t="s">
        <v>11</v>
      </c>
      <c r="I1208" s="68">
        <v>107.68</v>
      </c>
    </row>
    <row r="1209" spans="1:9" ht="10.8" customHeight="1" x14ac:dyDescent="0.25">
      <c r="A1209" s="56" t="s">
        <v>396</v>
      </c>
      <c r="C1209" s="501"/>
      <c r="D1209" s="501"/>
      <c r="E1209" s="501"/>
      <c r="F1209" s="501"/>
      <c r="G1209" s="501"/>
      <c r="H1209" s="501"/>
      <c r="I1209" s="501"/>
    </row>
    <row r="1210" spans="1:9" ht="24.15" customHeight="1" x14ac:dyDescent="0.25">
      <c r="A1210" s="56" t="s">
        <v>396</v>
      </c>
      <c r="B1210" s="70" t="s">
        <v>249</v>
      </c>
      <c r="C1210" s="504" t="s">
        <v>12</v>
      </c>
      <c r="D1210" s="505"/>
      <c r="E1210" s="3" t="s">
        <v>13</v>
      </c>
      <c r="F1210" s="3" t="s">
        <v>14</v>
      </c>
      <c r="G1210" s="3" t="s">
        <v>250</v>
      </c>
      <c r="H1210" s="70" t="s">
        <v>5</v>
      </c>
      <c r="I1210" s="129" t="s">
        <v>6</v>
      </c>
    </row>
    <row r="1211" spans="1:9" ht="13.05" customHeight="1" x14ac:dyDescent="0.25">
      <c r="A1211" s="56" t="s">
        <v>396</v>
      </c>
      <c r="B1211" s="71"/>
      <c r="C1211" s="499" t="s">
        <v>512</v>
      </c>
      <c r="D1211" s="500"/>
      <c r="E1211" s="61" t="s">
        <v>512</v>
      </c>
      <c r="F1211" s="61" t="s">
        <v>512</v>
      </c>
      <c r="G1211" s="62" t="s">
        <v>512</v>
      </c>
      <c r="H1211" s="73"/>
      <c r="I1211" s="130" t="s">
        <v>512</v>
      </c>
    </row>
    <row r="1212" spans="1:9" ht="13.05" customHeight="1" x14ac:dyDescent="0.25">
      <c r="A1212" s="56" t="s">
        <v>396</v>
      </c>
      <c r="B1212" s="71"/>
      <c r="C1212" s="499" t="s">
        <v>512</v>
      </c>
      <c r="D1212" s="500"/>
      <c r="E1212" s="61" t="s">
        <v>512</v>
      </c>
      <c r="F1212" s="61" t="s">
        <v>512</v>
      </c>
      <c r="G1212" s="62" t="s">
        <v>512</v>
      </c>
      <c r="H1212" s="73"/>
      <c r="I1212" s="130" t="s">
        <v>512</v>
      </c>
    </row>
    <row r="1213" spans="1:9" ht="13.05" customHeight="1" x14ac:dyDescent="0.25">
      <c r="A1213" s="56" t="s">
        <v>396</v>
      </c>
      <c r="B1213" s="71"/>
      <c r="C1213" s="499" t="s">
        <v>512</v>
      </c>
      <c r="D1213" s="500"/>
      <c r="E1213" s="61" t="s">
        <v>512</v>
      </c>
      <c r="F1213" s="61" t="s">
        <v>512</v>
      </c>
      <c r="G1213" s="62" t="s">
        <v>512</v>
      </c>
      <c r="H1213" s="73"/>
      <c r="I1213" s="130" t="s">
        <v>512</v>
      </c>
    </row>
    <row r="1214" spans="1:9" ht="13.05" customHeight="1" x14ac:dyDescent="0.25">
      <c r="A1214" s="56" t="s">
        <v>396</v>
      </c>
      <c r="B1214" s="71"/>
      <c r="C1214" s="499" t="s">
        <v>512</v>
      </c>
      <c r="D1214" s="500"/>
      <c r="E1214" s="61" t="s">
        <v>512</v>
      </c>
      <c r="F1214" s="61" t="s">
        <v>512</v>
      </c>
      <c r="G1214" s="62" t="s">
        <v>512</v>
      </c>
      <c r="H1214" s="73"/>
      <c r="I1214" s="130" t="s">
        <v>512</v>
      </c>
    </row>
    <row r="1215" spans="1:9" ht="13.05" customHeight="1" x14ac:dyDescent="0.25">
      <c r="A1215" s="56" t="s">
        <v>396</v>
      </c>
      <c r="B1215" s="71"/>
      <c r="C1215" s="499" t="s">
        <v>512</v>
      </c>
      <c r="D1215" s="500"/>
      <c r="E1215" s="61" t="s">
        <v>512</v>
      </c>
      <c r="F1215" s="61" t="s">
        <v>512</v>
      </c>
      <c r="G1215" s="62" t="s">
        <v>512</v>
      </c>
      <c r="H1215" s="73"/>
      <c r="I1215" s="130" t="s">
        <v>512</v>
      </c>
    </row>
    <row r="1216" spans="1:9" ht="12.15" customHeight="1" x14ac:dyDescent="0.25">
      <c r="A1216" s="56" t="s">
        <v>396</v>
      </c>
      <c r="D1216" s="57"/>
      <c r="E1216" s="57"/>
      <c r="F1216" s="57"/>
      <c r="G1216" s="57"/>
      <c r="H1216" s="58" t="s">
        <v>17</v>
      </c>
      <c r="I1216" s="68">
        <v>0</v>
      </c>
    </row>
    <row r="1217" spans="1:9" ht="10.8" customHeight="1" x14ac:dyDescent="0.25">
      <c r="A1217" s="56" t="s">
        <v>396</v>
      </c>
      <c r="C1217" s="501"/>
      <c r="D1217" s="501"/>
      <c r="E1217" s="501"/>
      <c r="F1217" s="501"/>
      <c r="G1217" s="501"/>
      <c r="H1217" s="501"/>
      <c r="I1217" s="501"/>
    </row>
    <row r="1218" spans="1:9" ht="24.15" customHeight="1" x14ac:dyDescent="0.25">
      <c r="A1218" s="56" t="s">
        <v>396</v>
      </c>
      <c r="B1218" s="70" t="s">
        <v>249</v>
      </c>
      <c r="C1218" s="1" t="s">
        <v>18</v>
      </c>
      <c r="D1218" s="59"/>
      <c r="E1218" s="59"/>
      <c r="F1218" s="4"/>
      <c r="G1218" s="3" t="s">
        <v>19</v>
      </c>
      <c r="H1218" s="64" t="s">
        <v>20</v>
      </c>
      <c r="I1218" s="131" t="s">
        <v>6</v>
      </c>
    </row>
    <row r="1219" spans="1:9" ht="13.05" customHeight="1" x14ac:dyDescent="0.25">
      <c r="A1219" s="56" t="s">
        <v>396</v>
      </c>
      <c r="B1219" s="71"/>
      <c r="C1219" s="2" t="s">
        <v>512</v>
      </c>
      <c r="D1219" s="63"/>
      <c r="E1219" s="63"/>
      <c r="F1219" s="5"/>
      <c r="G1219" s="66" t="s">
        <v>512</v>
      </c>
      <c r="H1219" s="65" t="s">
        <v>512</v>
      </c>
      <c r="I1219" s="67" t="s">
        <v>512</v>
      </c>
    </row>
    <row r="1220" spans="1:9" ht="13.05" customHeight="1" x14ac:dyDescent="0.25">
      <c r="A1220" s="56" t="s">
        <v>396</v>
      </c>
      <c r="B1220" s="71"/>
      <c r="C1220" s="2" t="s">
        <v>512</v>
      </c>
      <c r="D1220" s="63"/>
      <c r="E1220" s="63"/>
      <c r="F1220" s="5"/>
      <c r="G1220" s="66" t="s">
        <v>512</v>
      </c>
      <c r="H1220" s="65" t="s">
        <v>512</v>
      </c>
      <c r="I1220" s="67" t="s">
        <v>512</v>
      </c>
    </row>
    <row r="1221" spans="1:9" ht="13.05" customHeight="1" x14ac:dyDescent="0.25">
      <c r="A1221" s="56" t="s">
        <v>396</v>
      </c>
      <c r="B1221" s="71"/>
      <c r="C1221" s="2" t="s">
        <v>512</v>
      </c>
      <c r="D1221" s="63"/>
      <c r="E1221" s="63"/>
      <c r="F1221" s="5"/>
      <c r="G1221" s="66" t="s">
        <v>512</v>
      </c>
      <c r="H1221" s="65" t="s">
        <v>512</v>
      </c>
      <c r="I1221" s="67" t="s">
        <v>512</v>
      </c>
    </row>
    <row r="1222" spans="1:9" ht="11.4" customHeight="1" x14ac:dyDescent="0.25">
      <c r="A1222" s="56" t="s">
        <v>396</v>
      </c>
      <c r="B1222" s="71"/>
      <c r="C1222" s="2" t="s">
        <v>512</v>
      </c>
      <c r="D1222" s="63"/>
      <c r="E1222" s="63"/>
      <c r="F1222" s="5"/>
      <c r="G1222" s="66" t="s">
        <v>512</v>
      </c>
      <c r="H1222" s="65" t="s">
        <v>512</v>
      </c>
      <c r="I1222" s="67" t="s">
        <v>512</v>
      </c>
    </row>
    <row r="1223" spans="1:9" ht="12.15" customHeight="1" x14ac:dyDescent="0.25">
      <c r="A1223" s="56" t="s">
        <v>396</v>
      </c>
      <c r="D1223" s="57"/>
      <c r="E1223" s="57"/>
      <c r="F1223" s="57"/>
      <c r="G1223" s="57"/>
      <c r="H1223" s="58" t="s">
        <v>25</v>
      </c>
      <c r="I1223" s="68">
        <v>0</v>
      </c>
    </row>
    <row r="1224" spans="1:9" ht="10.8" customHeight="1" x14ac:dyDescent="0.25">
      <c r="A1224" s="56" t="s">
        <v>396</v>
      </c>
      <c r="C1224" s="501"/>
      <c r="D1224" s="501"/>
      <c r="E1224" s="501"/>
      <c r="F1224" s="501"/>
      <c r="G1224" s="501"/>
      <c r="H1224" s="501"/>
      <c r="I1224" s="501"/>
    </row>
    <row r="1225" spans="1:9" ht="12.15" customHeight="1" x14ac:dyDescent="0.25">
      <c r="A1225" s="56" t="s">
        <v>396</v>
      </c>
      <c r="B1225" s="494" t="s">
        <v>26</v>
      </c>
      <c r="C1225" s="494"/>
      <c r="D1225" s="494"/>
      <c r="E1225" s="494"/>
      <c r="F1225" s="494"/>
      <c r="G1225" s="494"/>
      <c r="H1225" s="494"/>
      <c r="I1225" s="68">
        <v>107.68</v>
      </c>
    </row>
    <row r="1226" spans="1:9" ht="12.15" customHeight="1" x14ac:dyDescent="0.25">
      <c r="A1226" s="56" t="s">
        <v>396</v>
      </c>
      <c r="B1226" s="494" t="s">
        <v>27</v>
      </c>
      <c r="C1226" s="494"/>
      <c r="D1226" s="494"/>
      <c r="E1226" s="494"/>
      <c r="F1226" s="494"/>
      <c r="G1226" s="494"/>
      <c r="H1226" s="494"/>
      <c r="I1226" s="142">
        <v>138.35000000000002</v>
      </c>
    </row>
    <row r="1227" spans="1:9" ht="12.15" customHeight="1" x14ac:dyDescent="0.25">
      <c r="A1227" s="56" t="s">
        <v>396</v>
      </c>
      <c r="B1227" s="494" t="s">
        <v>28</v>
      </c>
      <c r="C1227" s="494"/>
      <c r="D1227" s="494"/>
      <c r="E1227" s="494"/>
      <c r="F1227" s="494"/>
      <c r="G1227" s="494"/>
      <c r="H1227" s="494"/>
      <c r="I1227" s="68">
        <v>0.77</v>
      </c>
    </row>
    <row r="1228" spans="1:9" ht="10.8" customHeight="1" x14ac:dyDescent="0.25">
      <c r="A1228" s="56" t="s">
        <v>396</v>
      </c>
      <c r="C1228" s="501"/>
      <c r="D1228" s="501"/>
      <c r="E1228" s="501"/>
      <c r="F1228" s="501"/>
      <c r="G1228" s="501"/>
      <c r="H1228" s="501"/>
      <c r="I1228" s="501"/>
    </row>
    <row r="1229" spans="1:9" ht="24.15" customHeight="1" x14ac:dyDescent="0.25">
      <c r="A1229" s="56" t="s">
        <v>396</v>
      </c>
      <c r="B1229" s="75" t="s">
        <v>249</v>
      </c>
      <c r="C1229" s="506" t="s">
        <v>29</v>
      </c>
      <c r="D1229" s="506"/>
      <c r="E1229" s="506"/>
      <c r="F1229" s="64" t="s">
        <v>252</v>
      </c>
      <c r="G1229" s="64" t="s">
        <v>251</v>
      </c>
      <c r="H1229" s="75" t="s">
        <v>5</v>
      </c>
      <c r="I1229" s="133" t="s">
        <v>30</v>
      </c>
    </row>
    <row r="1230" spans="1:9" ht="13.05" customHeight="1" x14ac:dyDescent="0.25">
      <c r="A1230" s="56" t="s">
        <v>396</v>
      </c>
      <c r="B1230" s="76"/>
      <c r="C1230" s="490" t="s">
        <v>512</v>
      </c>
      <c r="D1230" s="491"/>
      <c r="E1230" s="492"/>
      <c r="F1230" s="82" t="s">
        <v>512</v>
      </c>
      <c r="G1230" s="83" t="s">
        <v>512</v>
      </c>
      <c r="H1230" s="141"/>
      <c r="I1230" s="83" t="s">
        <v>512</v>
      </c>
    </row>
    <row r="1231" spans="1:9" ht="13.05" customHeight="1" x14ac:dyDescent="0.25">
      <c r="A1231" s="56" t="s">
        <v>396</v>
      </c>
      <c r="B1231" s="76"/>
      <c r="C1231" s="490" t="s">
        <v>512</v>
      </c>
      <c r="D1231" s="491"/>
      <c r="E1231" s="492"/>
      <c r="F1231" s="82" t="s">
        <v>512</v>
      </c>
      <c r="G1231" s="83" t="s">
        <v>512</v>
      </c>
      <c r="H1231" s="141"/>
      <c r="I1231" s="83" t="s">
        <v>512</v>
      </c>
    </row>
    <row r="1232" spans="1:9" ht="13.05" customHeight="1" x14ac:dyDescent="0.25">
      <c r="A1232" s="56" t="s">
        <v>396</v>
      </c>
      <c r="B1232" s="76"/>
      <c r="C1232" s="490" t="s">
        <v>512</v>
      </c>
      <c r="D1232" s="491"/>
      <c r="E1232" s="492"/>
      <c r="F1232" s="82" t="s">
        <v>512</v>
      </c>
      <c r="G1232" s="83" t="s">
        <v>512</v>
      </c>
      <c r="H1232" s="141"/>
      <c r="I1232" s="83" t="s">
        <v>512</v>
      </c>
    </row>
    <row r="1233" spans="1:9" ht="13.05" customHeight="1" x14ac:dyDescent="0.25">
      <c r="A1233" s="56" t="s">
        <v>396</v>
      </c>
      <c r="B1233" s="76"/>
      <c r="C1233" s="490" t="s">
        <v>512</v>
      </c>
      <c r="D1233" s="491"/>
      <c r="E1233" s="492"/>
      <c r="F1233" s="82" t="s">
        <v>512</v>
      </c>
      <c r="G1233" s="83" t="s">
        <v>512</v>
      </c>
      <c r="H1233" s="141"/>
      <c r="I1233" s="83" t="s">
        <v>512</v>
      </c>
    </row>
    <row r="1234" spans="1:9" ht="13.05" customHeight="1" x14ac:dyDescent="0.25">
      <c r="A1234" s="56" t="s">
        <v>396</v>
      </c>
      <c r="B1234" s="76"/>
      <c r="C1234" s="490" t="s">
        <v>512</v>
      </c>
      <c r="D1234" s="491"/>
      <c r="E1234" s="492"/>
      <c r="F1234" s="82" t="s">
        <v>512</v>
      </c>
      <c r="G1234" s="83" t="s">
        <v>512</v>
      </c>
      <c r="H1234" s="141"/>
      <c r="I1234" s="83" t="s">
        <v>512</v>
      </c>
    </row>
    <row r="1235" spans="1:9" ht="13.05" customHeight="1" x14ac:dyDescent="0.25">
      <c r="A1235" s="56" t="s">
        <v>396</v>
      </c>
      <c r="B1235" s="76"/>
      <c r="C1235" s="490" t="s">
        <v>512</v>
      </c>
      <c r="D1235" s="491"/>
      <c r="E1235" s="492"/>
      <c r="F1235" s="82" t="s">
        <v>512</v>
      </c>
      <c r="G1235" s="83" t="s">
        <v>512</v>
      </c>
      <c r="H1235" s="141"/>
      <c r="I1235" s="83" t="s">
        <v>512</v>
      </c>
    </row>
    <row r="1236" spans="1:9" ht="13.05" customHeight="1" x14ac:dyDescent="0.25">
      <c r="A1236" s="56" t="s">
        <v>396</v>
      </c>
      <c r="B1236" s="76"/>
      <c r="C1236" s="490" t="s">
        <v>512</v>
      </c>
      <c r="D1236" s="491"/>
      <c r="E1236" s="492"/>
      <c r="F1236" s="82" t="s">
        <v>512</v>
      </c>
      <c r="G1236" s="83" t="s">
        <v>512</v>
      </c>
      <c r="H1236" s="141"/>
      <c r="I1236" s="83" t="s">
        <v>512</v>
      </c>
    </row>
    <row r="1237" spans="1:9" ht="12.15" customHeight="1" x14ac:dyDescent="0.25">
      <c r="A1237" s="56" t="s">
        <v>396</v>
      </c>
      <c r="D1237" s="57"/>
      <c r="E1237" s="57"/>
      <c r="F1237" s="57"/>
      <c r="G1237" s="57"/>
      <c r="H1237" s="58" t="s">
        <v>31</v>
      </c>
      <c r="I1237" s="68">
        <v>0</v>
      </c>
    </row>
    <row r="1238" spans="1:9" ht="10.8" customHeight="1" x14ac:dyDescent="0.25">
      <c r="A1238" s="56" t="s">
        <v>396</v>
      </c>
      <c r="C1238" s="501"/>
      <c r="D1238" s="501"/>
      <c r="E1238" s="501"/>
      <c r="F1238" s="501"/>
      <c r="G1238" s="501"/>
      <c r="H1238" s="501"/>
      <c r="I1238" s="501"/>
    </row>
    <row r="1239" spans="1:9" ht="24.15" customHeight="1" x14ac:dyDescent="0.25">
      <c r="A1239" s="56" t="s">
        <v>396</v>
      </c>
      <c r="B1239" s="75" t="s">
        <v>249</v>
      </c>
      <c r="C1239" s="1" t="s">
        <v>32</v>
      </c>
      <c r="D1239" s="59"/>
      <c r="E1239" s="59"/>
      <c r="F1239" s="64" t="s">
        <v>252</v>
      </c>
      <c r="G1239" s="64" t="s">
        <v>251</v>
      </c>
      <c r="H1239" s="75" t="s">
        <v>5</v>
      </c>
      <c r="I1239" s="133" t="s">
        <v>30</v>
      </c>
    </row>
    <row r="1240" spans="1:9" ht="13.05" customHeight="1" x14ac:dyDescent="0.25">
      <c r="A1240" s="56" t="s">
        <v>396</v>
      </c>
      <c r="B1240" s="76"/>
      <c r="C1240" s="490" t="s">
        <v>512</v>
      </c>
      <c r="D1240" s="491"/>
      <c r="E1240" s="492"/>
      <c r="F1240" s="82" t="s">
        <v>512</v>
      </c>
      <c r="G1240" s="83" t="s">
        <v>512</v>
      </c>
      <c r="H1240" s="80"/>
      <c r="I1240" s="83" t="s">
        <v>512</v>
      </c>
    </row>
    <row r="1241" spans="1:9" ht="13.05" customHeight="1" x14ac:dyDescent="0.25">
      <c r="A1241" s="56" t="s">
        <v>396</v>
      </c>
      <c r="B1241" s="76"/>
      <c r="C1241" s="490" t="s">
        <v>512</v>
      </c>
      <c r="D1241" s="491"/>
      <c r="E1241" s="492"/>
      <c r="F1241" s="82" t="s">
        <v>512</v>
      </c>
      <c r="G1241" s="83" t="s">
        <v>512</v>
      </c>
      <c r="H1241" s="80"/>
      <c r="I1241" s="83" t="s">
        <v>512</v>
      </c>
    </row>
    <row r="1242" spans="1:9" ht="13.05" customHeight="1" x14ac:dyDescent="0.25">
      <c r="A1242" s="56" t="s">
        <v>396</v>
      </c>
      <c r="B1242" s="76"/>
      <c r="C1242" s="490" t="s">
        <v>512</v>
      </c>
      <c r="D1242" s="491"/>
      <c r="E1242" s="492"/>
      <c r="F1242" s="82" t="s">
        <v>512</v>
      </c>
      <c r="G1242" s="83" t="s">
        <v>512</v>
      </c>
      <c r="H1242" s="80"/>
      <c r="I1242" s="83" t="s">
        <v>512</v>
      </c>
    </row>
    <row r="1243" spans="1:9" ht="13.05" customHeight="1" x14ac:dyDescent="0.25">
      <c r="A1243" s="56" t="s">
        <v>396</v>
      </c>
      <c r="B1243" s="76"/>
      <c r="C1243" s="490" t="s">
        <v>512</v>
      </c>
      <c r="D1243" s="491"/>
      <c r="E1243" s="492"/>
      <c r="F1243" s="82" t="s">
        <v>512</v>
      </c>
      <c r="G1243" s="83" t="s">
        <v>512</v>
      </c>
      <c r="H1243" s="80"/>
      <c r="I1243" s="83" t="s">
        <v>512</v>
      </c>
    </row>
    <row r="1244" spans="1:9" ht="13.05" customHeight="1" x14ac:dyDescent="0.25">
      <c r="A1244" s="56" t="s">
        <v>396</v>
      </c>
      <c r="B1244" s="76"/>
      <c r="C1244" s="490" t="s">
        <v>512</v>
      </c>
      <c r="D1244" s="491"/>
      <c r="E1244" s="492"/>
      <c r="F1244" s="82" t="s">
        <v>512</v>
      </c>
      <c r="G1244" s="83" t="s">
        <v>512</v>
      </c>
      <c r="H1244" s="80"/>
      <c r="I1244" s="83" t="s">
        <v>512</v>
      </c>
    </row>
    <row r="1245" spans="1:9" ht="12.15" customHeight="1" x14ac:dyDescent="0.25">
      <c r="A1245" s="56" t="s">
        <v>396</v>
      </c>
      <c r="D1245" s="57"/>
      <c r="E1245" s="57"/>
      <c r="F1245" s="57"/>
      <c r="G1245" s="57"/>
      <c r="H1245" s="86" t="s">
        <v>33</v>
      </c>
      <c r="I1245" s="68">
        <v>0</v>
      </c>
    </row>
    <row r="1246" spans="1:9" ht="10.8" customHeight="1" x14ac:dyDescent="0.25">
      <c r="A1246" s="56" t="s">
        <v>396</v>
      </c>
      <c r="C1246" s="501"/>
      <c r="D1246" s="501"/>
      <c r="E1246" s="501"/>
      <c r="F1246" s="501"/>
      <c r="G1246" s="501"/>
      <c r="H1246" s="501"/>
      <c r="I1246" s="501"/>
    </row>
    <row r="1247" spans="1:9" ht="24.15" customHeight="1" x14ac:dyDescent="0.25">
      <c r="A1247" s="56" t="s">
        <v>396</v>
      </c>
      <c r="B1247" s="75" t="s">
        <v>249</v>
      </c>
      <c r="C1247" s="1" t="s">
        <v>34</v>
      </c>
      <c r="D1247" s="3" t="s">
        <v>254</v>
      </c>
      <c r="E1247" s="3" t="s">
        <v>35</v>
      </c>
      <c r="F1247" s="3" t="s">
        <v>255</v>
      </c>
      <c r="G1247" s="3" t="s">
        <v>253</v>
      </c>
      <c r="H1247" s="75" t="s">
        <v>5</v>
      </c>
      <c r="I1247" s="133" t="s">
        <v>30</v>
      </c>
    </row>
    <row r="1248" spans="1:9" ht="13.05" customHeight="1" x14ac:dyDescent="0.25">
      <c r="A1248" s="56" t="s">
        <v>396</v>
      </c>
      <c r="B1248" s="76"/>
      <c r="C1248" s="77"/>
      <c r="D1248" s="78"/>
      <c r="E1248" s="78"/>
      <c r="F1248" s="78"/>
      <c r="G1248" s="79"/>
      <c r="H1248" s="80"/>
      <c r="I1248" s="83"/>
    </row>
    <row r="1249" spans="1:11" ht="13.05" customHeight="1" x14ac:dyDescent="0.25">
      <c r="A1249" s="56" t="s">
        <v>396</v>
      </c>
      <c r="B1249" s="84"/>
      <c r="C1249" s="84"/>
      <c r="D1249" s="85"/>
      <c r="E1249" s="85"/>
      <c r="F1249" s="85"/>
      <c r="G1249" s="85"/>
      <c r="H1249" s="74"/>
      <c r="I1249" s="81"/>
    </row>
    <row r="1250" spans="1:11" ht="12.15" customHeight="1" x14ac:dyDescent="0.25">
      <c r="A1250" s="56" t="s">
        <v>396</v>
      </c>
      <c r="D1250" s="57"/>
      <c r="E1250" s="57"/>
      <c r="F1250" s="57"/>
      <c r="G1250" s="57"/>
      <c r="H1250" s="86" t="s">
        <v>36</v>
      </c>
      <c r="I1250" s="68">
        <v>0</v>
      </c>
    </row>
    <row r="1251" spans="1:11" ht="10.8" customHeight="1" x14ac:dyDescent="0.25">
      <c r="A1251" s="56" t="s">
        <v>396</v>
      </c>
      <c r="C1251" s="501"/>
      <c r="D1251" s="501"/>
      <c r="E1251" s="501"/>
      <c r="F1251" s="501"/>
      <c r="G1251" s="501"/>
      <c r="H1251" s="501"/>
      <c r="I1251" s="501"/>
    </row>
    <row r="1252" spans="1:11" ht="12.15" customHeight="1" x14ac:dyDescent="0.25">
      <c r="A1252" s="56" t="s">
        <v>396</v>
      </c>
      <c r="B1252" s="487" t="s">
        <v>37</v>
      </c>
      <c r="C1252" s="488"/>
      <c r="D1252" s="488"/>
      <c r="E1252" s="488"/>
      <c r="F1252" s="488"/>
      <c r="G1252" s="488"/>
      <c r="H1252" s="488"/>
      <c r="I1252" s="68">
        <v>0.77</v>
      </c>
    </row>
    <row r="1253" spans="1:11" ht="12.15" customHeight="1" x14ac:dyDescent="0.25">
      <c r="A1253" s="56" t="s">
        <v>396</v>
      </c>
      <c r="B1253" s="487" t="s">
        <v>256</v>
      </c>
      <c r="C1253" s="488"/>
      <c r="D1253" s="488"/>
      <c r="E1253" s="488"/>
      <c r="F1253" s="488"/>
      <c r="G1253" s="488"/>
      <c r="H1253" s="87">
        <v>0.1191</v>
      </c>
      <c r="I1253" s="68">
        <v>0.09</v>
      </c>
    </row>
    <row r="1254" spans="1:11" ht="12.15" customHeight="1" x14ac:dyDescent="0.25">
      <c r="A1254" s="56" t="s">
        <v>396</v>
      </c>
      <c r="B1254" s="487" t="s">
        <v>38</v>
      </c>
      <c r="C1254" s="488"/>
      <c r="D1254" s="488"/>
      <c r="E1254" s="488"/>
      <c r="F1254" s="488"/>
      <c r="G1254" s="488"/>
      <c r="H1254" s="488"/>
      <c r="I1254" s="68">
        <v>0.86</v>
      </c>
    </row>
    <row r="1255" spans="1:11" ht="12.6" customHeight="1" x14ac:dyDescent="0.25">
      <c r="A1255" s="56" t="s">
        <v>396</v>
      </c>
      <c r="B1255" s="507" t="s">
        <v>483</v>
      </c>
      <c r="C1255" s="507"/>
      <c r="D1255" s="507"/>
      <c r="E1255" s="507"/>
      <c r="F1255" s="507"/>
      <c r="G1255" s="507"/>
      <c r="H1255" s="507"/>
      <c r="I1255" s="507"/>
    </row>
    <row r="1256" spans="1:11" ht="13.35" customHeight="1" x14ac:dyDescent="0.25">
      <c r="A1256" s="56" t="s">
        <v>396</v>
      </c>
      <c r="B1256" s="56" t="s">
        <v>248</v>
      </c>
      <c r="C1256" s="501" t="s">
        <v>246</v>
      </c>
      <c r="D1256" s="501"/>
      <c r="E1256" s="501"/>
      <c r="F1256" s="501"/>
      <c r="G1256" s="501"/>
      <c r="H1256" s="501"/>
      <c r="I1256" s="127" t="s">
        <v>247</v>
      </c>
    </row>
    <row r="1257" spans="1:11" ht="12.15" customHeight="1" x14ac:dyDescent="0.25">
      <c r="A1257" s="69" t="s">
        <v>396</v>
      </c>
      <c r="B1257" s="162">
        <v>40430</v>
      </c>
      <c r="C1257" s="508" t="s">
        <v>109</v>
      </c>
      <c r="D1257" s="508"/>
      <c r="E1257" s="508"/>
      <c r="F1257" s="508"/>
      <c r="G1257" s="508"/>
      <c r="H1257" s="508"/>
      <c r="I1257" s="163" t="s">
        <v>505</v>
      </c>
      <c r="K1257" s="123">
        <v>0.88</v>
      </c>
    </row>
    <row r="1258" spans="1:11" ht="24.15" customHeight="1" x14ac:dyDescent="0.25">
      <c r="A1258" s="56" t="s">
        <v>396</v>
      </c>
      <c r="B1258" s="70" t="s">
        <v>249</v>
      </c>
      <c r="C1258" s="3" t="s">
        <v>0</v>
      </c>
      <c r="D1258" s="70" t="s">
        <v>1</v>
      </c>
      <c r="E1258" s="3" t="s">
        <v>2</v>
      </c>
      <c r="F1258" s="3" t="s">
        <v>3</v>
      </c>
      <c r="G1258" s="3" t="s">
        <v>4</v>
      </c>
      <c r="H1258" s="70" t="s">
        <v>5</v>
      </c>
      <c r="I1258" s="129" t="s">
        <v>6</v>
      </c>
    </row>
    <row r="1259" spans="1:11" x14ac:dyDescent="0.25">
      <c r="A1259" s="56" t="s">
        <v>396</v>
      </c>
      <c r="B1259" s="71">
        <v>30037</v>
      </c>
      <c r="C1259" s="134" t="s">
        <v>47</v>
      </c>
      <c r="D1259" s="72">
        <v>1</v>
      </c>
      <c r="E1259" s="60">
        <v>0</v>
      </c>
      <c r="F1259" s="61">
        <v>107.68594999999999</v>
      </c>
      <c r="G1259" s="61">
        <v>36.9</v>
      </c>
      <c r="H1259" s="136">
        <v>1</v>
      </c>
      <c r="I1259" s="67">
        <v>107.68</v>
      </c>
    </row>
    <row r="1260" spans="1:11" ht="13.05" customHeight="1" x14ac:dyDescent="0.25">
      <c r="A1260" s="56" t="s">
        <v>396</v>
      </c>
      <c r="B1260" s="71"/>
      <c r="C1260" s="134" t="s">
        <v>512</v>
      </c>
      <c r="D1260" s="72"/>
      <c r="E1260" s="60" t="s">
        <v>512</v>
      </c>
      <c r="F1260" s="61" t="s">
        <v>512</v>
      </c>
      <c r="G1260" s="61" t="s">
        <v>512</v>
      </c>
      <c r="H1260" s="136"/>
      <c r="I1260" s="67" t="s">
        <v>512</v>
      </c>
    </row>
    <row r="1261" spans="1:11" ht="13.05" customHeight="1" x14ac:dyDescent="0.25">
      <c r="A1261" s="56" t="s">
        <v>396</v>
      </c>
      <c r="B1261" s="71"/>
      <c r="C1261" s="134" t="s">
        <v>512</v>
      </c>
      <c r="D1261" s="72"/>
      <c r="E1261" s="60" t="s">
        <v>512</v>
      </c>
      <c r="F1261" s="61" t="s">
        <v>512</v>
      </c>
      <c r="G1261" s="61" t="s">
        <v>512</v>
      </c>
      <c r="H1261" s="136"/>
      <c r="I1261" s="67" t="s">
        <v>512</v>
      </c>
    </row>
    <row r="1262" spans="1:11" ht="13.05" customHeight="1" x14ac:dyDescent="0.25">
      <c r="A1262" s="56" t="s">
        <v>396</v>
      </c>
      <c r="B1262" s="71"/>
      <c r="C1262" s="134" t="s">
        <v>512</v>
      </c>
      <c r="D1262" s="72"/>
      <c r="E1262" s="60" t="s">
        <v>512</v>
      </c>
      <c r="F1262" s="61" t="s">
        <v>512</v>
      </c>
      <c r="G1262" s="61" t="s">
        <v>512</v>
      </c>
      <c r="H1262" s="136"/>
      <c r="I1262" s="67" t="s">
        <v>512</v>
      </c>
    </row>
    <row r="1263" spans="1:11" ht="12.15" customHeight="1" x14ac:dyDescent="0.25">
      <c r="A1263" s="56" t="s">
        <v>396</v>
      </c>
      <c r="B1263" s="71"/>
      <c r="C1263" s="134" t="s">
        <v>512</v>
      </c>
      <c r="D1263" s="72"/>
      <c r="E1263" s="60" t="s">
        <v>512</v>
      </c>
      <c r="F1263" s="61" t="s">
        <v>512</v>
      </c>
      <c r="G1263" s="61" t="s">
        <v>512</v>
      </c>
      <c r="H1263" s="136"/>
      <c r="I1263" s="67" t="s">
        <v>512</v>
      </c>
    </row>
    <row r="1264" spans="1:11" ht="12.15" customHeight="1" x14ac:dyDescent="0.25">
      <c r="A1264" s="56" t="s">
        <v>396</v>
      </c>
      <c r="B1264" s="71"/>
      <c r="C1264" s="134" t="s">
        <v>512</v>
      </c>
      <c r="D1264" s="72"/>
      <c r="E1264" s="60" t="s">
        <v>512</v>
      </c>
      <c r="F1264" s="61" t="s">
        <v>512</v>
      </c>
      <c r="G1264" s="61" t="s">
        <v>512</v>
      </c>
      <c r="H1264" s="73"/>
      <c r="I1264" s="67" t="s">
        <v>512</v>
      </c>
    </row>
    <row r="1265" spans="1:9" ht="12.15" customHeight="1" x14ac:dyDescent="0.25">
      <c r="A1265" s="56" t="s">
        <v>396</v>
      </c>
      <c r="D1265" s="57"/>
      <c r="E1265" s="57"/>
      <c r="F1265" s="57"/>
      <c r="G1265" s="57"/>
      <c r="H1265" s="58" t="s">
        <v>11</v>
      </c>
      <c r="I1265" s="68">
        <v>107.68</v>
      </c>
    </row>
    <row r="1266" spans="1:9" ht="10.8" customHeight="1" x14ac:dyDescent="0.25">
      <c r="A1266" s="56" t="s">
        <v>396</v>
      </c>
      <c r="C1266" s="501"/>
      <c r="D1266" s="501"/>
      <c r="E1266" s="501"/>
      <c r="F1266" s="501"/>
      <c r="G1266" s="501"/>
      <c r="H1266" s="501"/>
      <c r="I1266" s="501"/>
    </row>
    <row r="1267" spans="1:9" ht="24.15" customHeight="1" x14ac:dyDescent="0.25">
      <c r="A1267" s="56" t="s">
        <v>396</v>
      </c>
      <c r="B1267" s="70" t="s">
        <v>249</v>
      </c>
      <c r="C1267" s="504" t="s">
        <v>12</v>
      </c>
      <c r="D1267" s="505"/>
      <c r="E1267" s="3" t="s">
        <v>13</v>
      </c>
      <c r="F1267" s="3" t="s">
        <v>14</v>
      </c>
      <c r="G1267" s="3" t="s">
        <v>250</v>
      </c>
      <c r="H1267" s="70" t="s">
        <v>5</v>
      </c>
      <c r="I1267" s="129" t="s">
        <v>6</v>
      </c>
    </row>
    <row r="1268" spans="1:9" ht="13.05" customHeight="1" x14ac:dyDescent="0.25">
      <c r="A1268" s="56" t="s">
        <v>396</v>
      </c>
      <c r="B1268" s="71"/>
      <c r="C1268" s="499" t="s">
        <v>512</v>
      </c>
      <c r="D1268" s="500"/>
      <c r="E1268" s="61" t="s">
        <v>512</v>
      </c>
      <c r="F1268" s="61" t="s">
        <v>512</v>
      </c>
      <c r="G1268" s="62" t="s">
        <v>512</v>
      </c>
      <c r="H1268" s="73"/>
      <c r="I1268" s="130" t="s">
        <v>512</v>
      </c>
    </row>
    <row r="1269" spans="1:9" ht="13.05" customHeight="1" x14ac:dyDescent="0.25">
      <c r="A1269" s="56" t="s">
        <v>396</v>
      </c>
      <c r="B1269" s="71"/>
      <c r="C1269" s="499" t="s">
        <v>512</v>
      </c>
      <c r="D1269" s="500"/>
      <c r="E1269" s="61" t="s">
        <v>512</v>
      </c>
      <c r="F1269" s="61" t="s">
        <v>512</v>
      </c>
      <c r="G1269" s="62" t="s">
        <v>512</v>
      </c>
      <c r="H1269" s="73"/>
      <c r="I1269" s="130" t="s">
        <v>512</v>
      </c>
    </row>
    <row r="1270" spans="1:9" ht="13.05" customHeight="1" x14ac:dyDescent="0.25">
      <c r="A1270" s="56" t="s">
        <v>396</v>
      </c>
      <c r="B1270" s="71"/>
      <c r="C1270" s="499" t="s">
        <v>512</v>
      </c>
      <c r="D1270" s="500"/>
      <c r="E1270" s="61" t="s">
        <v>512</v>
      </c>
      <c r="F1270" s="61" t="s">
        <v>512</v>
      </c>
      <c r="G1270" s="62" t="s">
        <v>512</v>
      </c>
      <c r="H1270" s="73"/>
      <c r="I1270" s="130" t="s">
        <v>512</v>
      </c>
    </row>
    <row r="1271" spans="1:9" ht="13.05" customHeight="1" x14ac:dyDescent="0.25">
      <c r="A1271" s="56" t="s">
        <v>396</v>
      </c>
      <c r="B1271" s="71"/>
      <c r="C1271" s="499" t="s">
        <v>512</v>
      </c>
      <c r="D1271" s="500"/>
      <c r="E1271" s="61" t="s">
        <v>512</v>
      </c>
      <c r="F1271" s="61" t="s">
        <v>512</v>
      </c>
      <c r="G1271" s="62" t="s">
        <v>512</v>
      </c>
      <c r="H1271" s="73"/>
      <c r="I1271" s="130" t="s">
        <v>512</v>
      </c>
    </row>
    <row r="1272" spans="1:9" ht="13.05" customHeight="1" x14ac:dyDescent="0.25">
      <c r="A1272" s="56" t="s">
        <v>396</v>
      </c>
      <c r="B1272" s="71"/>
      <c r="C1272" s="499" t="s">
        <v>512</v>
      </c>
      <c r="D1272" s="500"/>
      <c r="E1272" s="61" t="s">
        <v>512</v>
      </c>
      <c r="F1272" s="61" t="s">
        <v>512</v>
      </c>
      <c r="G1272" s="62" t="s">
        <v>512</v>
      </c>
      <c r="H1272" s="73"/>
      <c r="I1272" s="130" t="s">
        <v>512</v>
      </c>
    </row>
    <row r="1273" spans="1:9" ht="12.15" customHeight="1" x14ac:dyDescent="0.25">
      <c r="A1273" s="56" t="s">
        <v>396</v>
      </c>
      <c r="D1273" s="57"/>
      <c r="E1273" s="57"/>
      <c r="F1273" s="57"/>
      <c r="G1273" s="57"/>
      <c r="H1273" s="58" t="s">
        <v>17</v>
      </c>
      <c r="I1273" s="68">
        <v>0</v>
      </c>
    </row>
    <row r="1274" spans="1:9" ht="10.8" customHeight="1" x14ac:dyDescent="0.25">
      <c r="A1274" s="56" t="s">
        <v>396</v>
      </c>
      <c r="C1274" s="501"/>
      <c r="D1274" s="501"/>
      <c r="E1274" s="501"/>
      <c r="F1274" s="501"/>
      <c r="G1274" s="501"/>
      <c r="H1274" s="501"/>
      <c r="I1274" s="501"/>
    </row>
    <row r="1275" spans="1:9" ht="24.15" customHeight="1" x14ac:dyDescent="0.25">
      <c r="A1275" s="56" t="s">
        <v>396</v>
      </c>
      <c r="B1275" s="70" t="s">
        <v>249</v>
      </c>
      <c r="C1275" s="1" t="s">
        <v>18</v>
      </c>
      <c r="D1275" s="59"/>
      <c r="E1275" s="59"/>
      <c r="F1275" s="4"/>
      <c r="G1275" s="3" t="s">
        <v>19</v>
      </c>
      <c r="H1275" s="64" t="s">
        <v>20</v>
      </c>
      <c r="I1275" s="131" t="s">
        <v>6</v>
      </c>
    </row>
    <row r="1276" spans="1:9" ht="13.05" customHeight="1" x14ac:dyDescent="0.25">
      <c r="A1276" s="56" t="s">
        <v>396</v>
      </c>
      <c r="B1276" s="71"/>
      <c r="C1276" s="2" t="s">
        <v>512</v>
      </c>
      <c r="D1276" s="63"/>
      <c r="E1276" s="63"/>
      <c r="F1276" s="5"/>
      <c r="G1276" s="66" t="s">
        <v>512</v>
      </c>
      <c r="H1276" s="65" t="s">
        <v>512</v>
      </c>
      <c r="I1276" s="67" t="s">
        <v>512</v>
      </c>
    </row>
    <row r="1277" spans="1:9" ht="13.05" customHeight="1" x14ac:dyDescent="0.25">
      <c r="A1277" s="56" t="s">
        <v>396</v>
      </c>
      <c r="B1277" s="71"/>
      <c r="C1277" s="2" t="s">
        <v>512</v>
      </c>
      <c r="D1277" s="63"/>
      <c r="E1277" s="63"/>
      <c r="F1277" s="5"/>
      <c r="G1277" s="66" t="s">
        <v>512</v>
      </c>
      <c r="H1277" s="65" t="s">
        <v>512</v>
      </c>
      <c r="I1277" s="67" t="s">
        <v>512</v>
      </c>
    </row>
    <row r="1278" spans="1:9" ht="13.05" customHeight="1" x14ac:dyDescent="0.25">
      <c r="A1278" s="56" t="s">
        <v>396</v>
      </c>
      <c r="B1278" s="71"/>
      <c r="C1278" s="2" t="s">
        <v>512</v>
      </c>
      <c r="D1278" s="63"/>
      <c r="E1278" s="63"/>
      <c r="F1278" s="5"/>
      <c r="G1278" s="66" t="s">
        <v>512</v>
      </c>
      <c r="H1278" s="65" t="s">
        <v>512</v>
      </c>
      <c r="I1278" s="67" t="s">
        <v>512</v>
      </c>
    </row>
    <row r="1279" spans="1:9" ht="11.4" customHeight="1" x14ac:dyDescent="0.25">
      <c r="A1279" s="56" t="s">
        <v>396</v>
      </c>
      <c r="B1279" s="71"/>
      <c r="C1279" s="2" t="s">
        <v>512</v>
      </c>
      <c r="D1279" s="63"/>
      <c r="E1279" s="63"/>
      <c r="F1279" s="5"/>
      <c r="G1279" s="66" t="s">
        <v>512</v>
      </c>
      <c r="H1279" s="65" t="s">
        <v>512</v>
      </c>
      <c r="I1279" s="67" t="s">
        <v>512</v>
      </c>
    </row>
    <row r="1280" spans="1:9" ht="12.15" customHeight="1" x14ac:dyDescent="0.25">
      <c r="A1280" s="56" t="s">
        <v>396</v>
      </c>
      <c r="D1280" s="57"/>
      <c r="E1280" s="57"/>
      <c r="F1280" s="57"/>
      <c r="G1280" s="57"/>
      <c r="H1280" s="58" t="s">
        <v>25</v>
      </c>
      <c r="I1280" s="68">
        <v>0</v>
      </c>
    </row>
    <row r="1281" spans="1:9" ht="10.8" customHeight="1" x14ac:dyDescent="0.25">
      <c r="A1281" s="56" t="s">
        <v>396</v>
      </c>
      <c r="C1281" s="501"/>
      <c r="D1281" s="501"/>
      <c r="E1281" s="501"/>
      <c r="F1281" s="501"/>
      <c r="G1281" s="501"/>
      <c r="H1281" s="501"/>
      <c r="I1281" s="501"/>
    </row>
    <row r="1282" spans="1:9" ht="12.15" customHeight="1" x14ac:dyDescent="0.25">
      <c r="A1282" s="56" t="s">
        <v>396</v>
      </c>
      <c r="B1282" s="494" t="s">
        <v>26</v>
      </c>
      <c r="C1282" s="494"/>
      <c r="D1282" s="494"/>
      <c r="E1282" s="494"/>
      <c r="F1282" s="494"/>
      <c r="G1282" s="494"/>
      <c r="H1282" s="494"/>
      <c r="I1282" s="68">
        <v>107.68</v>
      </c>
    </row>
    <row r="1283" spans="1:9" ht="12.15" customHeight="1" x14ac:dyDescent="0.25">
      <c r="A1283" s="56" t="s">
        <v>396</v>
      </c>
      <c r="B1283" s="494" t="s">
        <v>27</v>
      </c>
      <c r="C1283" s="494"/>
      <c r="D1283" s="494"/>
      <c r="E1283" s="494"/>
      <c r="F1283" s="494"/>
      <c r="G1283" s="494"/>
      <c r="H1283" s="494"/>
      <c r="I1283" s="142">
        <v>135</v>
      </c>
    </row>
    <row r="1284" spans="1:9" ht="12.15" customHeight="1" x14ac:dyDescent="0.25">
      <c r="A1284" s="56" t="s">
        <v>396</v>
      </c>
      <c r="B1284" s="494" t="s">
        <v>28</v>
      </c>
      <c r="C1284" s="494"/>
      <c r="D1284" s="494"/>
      <c r="E1284" s="494"/>
      <c r="F1284" s="494"/>
      <c r="G1284" s="494"/>
      <c r="H1284" s="494"/>
      <c r="I1284" s="68">
        <v>0.79</v>
      </c>
    </row>
    <row r="1285" spans="1:9" ht="10.8" customHeight="1" x14ac:dyDescent="0.25">
      <c r="A1285" s="56" t="s">
        <v>396</v>
      </c>
      <c r="C1285" s="501"/>
      <c r="D1285" s="501"/>
      <c r="E1285" s="501"/>
      <c r="F1285" s="501"/>
      <c r="G1285" s="501"/>
      <c r="H1285" s="501"/>
      <c r="I1285" s="501"/>
    </row>
    <row r="1286" spans="1:9" ht="24.15" customHeight="1" x14ac:dyDescent="0.25">
      <c r="A1286" s="56" t="s">
        <v>396</v>
      </c>
      <c r="B1286" s="75" t="s">
        <v>249</v>
      </c>
      <c r="C1286" s="506" t="s">
        <v>29</v>
      </c>
      <c r="D1286" s="506"/>
      <c r="E1286" s="506"/>
      <c r="F1286" s="64" t="s">
        <v>252</v>
      </c>
      <c r="G1286" s="64" t="s">
        <v>251</v>
      </c>
      <c r="H1286" s="75" t="s">
        <v>5</v>
      </c>
      <c r="I1286" s="133" t="s">
        <v>30</v>
      </c>
    </row>
    <row r="1287" spans="1:9" ht="13.05" customHeight="1" x14ac:dyDescent="0.25">
      <c r="A1287" s="56" t="s">
        <v>396</v>
      </c>
      <c r="B1287" s="76"/>
      <c r="C1287" s="490" t="s">
        <v>512</v>
      </c>
      <c r="D1287" s="491"/>
      <c r="E1287" s="492"/>
      <c r="F1287" s="82" t="s">
        <v>512</v>
      </c>
      <c r="G1287" s="83" t="s">
        <v>512</v>
      </c>
      <c r="H1287" s="141"/>
      <c r="I1287" s="83" t="s">
        <v>512</v>
      </c>
    </row>
    <row r="1288" spans="1:9" ht="13.05" customHeight="1" x14ac:dyDescent="0.25">
      <c r="A1288" s="56" t="s">
        <v>396</v>
      </c>
      <c r="B1288" s="76"/>
      <c r="C1288" s="490" t="s">
        <v>512</v>
      </c>
      <c r="D1288" s="491"/>
      <c r="E1288" s="492"/>
      <c r="F1288" s="82" t="s">
        <v>512</v>
      </c>
      <c r="G1288" s="83" t="s">
        <v>512</v>
      </c>
      <c r="H1288" s="141"/>
      <c r="I1288" s="83" t="s">
        <v>512</v>
      </c>
    </row>
    <row r="1289" spans="1:9" ht="13.05" customHeight="1" x14ac:dyDescent="0.25">
      <c r="A1289" s="56" t="s">
        <v>396</v>
      </c>
      <c r="B1289" s="76"/>
      <c r="C1289" s="490" t="s">
        <v>512</v>
      </c>
      <c r="D1289" s="491"/>
      <c r="E1289" s="492"/>
      <c r="F1289" s="82" t="s">
        <v>512</v>
      </c>
      <c r="G1289" s="83" t="s">
        <v>512</v>
      </c>
      <c r="H1289" s="141"/>
      <c r="I1289" s="83" t="s">
        <v>512</v>
      </c>
    </row>
    <row r="1290" spans="1:9" ht="13.05" customHeight="1" x14ac:dyDescent="0.25">
      <c r="A1290" s="56" t="s">
        <v>396</v>
      </c>
      <c r="B1290" s="76"/>
      <c r="C1290" s="490" t="s">
        <v>512</v>
      </c>
      <c r="D1290" s="491"/>
      <c r="E1290" s="492"/>
      <c r="F1290" s="82" t="s">
        <v>512</v>
      </c>
      <c r="G1290" s="83" t="s">
        <v>512</v>
      </c>
      <c r="H1290" s="141"/>
      <c r="I1290" s="83" t="s">
        <v>512</v>
      </c>
    </row>
    <row r="1291" spans="1:9" ht="13.05" customHeight="1" x14ac:dyDescent="0.25">
      <c r="A1291" s="56" t="s">
        <v>396</v>
      </c>
      <c r="B1291" s="76"/>
      <c r="C1291" s="490" t="s">
        <v>512</v>
      </c>
      <c r="D1291" s="491"/>
      <c r="E1291" s="492"/>
      <c r="F1291" s="82" t="s">
        <v>512</v>
      </c>
      <c r="G1291" s="83" t="s">
        <v>512</v>
      </c>
      <c r="H1291" s="141"/>
      <c r="I1291" s="83" t="s">
        <v>512</v>
      </c>
    </row>
    <row r="1292" spans="1:9" ht="13.05" customHeight="1" x14ac:dyDescent="0.25">
      <c r="A1292" s="56" t="s">
        <v>396</v>
      </c>
      <c r="B1292" s="76"/>
      <c r="C1292" s="490" t="s">
        <v>512</v>
      </c>
      <c r="D1292" s="491"/>
      <c r="E1292" s="492"/>
      <c r="F1292" s="82" t="s">
        <v>512</v>
      </c>
      <c r="G1292" s="83" t="s">
        <v>512</v>
      </c>
      <c r="H1292" s="141"/>
      <c r="I1292" s="83" t="s">
        <v>512</v>
      </c>
    </row>
    <row r="1293" spans="1:9" ht="13.05" customHeight="1" x14ac:dyDescent="0.25">
      <c r="A1293" s="56" t="s">
        <v>396</v>
      </c>
      <c r="B1293" s="76"/>
      <c r="C1293" s="490" t="s">
        <v>512</v>
      </c>
      <c r="D1293" s="491"/>
      <c r="E1293" s="492"/>
      <c r="F1293" s="82" t="s">
        <v>512</v>
      </c>
      <c r="G1293" s="83" t="s">
        <v>512</v>
      </c>
      <c r="H1293" s="141"/>
      <c r="I1293" s="83" t="s">
        <v>512</v>
      </c>
    </row>
    <row r="1294" spans="1:9" ht="12.15" customHeight="1" x14ac:dyDescent="0.25">
      <c r="A1294" s="56" t="s">
        <v>396</v>
      </c>
      <c r="D1294" s="57"/>
      <c r="E1294" s="57"/>
      <c r="F1294" s="57"/>
      <c r="G1294" s="57"/>
      <c r="H1294" s="58" t="s">
        <v>31</v>
      </c>
      <c r="I1294" s="68">
        <v>0</v>
      </c>
    </row>
    <row r="1295" spans="1:9" ht="10.8" customHeight="1" x14ac:dyDescent="0.25">
      <c r="A1295" s="56" t="s">
        <v>396</v>
      </c>
      <c r="C1295" s="501"/>
      <c r="D1295" s="501"/>
      <c r="E1295" s="501"/>
      <c r="F1295" s="501"/>
      <c r="G1295" s="501"/>
      <c r="H1295" s="501"/>
      <c r="I1295" s="501"/>
    </row>
    <row r="1296" spans="1:9" ht="24.15" customHeight="1" x14ac:dyDescent="0.25">
      <c r="A1296" s="56" t="s">
        <v>396</v>
      </c>
      <c r="B1296" s="75" t="s">
        <v>249</v>
      </c>
      <c r="C1296" s="1" t="s">
        <v>32</v>
      </c>
      <c r="D1296" s="59"/>
      <c r="E1296" s="59"/>
      <c r="F1296" s="64" t="s">
        <v>252</v>
      </c>
      <c r="G1296" s="64" t="s">
        <v>251</v>
      </c>
      <c r="H1296" s="75" t="s">
        <v>5</v>
      </c>
      <c r="I1296" s="133" t="s">
        <v>30</v>
      </c>
    </row>
    <row r="1297" spans="1:9" ht="13.05" customHeight="1" x14ac:dyDescent="0.25">
      <c r="A1297" s="56" t="s">
        <v>396</v>
      </c>
      <c r="B1297" s="76"/>
      <c r="C1297" s="490" t="s">
        <v>512</v>
      </c>
      <c r="D1297" s="491"/>
      <c r="E1297" s="492"/>
      <c r="F1297" s="82" t="s">
        <v>512</v>
      </c>
      <c r="G1297" s="83" t="s">
        <v>512</v>
      </c>
      <c r="H1297" s="80"/>
      <c r="I1297" s="83" t="s">
        <v>512</v>
      </c>
    </row>
    <row r="1298" spans="1:9" ht="13.05" customHeight="1" x14ac:dyDescent="0.25">
      <c r="A1298" s="56" t="s">
        <v>396</v>
      </c>
      <c r="B1298" s="76"/>
      <c r="C1298" s="490" t="s">
        <v>512</v>
      </c>
      <c r="D1298" s="491"/>
      <c r="E1298" s="492"/>
      <c r="F1298" s="82" t="s">
        <v>512</v>
      </c>
      <c r="G1298" s="83" t="s">
        <v>512</v>
      </c>
      <c r="H1298" s="80"/>
      <c r="I1298" s="83" t="s">
        <v>512</v>
      </c>
    </row>
    <row r="1299" spans="1:9" ht="13.05" customHeight="1" x14ac:dyDescent="0.25">
      <c r="A1299" s="56" t="s">
        <v>396</v>
      </c>
      <c r="B1299" s="76"/>
      <c r="C1299" s="490" t="s">
        <v>512</v>
      </c>
      <c r="D1299" s="491"/>
      <c r="E1299" s="492"/>
      <c r="F1299" s="82" t="s">
        <v>512</v>
      </c>
      <c r="G1299" s="83" t="s">
        <v>512</v>
      </c>
      <c r="H1299" s="80"/>
      <c r="I1299" s="83" t="s">
        <v>512</v>
      </c>
    </row>
    <row r="1300" spans="1:9" ht="13.05" customHeight="1" x14ac:dyDescent="0.25">
      <c r="A1300" s="56" t="s">
        <v>396</v>
      </c>
      <c r="B1300" s="76"/>
      <c r="C1300" s="490" t="s">
        <v>512</v>
      </c>
      <c r="D1300" s="491"/>
      <c r="E1300" s="492"/>
      <c r="F1300" s="82" t="s">
        <v>512</v>
      </c>
      <c r="G1300" s="83" t="s">
        <v>512</v>
      </c>
      <c r="H1300" s="80"/>
      <c r="I1300" s="83" t="s">
        <v>512</v>
      </c>
    </row>
    <row r="1301" spans="1:9" ht="13.05" customHeight="1" x14ac:dyDescent="0.25">
      <c r="A1301" s="56" t="s">
        <v>396</v>
      </c>
      <c r="B1301" s="76"/>
      <c r="C1301" s="490" t="s">
        <v>512</v>
      </c>
      <c r="D1301" s="491"/>
      <c r="E1301" s="492"/>
      <c r="F1301" s="82" t="s">
        <v>512</v>
      </c>
      <c r="G1301" s="83" t="s">
        <v>512</v>
      </c>
      <c r="H1301" s="80"/>
      <c r="I1301" s="83" t="s">
        <v>512</v>
      </c>
    </row>
    <row r="1302" spans="1:9" ht="12.15" customHeight="1" x14ac:dyDescent="0.25">
      <c r="A1302" s="56" t="s">
        <v>396</v>
      </c>
      <c r="D1302" s="57"/>
      <c r="E1302" s="57"/>
      <c r="F1302" s="57"/>
      <c r="G1302" s="57"/>
      <c r="H1302" s="86" t="s">
        <v>33</v>
      </c>
      <c r="I1302" s="68">
        <v>0</v>
      </c>
    </row>
    <row r="1303" spans="1:9" ht="10.8" customHeight="1" x14ac:dyDescent="0.25">
      <c r="A1303" s="56" t="s">
        <v>396</v>
      </c>
      <c r="C1303" s="501"/>
      <c r="D1303" s="501"/>
      <c r="E1303" s="501"/>
      <c r="F1303" s="501"/>
      <c r="G1303" s="501"/>
      <c r="H1303" s="501"/>
      <c r="I1303" s="501"/>
    </row>
    <row r="1304" spans="1:9" ht="24.15" customHeight="1" x14ac:dyDescent="0.25">
      <c r="A1304" s="56" t="s">
        <v>396</v>
      </c>
      <c r="B1304" s="75" t="s">
        <v>249</v>
      </c>
      <c r="C1304" s="1" t="s">
        <v>34</v>
      </c>
      <c r="D1304" s="3" t="s">
        <v>254</v>
      </c>
      <c r="E1304" s="3" t="s">
        <v>35</v>
      </c>
      <c r="F1304" s="3" t="s">
        <v>255</v>
      </c>
      <c r="G1304" s="3" t="s">
        <v>253</v>
      </c>
      <c r="H1304" s="75" t="s">
        <v>5</v>
      </c>
      <c r="I1304" s="133" t="s">
        <v>30</v>
      </c>
    </row>
    <row r="1305" spans="1:9" ht="13.05" customHeight="1" x14ac:dyDescent="0.25">
      <c r="A1305" s="56" t="s">
        <v>396</v>
      </c>
      <c r="B1305" s="76"/>
      <c r="C1305" s="77"/>
      <c r="D1305" s="78"/>
      <c r="E1305" s="78"/>
      <c r="F1305" s="78"/>
      <c r="G1305" s="79"/>
      <c r="H1305" s="80"/>
      <c r="I1305" s="83"/>
    </row>
    <row r="1306" spans="1:9" ht="13.05" customHeight="1" x14ac:dyDescent="0.25">
      <c r="A1306" s="56" t="s">
        <v>396</v>
      </c>
      <c r="B1306" s="84"/>
      <c r="C1306" s="84"/>
      <c r="D1306" s="85"/>
      <c r="E1306" s="85"/>
      <c r="F1306" s="85"/>
      <c r="G1306" s="85"/>
      <c r="H1306" s="74"/>
      <c r="I1306" s="81"/>
    </row>
    <row r="1307" spans="1:9" ht="12.15" customHeight="1" x14ac:dyDescent="0.25">
      <c r="A1307" s="56" t="s">
        <v>396</v>
      </c>
      <c r="D1307" s="57"/>
      <c r="E1307" s="57"/>
      <c r="F1307" s="57"/>
      <c r="G1307" s="57"/>
      <c r="H1307" s="86" t="s">
        <v>36</v>
      </c>
      <c r="I1307" s="68">
        <v>0</v>
      </c>
    </row>
    <row r="1308" spans="1:9" ht="10.8" customHeight="1" x14ac:dyDescent="0.25">
      <c r="A1308" s="56" t="s">
        <v>396</v>
      </c>
      <c r="C1308" s="501"/>
      <c r="D1308" s="501"/>
      <c r="E1308" s="501"/>
      <c r="F1308" s="501"/>
      <c r="G1308" s="501"/>
      <c r="H1308" s="501"/>
      <c r="I1308" s="501"/>
    </row>
    <row r="1309" spans="1:9" ht="12.15" customHeight="1" x14ac:dyDescent="0.25">
      <c r="A1309" s="56" t="s">
        <v>396</v>
      </c>
      <c r="B1309" s="487" t="s">
        <v>37</v>
      </c>
      <c r="C1309" s="488"/>
      <c r="D1309" s="488"/>
      <c r="E1309" s="488"/>
      <c r="F1309" s="488"/>
      <c r="G1309" s="488"/>
      <c r="H1309" s="488"/>
      <c r="I1309" s="68">
        <v>0.79</v>
      </c>
    </row>
    <row r="1310" spans="1:9" ht="12.15" customHeight="1" x14ac:dyDescent="0.25">
      <c r="A1310" s="56" t="s">
        <v>396</v>
      </c>
      <c r="B1310" s="487" t="s">
        <v>256</v>
      </c>
      <c r="C1310" s="488"/>
      <c r="D1310" s="488"/>
      <c r="E1310" s="488"/>
      <c r="F1310" s="488"/>
      <c r="G1310" s="488"/>
      <c r="H1310" s="87">
        <v>0.1191</v>
      </c>
      <c r="I1310" s="68">
        <v>0.09</v>
      </c>
    </row>
    <row r="1311" spans="1:9" ht="12.15" customHeight="1" x14ac:dyDescent="0.25">
      <c r="A1311" s="56" t="s">
        <v>396</v>
      </c>
      <c r="B1311" s="487" t="s">
        <v>38</v>
      </c>
      <c r="C1311" s="488"/>
      <c r="D1311" s="488"/>
      <c r="E1311" s="488"/>
      <c r="F1311" s="488"/>
      <c r="G1311" s="488"/>
      <c r="H1311" s="488"/>
      <c r="I1311" s="68">
        <v>0.88</v>
      </c>
    </row>
    <row r="1312" spans="1:9" ht="12.6" customHeight="1" x14ac:dyDescent="0.25">
      <c r="A1312" s="56" t="s">
        <v>396</v>
      </c>
      <c r="B1312" s="507" t="s">
        <v>483</v>
      </c>
      <c r="C1312" s="507"/>
      <c r="D1312" s="507"/>
      <c r="E1312" s="507"/>
      <c r="F1312" s="507"/>
      <c r="G1312" s="507"/>
      <c r="H1312" s="507"/>
      <c r="I1312" s="507"/>
    </row>
    <row r="1313" spans="1:11" ht="13.35" customHeight="1" x14ac:dyDescent="0.25">
      <c r="A1313" s="56" t="s">
        <v>396</v>
      </c>
      <c r="B1313" s="56" t="s">
        <v>248</v>
      </c>
      <c r="C1313" s="501" t="s">
        <v>246</v>
      </c>
      <c r="D1313" s="501"/>
      <c r="E1313" s="501"/>
      <c r="F1313" s="501"/>
      <c r="G1313" s="501"/>
      <c r="H1313" s="501"/>
      <c r="I1313" s="127" t="s">
        <v>247</v>
      </c>
    </row>
    <row r="1314" spans="1:11" ht="12.15" customHeight="1" x14ac:dyDescent="0.25">
      <c r="A1314" s="69" t="s">
        <v>396</v>
      </c>
      <c r="B1314" s="162">
        <v>44303</v>
      </c>
      <c r="C1314" s="508" t="s">
        <v>131</v>
      </c>
      <c r="D1314" s="508"/>
      <c r="E1314" s="508"/>
      <c r="F1314" s="508"/>
      <c r="G1314" s="508"/>
      <c r="H1314" s="508"/>
      <c r="I1314" s="163" t="s">
        <v>110</v>
      </c>
      <c r="K1314" s="123">
        <v>0.76999999999999991</v>
      </c>
    </row>
    <row r="1315" spans="1:11" ht="24.15" customHeight="1" x14ac:dyDescent="0.25">
      <c r="A1315" s="56" t="s">
        <v>396</v>
      </c>
      <c r="B1315" s="70" t="s">
        <v>249</v>
      </c>
      <c r="C1315" s="3" t="s">
        <v>0</v>
      </c>
      <c r="D1315" s="70" t="s">
        <v>1</v>
      </c>
      <c r="E1315" s="3" t="s">
        <v>2</v>
      </c>
      <c r="F1315" s="3" t="s">
        <v>3</v>
      </c>
      <c r="G1315" s="3" t="s">
        <v>4</v>
      </c>
      <c r="H1315" s="70" t="s">
        <v>5</v>
      </c>
      <c r="I1315" s="129" t="s">
        <v>6</v>
      </c>
    </row>
    <row r="1316" spans="1:11" x14ac:dyDescent="0.25">
      <c r="A1316" s="56" t="s">
        <v>396</v>
      </c>
      <c r="B1316" s="71">
        <v>30035</v>
      </c>
      <c r="C1316" s="134" t="s">
        <v>46</v>
      </c>
      <c r="D1316" s="72">
        <v>1</v>
      </c>
      <c r="E1316" s="60">
        <v>0</v>
      </c>
      <c r="F1316" s="61">
        <v>90.301000000000002</v>
      </c>
      <c r="G1316" s="61">
        <v>32.39</v>
      </c>
      <c r="H1316" s="136">
        <v>1</v>
      </c>
      <c r="I1316" s="67">
        <v>90.3</v>
      </c>
    </row>
    <row r="1317" spans="1:11" ht="13.05" customHeight="1" x14ac:dyDescent="0.25">
      <c r="A1317" s="56" t="s">
        <v>396</v>
      </c>
      <c r="B1317" s="71"/>
      <c r="C1317" s="134" t="s">
        <v>512</v>
      </c>
      <c r="D1317" s="72"/>
      <c r="E1317" s="60" t="s">
        <v>512</v>
      </c>
      <c r="F1317" s="61" t="s">
        <v>512</v>
      </c>
      <c r="G1317" s="61" t="s">
        <v>512</v>
      </c>
      <c r="H1317" s="136"/>
      <c r="I1317" s="67" t="s">
        <v>512</v>
      </c>
    </row>
    <row r="1318" spans="1:11" ht="13.05" customHeight="1" x14ac:dyDescent="0.25">
      <c r="A1318" s="56" t="s">
        <v>396</v>
      </c>
      <c r="B1318" s="71"/>
      <c r="C1318" s="134" t="s">
        <v>512</v>
      </c>
      <c r="D1318" s="72"/>
      <c r="E1318" s="60" t="s">
        <v>512</v>
      </c>
      <c r="F1318" s="61" t="s">
        <v>512</v>
      </c>
      <c r="G1318" s="61" t="s">
        <v>512</v>
      </c>
      <c r="H1318" s="136"/>
      <c r="I1318" s="67" t="s">
        <v>512</v>
      </c>
    </row>
    <row r="1319" spans="1:11" ht="13.05" customHeight="1" x14ac:dyDescent="0.25">
      <c r="A1319" s="56" t="s">
        <v>396</v>
      </c>
      <c r="B1319" s="71"/>
      <c r="C1319" s="134" t="s">
        <v>512</v>
      </c>
      <c r="D1319" s="72"/>
      <c r="E1319" s="60" t="s">
        <v>512</v>
      </c>
      <c r="F1319" s="61" t="s">
        <v>512</v>
      </c>
      <c r="G1319" s="61" t="s">
        <v>512</v>
      </c>
      <c r="H1319" s="136"/>
      <c r="I1319" s="67" t="s">
        <v>512</v>
      </c>
    </row>
    <row r="1320" spans="1:11" ht="12.15" customHeight="1" x14ac:dyDescent="0.25">
      <c r="A1320" s="56" t="s">
        <v>396</v>
      </c>
      <c r="B1320" s="71"/>
      <c r="C1320" s="134" t="s">
        <v>512</v>
      </c>
      <c r="D1320" s="72"/>
      <c r="E1320" s="60" t="s">
        <v>512</v>
      </c>
      <c r="F1320" s="61" t="s">
        <v>512</v>
      </c>
      <c r="G1320" s="61" t="s">
        <v>512</v>
      </c>
      <c r="H1320" s="136"/>
      <c r="I1320" s="67" t="s">
        <v>512</v>
      </c>
    </row>
    <row r="1321" spans="1:11" ht="12.15" customHeight="1" x14ac:dyDescent="0.25">
      <c r="A1321" s="56" t="s">
        <v>396</v>
      </c>
      <c r="B1321" s="71"/>
      <c r="C1321" s="134" t="s">
        <v>512</v>
      </c>
      <c r="D1321" s="72"/>
      <c r="E1321" s="60" t="s">
        <v>512</v>
      </c>
      <c r="F1321" s="61" t="s">
        <v>512</v>
      </c>
      <c r="G1321" s="61" t="s">
        <v>512</v>
      </c>
      <c r="H1321" s="73"/>
      <c r="I1321" s="67" t="s">
        <v>512</v>
      </c>
    </row>
    <row r="1322" spans="1:11" ht="12.15" customHeight="1" x14ac:dyDescent="0.25">
      <c r="A1322" s="56" t="s">
        <v>396</v>
      </c>
      <c r="D1322" s="57"/>
      <c r="E1322" s="57"/>
      <c r="F1322" s="57"/>
      <c r="G1322" s="57"/>
      <c r="H1322" s="58" t="s">
        <v>11</v>
      </c>
      <c r="I1322" s="68">
        <v>90.3</v>
      </c>
    </row>
    <row r="1323" spans="1:11" ht="10.8" customHeight="1" x14ac:dyDescent="0.25">
      <c r="A1323" s="56" t="s">
        <v>396</v>
      </c>
      <c r="C1323" s="501"/>
      <c r="D1323" s="501"/>
      <c r="E1323" s="501"/>
      <c r="F1323" s="501"/>
      <c r="G1323" s="501"/>
      <c r="H1323" s="501"/>
      <c r="I1323" s="501"/>
    </row>
    <row r="1324" spans="1:11" ht="24.15" customHeight="1" x14ac:dyDescent="0.25">
      <c r="A1324" s="56" t="s">
        <v>396</v>
      </c>
      <c r="B1324" s="70" t="s">
        <v>249</v>
      </c>
      <c r="C1324" s="504" t="s">
        <v>12</v>
      </c>
      <c r="D1324" s="505"/>
      <c r="E1324" s="3" t="s">
        <v>13</v>
      </c>
      <c r="F1324" s="3" t="s">
        <v>14</v>
      </c>
      <c r="G1324" s="3" t="s">
        <v>250</v>
      </c>
      <c r="H1324" s="70" t="s">
        <v>5</v>
      </c>
      <c r="I1324" s="129" t="s">
        <v>6</v>
      </c>
    </row>
    <row r="1325" spans="1:11" ht="13.05" customHeight="1" x14ac:dyDescent="0.25">
      <c r="A1325" s="56" t="s">
        <v>396</v>
      </c>
      <c r="B1325" s="71">
        <v>20031</v>
      </c>
      <c r="C1325" s="499" t="s">
        <v>16</v>
      </c>
      <c r="D1325" s="500"/>
      <c r="E1325" s="61">
        <v>6.42</v>
      </c>
      <c r="F1325" s="61">
        <v>13.57</v>
      </c>
      <c r="G1325" s="62">
        <v>1.1150198400000002</v>
      </c>
      <c r="H1325" s="73">
        <v>2</v>
      </c>
      <c r="I1325" s="130">
        <v>27.14</v>
      </c>
    </row>
    <row r="1326" spans="1:11" ht="13.05" customHeight="1" x14ac:dyDescent="0.25">
      <c r="A1326" s="56" t="s">
        <v>396</v>
      </c>
      <c r="B1326" s="71"/>
      <c r="C1326" s="499" t="s">
        <v>512</v>
      </c>
      <c r="D1326" s="500"/>
      <c r="E1326" s="61" t="s">
        <v>512</v>
      </c>
      <c r="F1326" s="61" t="s">
        <v>512</v>
      </c>
      <c r="G1326" s="62" t="s">
        <v>512</v>
      </c>
      <c r="H1326" s="73"/>
      <c r="I1326" s="130" t="s">
        <v>512</v>
      </c>
    </row>
    <row r="1327" spans="1:11" ht="13.05" customHeight="1" x14ac:dyDescent="0.25">
      <c r="A1327" s="56" t="s">
        <v>396</v>
      </c>
      <c r="B1327" s="71"/>
      <c r="C1327" s="499" t="s">
        <v>512</v>
      </c>
      <c r="D1327" s="500"/>
      <c r="E1327" s="61" t="s">
        <v>512</v>
      </c>
      <c r="F1327" s="61" t="s">
        <v>512</v>
      </c>
      <c r="G1327" s="62" t="s">
        <v>512</v>
      </c>
      <c r="H1327" s="73"/>
      <c r="I1327" s="130" t="s">
        <v>512</v>
      </c>
    </row>
    <row r="1328" spans="1:11" ht="13.05" customHeight="1" x14ac:dyDescent="0.25">
      <c r="A1328" s="56" t="s">
        <v>396</v>
      </c>
      <c r="B1328" s="71"/>
      <c r="C1328" s="499" t="s">
        <v>512</v>
      </c>
      <c r="D1328" s="500"/>
      <c r="E1328" s="61" t="s">
        <v>512</v>
      </c>
      <c r="F1328" s="61" t="s">
        <v>512</v>
      </c>
      <c r="G1328" s="62" t="s">
        <v>512</v>
      </c>
      <c r="H1328" s="73"/>
      <c r="I1328" s="130" t="s">
        <v>512</v>
      </c>
    </row>
    <row r="1329" spans="1:9" ht="13.05" customHeight="1" x14ac:dyDescent="0.25">
      <c r="A1329" s="56" t="s">
        <v>396</v>
      </c>
      <c r="B1329" s="71"/>
      <c r="C1329" s="499" t="s">
        <v>512</v>
      </c>
      <c r="D1329" s="500"/>
      <c r="E1329" s="61" t="s">
        <v>512</v>
      </c>
      <c r="F1329" s="61" t="s">
        <v>512</v>
      </c>
      <c r="G1329" s="62" t="s">
        <v>512</v>
      </c>
      <c r="H1329" s="73"/>
      <c r="I1329" s="130" t="s">
        <v>512</v>
      </c>
    </row>
    <row r="1330" spans="1:9" ht="12.15" customHeight="1" x14ac:dyDescent="0.25">
      <c r="A1330" s="56" t="s">
        <v>396</v>
      </c>
      <c r="D1330" s="57"/>
      <c r="E1330" s="57"/>
      <c r="F1330" s="57"/>
      <c r="G1330" s="57"/>
      <c r="H1330" s="58" t="s">
        <v>17</v>
      </c>
      <c r="I1330" s="68">
        <v>27.14</v>
      </c>
    </row>
    <row r="1331" spans="1:9" ht="10.8" customHeight="1" x14ac:dyDescent="0.25">
      <c r="A1331" s="56" t="s">
        <v>396</v>
      </c>
      <c r="C1331" s="501"/>
      <c r="D1331" s="501"/>
      <c r="E1331" s="501"/>
      <c r="F1331" s="501"/>
      <c r="G1331" s="501"/>
      <c r="H1331" s="501"/>
      <c r="I1331" s="501"/>
    </row>
    <row r="1332" spans="1:9" ht="24.15" customHeight="1" x14ac:dyDescent="0.25">
      <c r="A1332" s="56" t="s">
        <v>396</v>
      </c>
      <c r="B1332" s="70" t="s">
        <v>249</v>
      </c>
      <c r="C1332" s="1" t="s">
        <v>18</v>
      </c>
      <c r="D1332" s="59"/>
      <c r="E1332" s="59"/>
      <c r="F1332" s="4"/>
      <c r="G1332" s="3" t="s">
        <v>19</v>
      </c>
      <c r="H1332" s="64" t="s">
        <v>20</v>
      </c>
      <c r="I1332" s="131" t="s">
        <v>6</v>
      </c>
    </row>
    <row r="1333" spans="1:9" ht="13.05" customHeight="1" x14ac:dyDescent="0.25">
      <c r="A1333" s="56" t="s">
        <v>396</v>
      </c>
      <c r="B1333" s="71">
        <v>12</v>
      </c>
      <c r="C1333" s="2" t="s">
        <v>21</v>
      </c>
      <c r="D1333" s="63"/>
      <c r="E1333" s="63"/>
      <c r="F1333" s="5"/>
      <c r="G1333" s="66">
        <v>9.6000000000000002E-2</v>
      </c>
      <c r="H1333" s="65" t="s">
        <v>22</v>
      </c>
      <c r="I1333" s="67">
        <v>2.6</v>
      </c>
    </row>
    <row r="1334" spans="1:9" ht="13.05" customHeight="1" x14ac:dyDescent="0.25">
      <c r="A1334" s="56" t="s">
        <v>396</v>
      </c>
      <c r="B1334" s="71">
        <v>11</v>
      </c>
      <c r="C1334" s="2" t="s">
        <v>23</v>
      </c>
      <c r="D1334" s="63"/>
      <c r="E1334" s="63"/>
      <c r="F1334" s="5"/>
      <c r="G1334" s="66">
        <v>1.12E-2</v>
      </c>
      <c r="H1334" s="65" t="s">
        <v>22</v>
      </c>
      <c r="I1334" s="67">
        <v>0.3</v>
      </c>
    </row>
    <row r="1335" spans="1:9" ht="13.05" customHeight="1" x14ac:dyDescent="0.25">
      <c r="A1335" s="56" t="s">
        <v>396</v>
      </c>
      <c r="B1335" s="71">
        <v>13</v>
      </c>
      <c r="C1335" s="2" t="s">
        <v>24</v>
      </c>
      <c r="D1335" s="63"/>
      <c r="E1335" s="63"/>
      <c r="F1335" s="5"/>
      <c r="G1335" s="66">
        <v>4.7899999999999998E-2</v>
      </c>
      <c r="H1335" s="65" t="s">
        <v>22</v>
      </c>
      <c r="I1335" s="67">
        <v>1.3</v>
      </c>
    </row>
    <row r="1336" spans="1:9" ht="11.4" customHeight="1" x14ac:dyDescent="0.25">
      <c r="A1336" s="56" t="s">
        <v>396</v>
      </c>
      <c r="B1336" s="71"/>
      <c r="C1336" s="2" t="s">
        <v>512</v>
      </c>
      <c r="D1336" s="63"/>
      <c r="E1336" s="63"/>
      <c r="F1336" s="5"/>
      <c r="G1336" s="66" t="s">
        <v>512</v>
      </c>
      <c r="H1336" s="65" t="s">
        <v>512</v>
      </c>
      <c r="I1336" s="67" t="s">
        <v>512</v>
      </c>
    </row>
    <row r="1337" spans="1:9" ht="12.15" customHeight="1" x14ac:dyDescent="0.25">
      <c r="A1337" s="56" t="s">
        <v>396</v>
      </c>
      <c r="D1337" s="57"/>
      <c r="E1337" s="57"/>
      <c r="F1337" s="57"/>
      <c r="G1337" s="57"/>
      <c r="H1337" s="58" t="s">
        <v>25</v>
      </c>
      <c r="I1337" s="68">
        <v>4.2</v>
      </c>
    </row>
    <row r="1338" spans="1:9" ht="10.8" customHeight="1" x14ac:dyDescent="0.25">
      <c r="A1338" s="56" t="s">
        <v>396</v>
      </c>
      <c r="C1338" s="501"/>
      <c r="D1338" s="501"/>
      <c r="E1338" s="501"/>
      <c r="F1338" s="501"/>
      <c r="G1338" s="501"/>
      <c r="H1338" s="501"/>
      <c r="I1338" s="501"/>
    </row>
    <row r="1339" spans="1:9" ht="12.15" customHeight="1" x14ac:dyDescent="0.25">
      <c r="A1339" s="56" t="s">
        <v>396</v>
      </c>
      <c r="B1339" s="494" t="s">
        <v>26</v>
      </c>
      <c r="C1339" s="494"/>
      <c r="D1339" s="494"/>
      <c r="E1339" s="494"/>
      <c r="F1339" s="494"/>
      <c r="G1339" s="494"/>
      <c r="H1339" s="494"/>
      <c r="I1339" s="68">
        <v>121.64</v>
      </c>
    </row>
    <row r="1340" spans="1:9" ht="12.15" customHeight="1" x14ac:dyDescent="0.25">
      <c r="A1340" s="56" t="s">
        <v>396</v>
      </c>
      <c r="B1340" s="494" t="s">
        <v>27</v>
      </c>
      <c r="C1340" s="494"/>
      <c r="D1340" s="494"/>
      <c r="E1340" s="494"/>
      <c r="F1340" s="494"/>
      <c r="G1340" s="494"/>
      <c r="H1340" s="494"/>
      <c r="I1340" s="142">
        <v>175.78125</v>
      </c>
    </row>
    <row r="1341" spans="1:9" ht="12.15" customHeight="1" x14ac:dyDescent="0.25">
      <c r="A1341" s="56" t="s">
        <v>396</v>
      </c>
      <c r="B1341" s="494" t="s">
        <v>28</v>
      </c>
      <c r="C1341" s="494"/>
      <c r="D1341" s="494"/>
      <c r="E1341" s="494"/>
      <c r="F1341" s="494"/>
      <c r="G1341" s="494"/>
      <c r="H1341" s="494"/>
      <c r="I1341" s="68">
        <v>0.69</v>
      </c>
    </row>
    <row r="1342" spans="1:9" ht="10.8" customHeight="1" x14ac:dyDescent="0.25">
      <c r="A1342" s="56" t="s">
        <v>396</v>
      </c>
      <c r="C1342" s="501"/>
      <c r="D1342" s="501"/>
      <c r="E1342" s="501"/>
      <c r="F1342" s="501"/>
      <c r="G1342" s="501"/>
      <c r="H1342" s="501"/>
      <c r="I1342" s="501"/>
    </row>
    <row r="1343" spans="1:9" ht="24.15" customHeight="1" x14ac:dyDescent="0.25">
      <c r="A1343" s="56" t="s">
        <v>396</v>
      </c>
      <c r="B1343" s="75" t="s">
        <v>249</v>
      </c>
      <c r="C1343" s="506" t="s">
        <v>29</v>
      </c>
      <c r="D1343" s="506"/>
      <c r="E1343" s="506"/>
      <c r="F1343" s="64" t="s">
        <v>252</v>
      </c>
      <c r="G1343" s="64" t="s">
        <v>251</v>
      </c>
      <c r="H1343" s="75" t="s">
        <v>5</v>
      </c>
      <c r="I1343" s="133" t="s">
        <v>30</v>
      </c>
    </row>
    <row r="1344" spans="1:9" ht="13.05" customHeight="1" x14ac:dyDescent="0.25">
      <c r="A1344" s="56" t="s">
        <v>396</v>
      </c>
      <c r="B1344" s="76"/>
      <c r="C1344" s="490" t="s">
        <v>512</v>
      </c>
      <c r="D1344" s="491"/>
      <c r="E1344" s="492"/>
      <c r="F1344" s="82" t="s">
        <v>512</v>
      </c>
      <c r="G1344" s="83" t="s">
        <v>512</v>
      </c>
      <c r="H1344" s="141"/>
      <c r="I1344" s="83" t="s">
        <v>512</v>
      </c>
    </row>
    <row r="1345" spans="1:9" ht="13.05" customHeight="1" x14ac:dyDescent="0.25">
      <c r="A1345" s="56" t="s">
        <v>396</v>
      </c>
      <c r="B1345" s="76"/>
      <c r="C1345" s="490" t="s">
        <v>512</v>
      </c>
      <c r="D1345" s="491"/>
      <c r="E1345" s="492"/>
      <c r="F1345" s="82" t="s">
        <v>512</v>
      </c>
      <c r="G1345" s="83" t="s">
        <v>512</v>
      </c>
      <c r="H1345" s="141"/>
      <c r="I1345" s="83" t="s">
        <v>512</v>
      </c>
    </row>
    <row r="1346" spans="1:9" ht="13.05" customHeight="1" x14ac:dyDescent="0.25">
      <c r="A1346" s="56" t="s">
        <v>396</v>
      </c>
      <c r="B1346" s="76"/>
      <c r="C1346" s="490" t="s">
        <v>512</v>
      </c>
      <c r="D1346" s="491"/>
      <c r="E1346" s="492"/>
      <c r="F1346" s="82" t="s">
        <v>512</v>
      </c>
      <c r="G1346" s="83" t="s">
        <v>512</v>
      </c>
      <c r="H1346" s="141"/>
      <c r="I1346" s="83" t="s">
        <v>512</v>
      </c>
    </row>
    <row r="1347" spans="1:9" ht="13.05" customHeight="1" x14ac:dyDescent="0.25">
      <c r="A1347" s="56" t="s">
        <v>396</v>
      </c>
      <c r="B1347" s="76"/>
      <c r="C1347" s="490" t="s">
        <v>512</v>
      </c>
      <c r="D1347" s="491"/>
      <c r="E1347" s="492"/>
      <c r="F1347" s="82" t="s">
        <v>512</v>
      </c>
      <c r="G1347" s="83" t="s">
        <v>512</v>
      </c>
      <c r="H1347" s="141"/>
      <c r="I1347" s="83" t="s">
        <v>512</v>
      </c>
    </row>
    <row r="1348" spans="1:9" ht="13.05" customHeight="1" x14ac:dyDescent="0.25">
      <c r="A1348" s="56" t="s">
        <v>396</v>
      </c>
      <c r="B1348" s="76"/>
      <c r="C1348" s="490" t="s">
        <v>512</v>
      </c>
      <c r="D1348" s="491"/>
      <c r="E1348" s="492"/>
      <c r="F1348" s="82" t="s">
        <v>512</v>
      </c>
      <c r="G1348" s="83" t="s">
        <v>512</v>
      </c>
      <c r="H1348" s="141"/>
      <c r="I1348" s="83" t="s">
        <v>512</v>
      </c>
    </row>
    <row r="1349" spans="1:9" ht="13.05" customHeight="1" x14ac:dyDescent="0.25">
      <c r="A1349" s="56" t="s">
        <v>396</v>
      </c>
      <c r="B1349" s="76"/>
      <c r="C1349" s="490" t="s">
        <v>512</v>
      </c>
      <c r="D1349" s="491"/>
      <c r="E1349" s="492"/>
      <c r="F1349" s="82" t="s">
        <v>512</v>
      </c>
      <c r="G1349" s="83" t="s">
        <v>512</v>
      </c>
      <c r="H1349" s="141"/>
      <c r="I1349" s="83" t="s">
        <v>512</v>
      </c>
    </row>
    <row r="1350" spans="1:9" ht="13.05" customHeight="1" x14ac:dyDescent="0.25">
      <c r="A1350" s="56" t="s">
        <v>396</v>
      </c>
      <c r="B1350" s="76"/>
      <c r="C1350" s="490" t="s">
        <v>512</v>
      </c>
      <c r="D1350" s="491"/>
      <c r="E1350" s="492"/>
      <c r="F1350" s="82" t="s">
        <v>512</v>
      </c>
      <c r="G1350" s="83" t="s">
        <v>512</v>
      </c>
      <c r="H1350" s="141"/>
      <c r="I1350" s="83" t="s">
        <v>512</v>
      </c>
    </row>
    <row r="1351" spans="1:9" ht="12.15" customHeight="1" x14ac:dyDescent="0.25">
      <c r="A1351" s="56" t="s">
        <v>396</v>
      </c>
      <c r="D1351" s="57"/>
      <c r="E1351" s="57"/>
      <c r="F1351" s="57"/>
      <c r="G1351" s="57"/>
      <c r="H1351" s="58" t="s">
        <v>31</v>
      </c>
      <c r="I1351" s="68">
        <v>0</v>
      </c>
    </row>
    <row r="1352" spans="1:9" ht="10.8" customHeight="1" x14ac:dyDescent="0.25">
      <c r="A1352" s="56" t="s">
        <v>396</v>
      </c>
      <c r="C1352" s="501"/>
      <c r="D1352" s="501"/>
      <c r="E1352" s="501"/>
      <c r="F1352" s="501"/>
      <c r="G1352" s="501"/>
      <c r="H1352" s="501"/>
      <c r="I1352" s="501"/>
    </row>
    <row r="1353" spans="1:9" ht="24.15" customHeight="1" x14ac:dyDescent="0.25">
      <c r="A1353" s="56" t="s">
        <v>396</v>
      </c>
      <c r="B1353" s="75" t="s">
        <v>249</v>
      </c>
      <c r="C1353" s="1" t="s">
        <v>32</v>
      </c>
      <c r="D1353" s="59"/>
      <c r="E1353" s="59"/>
      <c r="F1353" s="64" t="s">
        <v>252</v>
      </c>
      <c r="G1353" s="64" t="s">
        <v>251</v>
      </c>
      <c r="H1353" s="75" t="s">
        <v>5</v>
      </c>
      <c r="I1353" s="133" t="s">
        <v>30</v>
      </c>
    </row>
    <row r="1354" spans="1:9" ht="13.05" customHeight="1" x14ac:dyDescent="0.25">
      <c r="A1354" s="56" t="s">
        <v>396</v>
      </c>
      <c r="B1354" s="76"/>
      <c r="C1354" s="490" t="s">
        <v>512</v>
      </c>
      <c r="D1354" s="491"/>
      <c r="E1354" s="492"/>
      <c r="F1354" s="82" t="s">
        <v>512</v>
      </c>
      <c r="G1354" s="83" t="s">
        <v>512</v>
      </c>
      <c r="H1354" s="80"/>
      <c r="I1354" s="83" t="s">
        <v>512</v>
      </c>
    </row>
    <row r="1355" spans="1:9" ht="13.05" customHeight="1" x14ac:dyDescent="0.25">
      <c r="A1355" s="56" t="s">
        <v>396</v>
      </c>
      <c r="B1355" s="76"/>
      <c r="C1355" s="490" t="s">
        <v>512</v>
      </c>
      <c r="D1355" s="491"/>
      <c r="E1355" s="492"/>
      <c r="F1355" s="82" t="s">
        <v>512</v>
      </c>
      <c r="G1355" s="83" t="s">
        <v>512</v>
      </c>
      <c r="H1355" s="80"/>
      <c r="I1355" s="83" t="s">
        <v>512</v>
      </c>
    </row>
    <row r="1356" spans="1:9" ht="13.05" customHeight="1" x14ac:dyDescent="0.25">
      <c r="A1356" s="56" t="s">
        <v>396</v>
      </c>
      <c r="B1356" s="76"/>
      <c r="C1356" s="490" t="s">
        <v>512</v>
      </c>
      <c r="D1356" s="491"/>
      <c r="E1356" s="492"/>
      <c r="F1356" s="82" t="s">
        <v>512</v>
      </c>
      <c r="G1356" s="83" t="s">
        <v>512</v>
      </c>
      <c r="H1356" s="80"/>
      <c r="I1356" s="83" t="s">
        <v>512</v>
      </c>
    </row>
    <row r="1357" spans="1:9" ht="13.05" customHeight="1" x14ac:dyDescent="0.25">
      <c r="A1357" s="56" t="s">
        <v>396</v>
      </c>
      <c r="B1357" s="76"/>
      <c r="C1357" s="490" t="s">
        <v>512</v>
      </c>
      <c r="D1357" s="491"/>
      <c r="E1357" s="492"/>
      <c r="F1357" s="82" t="s">
        <v>512</v>
      </c>
      <c r="G1357" s="83" t="s">
        <v>512</v>
      </c>
      <c r="H1357" s="80"/>
      <c r="I1357" s="83" t="s">
        <v>512</v>
      </c>
    </row>
    <row r="1358" spans="1:9" ht="13.05" customHeight="1" x14ac:dyDescent="0.25">
      <c r="A1358" s="56" t="s">
        <v>396</v>
      </c>
      <c r="B1358" s="76"/>
      <c r="C1358" s="490" t="s">
        <v>512</v>
      </c>
      <c r="D1358" s="491"/>
      <c r="E1358" s="492"/>
      <c r="F1358" s="82" t="s">
        <v>512</v>
      </c>
      <c r="G1358" s="83" t="s">
        <v>512</v>
      </c>
      <c r="H1358" s="80"/>
      <c r="I1358" s="83" t="s">
        <v>512</v>
      </c>
    </row>
    <row r="1359" spans="1:9" ht="12.15" customHeight="1" x14ac:dyDescent="0.25">
      <c r="A1359" s="56" t="s">
        <v>396</v>
      </c>
      <c r="D1359" s="57"/>
      <c r="E1359" s="57"/>
      <c r="F1359" s="57"/>
      <c r="G1359" s="57"/>
      <c r="H1359" s="86" t="s">
        <v>33</v>
      </c>
      <c r="I1359" s="68">
        <v>0</v>
      </c>
    </row>
    <row r="1360" spans="1:9" ht="10.8" customHeight="1" x14ac:dyDescent="0.25">
      <c r="A1360" s="56" t="s">
        <v>396</v>
      </c>
      <c r="C1360" s="501"/>
      <c r="D1360" s="501"/>
      <c r="E1360" s="501"/>
      <c r="F1360" s="501"/>
      <c r="G1360" s="501"/>
      <c r="H1360" s="501"/>
      <c r="I1360" s="501"/>
    </row>
    <row r="1361" spans="1:11" ht="24.15" customHeight="1" x14ac:dyDescent="0.25">
      <c r="A1361" s="56" t="s">
        <v>396</v>
      </c>
      <c r="B1361" s="75" t="s">
        <v>249</v>
      </c>
      <c r="C1361" s="1" t="s">
        <v>34</v>
      </c>
      <c r="D1361" s="3" t="s">
        <v>254</v>
      </c>
      <c r="E1361" s="3" t="s">
        <v>35</v>
      </c>
      <c r="F1361" s="3" t="s">
        <v>255</v>
      </c>
      <c r="G1361" s="3" t="s">
        <v>253</v>
      </c>
      <c r="H1361" s="75" t="s">
        <v>5</v>
      </c>
      <c r="I1361" s="133" t="s">
        <v>30</v>
      </c>
    </row>
    <row r="1362" spans="1:11" ht="13.05" customHeight="1" x14ac:dyDescent="0.25">
      <c r="A1362" s="56" t="s">
        <v>396</v>
      </c>
      <c r="B1362" s="76"/>
      <c r="C1362" s="77"/>
      <c r="D1362" s="78"/>
      <c r="E1362" s="78"/>
      <c r="F1362" s="78"/>
      <c r="G1362" s="79"/>
      <c r="H1362" s="80"/>
      <c r="I1362" s="83"/>
    </row>
    <row r="1363" spans="1:11" ht="13.05" customHeight="1" x14ac:dyDescent="0.25">
      <c r="A1363" s="56" t="s">
        <v>396</v>
      </c>
      <c r="B1363" s="84"/>
      <c r="C1363" s="84"/>
      <c r="D1363" s="85"/>
      <c r="E1363" s="85"/>
      <c r="F1363" s="85"/>
      <c r="G1363" s="85"/>
      <c r="H1363" s="74"/>
      <c r="I1363" s="81"/>
    </row>
    <row r="1364" spans="1:11" ht="12.15" customHeight="1" x14ac:dyDescent="0.25">
      <c r="A1364" s="56" t="s">
        <v>396</v>
      </c>
      <c r="D1364" s="57"/>
      <c r="E1364" s="57"/>
      <c r="F1364" s="57"/>
      <c r="G1364" s="57"/>
      <c r="H1364" s="86" t="s">
        <v>36</v>
      </c>
      <c r="I1364" s="68">
        <v>0</v>
      </c>
    </row>
    <row r="1365" spans="1:11" ht="10.8" customHeight="1" x14ac:dyDescent="0.25">
      <c r="A1365" s="56" t="s">
        <v>396</v>
      </c>
      <c r="C1365" s="501"/>
      <c r="D1365" s="501"/>
      <c r="E1365" s="501"/>
      <c r="F1365" s="501"/>
      <c r="G1365" s="501"/>
      <c r="H1365" s="501"/>
      <c r="I1365" s="501"/>
    </row>
    <row r="1366" spans="1:11" ht="12.15" customHeight="1" x14ac:dyDescent="0.25">
      <c r="A1366" s="56" t="s">
        <v>396</v>
      </c>
      <c r="B1366" s="487" t="s">
        <v>37</v>
      </c>
      <c r="C1366" s="488"/>
      <c r="D1366" s="488"/>
      <c r="E1366" s="488"/>
      <c r="F1366" s="488"/>
      <c r="G1366" s="488"/>
      <c r="H1366" s="488"/>
      <c r="I1366" s="68">
        <v>0.69</v>
      </c>
    </row>
    <row r="1367" spans="1:11" ht="12.15" customHeight="1" x14ac:dyDescent="0.25">
      <c r="A1367" s="56" t="s">
        <v>396</v>
      </c>
      <c r="B1367" s="487" t="s">
        <v>256</v>
      </c>
      <c r="C1367" s="488"/>
      <c r="D1367" s="488"/>
      <c r="E1367" s="488"/>
      <c r="F1367" s="488"/>
      <c r="G1367" s="488"/>
      <c r="H1367" s="87">
        <v>0.1191</v>
      </c>
      <c r="I1367" s="68">
        <v>0.08</v>
      </c>
    </row>
    <row r="1368" spans="1:11" ht="12.15" customHeight="1" x14ac:dyDescent="0.25">
      <c r="A1368" s="56" t="s">
        <v>396</v>
      </c>
      <c r="B1368" s="487" t="s">
        <v>38</v>
      </c>
      <c r="C1368" s="488"/>
      <c r="D1368" s="488"/>
      <c r="E1368" s="488"/>
      <c r="F1368" s="488"/>
      <c r="G1368" s="488"/>
      <c r="H1368" s="488"/>
      <c r="I1368" s="68">
        <v>0.76999999999999991</v>
      </c>
    </row>
    <row r="1369" spans="1:11" ht="12.6" customHeight="1" x14ac:dyDescent="0.25">
      <c r="A1369" s="56" t="s">
        <v>396</v>
      </c>
      <c r="B1369" s="507" t="s">
        <v>483</v>
      </c>
      <c r="C1369" s="507"/>
      <c r="D1369" s="507"/>
      <c r="E1369" s="507"/>
      <c r="F1369" s="507"/>
      <c r="G1369" s="507"/>
      <c r="H1369" s="507"/>
      <c r="I1369" s="507"/>
    </row>
    <row r="1370" spans="1:11" ht="13.35" customHeight="1" x14ac:dyDescent="0.25">
      <c r="A1370" s="56" t="s">
        <v>396</v>
      </c>
      <c r="B1370" s="56" t="s">
        <v>248</v>
      </c>
      <c r="C1370" s="501" t="s">
        <v>246</v>
      </c>
      <c r="D1370" s="501"/>
      <c r="E1370" s="501"/>
      <c r="F1370" s="501"/>
      <c r="G1370" s="501"/>
      <c r="H1370" s="501"/>
      <c r="I1370" s="127" t="s">
        <v>247</v>
      </c>
    </row>
    <row r="1371" spans="1:11" ht="12.15" customHeight="1" x14ac:dyDescent="0.25">
      <c r="A1371" s="69" t="s">
        <v>396</v>
      </c>
      <c r="B1371" s="162">
        <v>44301</v>
      </c>
      <c r="C1371" s="508" t="s">
        <v>130</v>
      </c>
      <c r="D1371" s="508"/>
      <c r="E1371" s="508"/>
      <c r="F1371" s="508"/>
      <c r="G1371" s="508"/>
      <c r="H1371" s="508"/>
      <c r="I1371" s="163" t="s">
        <v>110</v>
      </c>
      <c r="K1371" s="123">
        <v>0.67999999999999994</v>
      </c>
    </row>
    <row r="1372" spans="1:11" ht="24.15" customHeight="1" x14ac:dyDescent="0.25">
      <c r="A1372" s="56" t="s">
        <v>396</v>
      </c>
      <c r="B1372" s="70" t="s">
        <v>249</v>
      </c>
      <c r="C1372" s="3" t="s">
        <v>0</v>
      </c>
      <c r="D1372" s="70" t="s">
        <v>1</v>
      </c>
      <c r="E1372" s="3" t="s">
        <v>2</v>
      </c>
      <c r="F1372" s="3" t="s">
        <v>3</v>
      </c>
      <c r="G1372" s="3" t="s">
        <v>4</v>
      </c>
      <c r="H1372" s="70" t="s">
        <v>5</v>
      </c>
      <c r="I1372" s="129" t="s">
        <v>6</v>
      </c>
    </row>
    <row r="1373" spans="1:11" x14ac:dyDescent="0.25">
      <c r="A1373" s="56" t="s">
        <v>396</v>
      </c>
      <c r="B1373" s="71">
        <v>30037</v>
      </c>
      <c r="C1373" s="134" t="s">
        <v>47</v>
      </c>
      <c r="D1373" s="72">
        <v>1</v>
      </c>
      <c r="E1373" s="60">
        <v>0</v>
      </c>
      <c r="F1373" s="61">
        <v>107.68594999999999</v>
      </c>
      <c r="G1373" s="61">
        <v>36.9</v>
      </c>
      <c r="H1373" s="136">
        <v>1</v>
      </c>
      <c r="I1373" s="67">
        <v>107.68</v>
      </c>
    </row>
    <row r="1374" spans="1:11" ht="13.05" customHeight="1" x14ac:dyDescent="0.25">
      <c r="A1374" s="56" t="s">
        <v>396</v>
      </c>
      <c r="B1374" s="71"/>
      <c r="C1374" s="134" t="s">
        <v>512</v>
      </c>
      <c r="D1374" s="72"/>
      <c r="E1374" s="60" t="s">
        <v>512</v>
      </c>
      <c r="F1374" s="61" t="s">
        <v>512</v>
      </c>
      <c r="G1374" s="61" t="s">
        <v>512</v>
      </c>
      <c r="H1374" s="136"/>
      <c r="I1374" s="67" t="s">
        <v>512</v>
      </c>
    </row>
    <row r="1375" spans="1:11" ht="13.05" customHeight="1" x14ac:dyDescent="0.25">
      <c r="A1375" s="56" t="s">
        <v>396</v>
      </c>
      <c r="B1375" s="71"/>
      <c r="C1375" s="134" t="s">
        <v>512</v>
      </c>
      <c r="D1375" s="72"/>
      <c r="E1375" s="60" t="s">
        <v>512</v>
      </c>
      <c r="F1375" s="61" t="s">
        <v>512</v>
      </c>
      <c r="G1375" s="61" t="s">
        <v>512</v>
      </c>
      <c r="H1375" s="136"/>
      <c r="I1375" s="67" t="s">
        <v>512</v>
      </c>
    </row>
    <row r="1376" spans="1:11" ht="13.05" customHeight="1" x14ac:dyDescent="0.25">
      <c r="A1376" s="56" t="s">
        <v>396</v>
      </c>
      <c r="B1376" s="71"/>
      <c r="C1376" s="134" t="s">
        <v>512</v>
      </c>
      <c r="D1376" s="72"/>
      <c r="E1376" s="60" t="s">
        <v>512</v>
      </c>
      <c r="F1376" s="61" t="s">
        <v>512</v>
      </c>
      <c r="G1376" s="61" t="s">
        <v>512</v>
      </c>
      <c r="H1376" s="136"/>
      <c r="I1376" s="67" t="s">
        <v>512</v>
      </c>
    </row>
    <row r="1377" spans="1:9" ht="12.15" customHeight="1" x14ac:dyDescent="0.25">
      <c r="A1377" s="56" t="s">
        <v>396</v>
      </c>
      <c r="B1377" s="71"/>
      <c r="C1377" s="134" t="s">
        <v>512</v>
      </c>
      <c r="D1377" s="72"/>
      <c r="E1377" s="60" t="s">
        <v>512</v>
      </c>
      <c r="F1377" s="61" t="s">
        <v>512</v>
      </c>
      <c r="G1377" s="61" t="s">
        <v>512</v>
      </c>
      <c r="H1377" s="136"/>
      <c r="I1377" s="67" t="s">
        <v>512</v>
      </c>
    </row>
    <row r="1378" spans="1:9" ht="12.15" customHeight="1" x14ac:dyDescent="0.25">
      <c r="A1378" s="56" t="s">
        <v>396</v>
      </c>
      <c r="B1378" s="71"/>
      <c r="C1378" s="134" t="s">
        <v>512</v>
      </c>
      <c r="D1378" s="72"/>
      <c r="E1378" s="60" t="s">
        <v>512</v>
      </c>
      <c r="F1378" s="61" t="s">
        <v>512</v>
      </c>
      <c r="G1378" s="61" t="s">
        <v>512</v>
      </c>
      <c r="H1378" s="73"/>
      <c r="I1378" s="67" t="s">
        <v>512</v>
      </c>
    </row>
    <row r="1379" spans="1:9" ht="12.15" customHeight="1" x14ac:dyDescent="0.25">
      <c r="A1379" s="56" t="s">
        <v>396</v>
      </c>
      <c r="D1379" s="57"/>
      <c r="E1379" s="57"/>
      <c r="F1379" s="57"/>
      <c r="G1379" s="57"/>
      <c r="H1379" s="58" t="s">
        <v>11</v>
      </c>
      <c r="I1379" s="68">
        <v>107.68</v>
      </c>
    </row>
    <row r="1380" spans="1:9" ht="10.8" customHeight="1" x14ac:dyDescent="0.25">
      <c r="A1380" s="56" t="s">
        <v>396</v>
      </c>
      <c r="C1380" s="501"/>
      <c r="D1380" s="501"/>
      <c r="E1380" s="501"/>
      <c r="F1380" s="501"/>
      <c r="G1380" s="501"/>
      <c r="H1380" s="501"/>
      <c r="I1380" s="501"/>
    </row>
    <row r="1381" spans="1:9" ht="24.15" customHeight="1" x14ac:dyDescent="0.25">
      <c r="A1381" s="56" t="s">
        <v>396</v>
      </c>
      <c r="B1381" s="70" t="s">
        <v>249</v>
      </c>
      <c r="C1381" s="504" t="s">
        <v>12</v>
      </c>
      <c r="D1381" s="505"/>
      <c r="E1381" s="3" t="s">
        <v>13</v>
      </c>
      <c r="F1381" s="3" t="s">
        <v>14</v>
      </c>
      <c r="G1381" s="3" t="s">
        <v>250</v>
      </c>
      <c r="H1381" s="70" t="s">
        <v>5</v>
      </c>
      <c r="I1381" s="129" t="s">
        <v>6</v>
      </c>
    </row>
    <row r="1382" spans="1:9" ht="13.05" customHeight="1" x14ac:dyDescent="0.25">
      <c r="A1382" s="56" t="s">
        <v>396</v>
      </c>
      <c r="B1382" s="71"/>
      <c r="C1382" s="499" t="s">
        <v>512</v>
      </c>
      <c r="D1382" s="500"/>
      <c r="E1382" s="61" t="s">
        <v>512</v>
      </c>
      <c r="F1382" s="61" t="s">
        <v>512</v>
      </c>
      <c r="G1382" s="62" t="s">
        <v>512</v>
      </c>
      <c r="H1382" s="73"/>
      <c r="I1382" s="130" t="s">
        <v>512</v>
      </c>
    </row>
    <row r="1383" spans="1:9" ht="13.05" customHeight="1" x14ac:dyDescent="0.25">
      <c r="A1383" s="56" t="s">
        <v>396</v>
      </c>
      <c r="B1383" s="71"/>
      <c r="C1383" s="499" t="s">
        <v>512</v>
      </c>
      <c r="D1383" s="500"/>
      <c r="E1383" s="61" t="s">
        <v>512</v>
      </c>
      <c r="F1383" s="61" t="s">
        <v>512</v>
      </c>
      <c r="G1383" s="62" t="s">
        <v>512</v>
      </c>
      <c r="H1383" s="73"/>
      <c r="I1383" s="130" t="s">
        <v>512</v>
      </c>
    </row>
    <row r="1384" spans="1:9" ht="13.05" customHeight="1" x14ac:dyDescent="0.25">
      <c r="A1384" s="56" t="s">
        <v>396</v>
      </c>
      <c r="B1384" s="71"/>
      <c r="C1384" s="499" t="s">
        <v>512</v>
      </c>
      <c r="D1384" s="500"/>
      <c r="E1384" s="61" t="s">
        <v>512</v>
      </c>
      <c r="F1384" s="61" t="s">
        <v>512</v>
      </c>
      <c r="G1384" s="62" t="s">
        <v>512</v>
      </c>
      <c r="H1384" s="73"/>
      <c r="I1384" s="130" t="s">
        <v>512</v>
      </c>
    </row>
    <row r="1385" spans="1:9" ht="13.05" customHeight="1" x14ac:dyDescent="0.25">
      <c r="A1385" s="56" t="s">
        <v>396</v>
      </c>
      <c r="B1385" s="71"/>
      <c r="C1385" s="499" t="s">
        <v>512</v>
      </c>
      <c r="D1385" s="500"/>
      <c r="E1385" s="61" t="s">
        <v>512</v>
      </c>
      <c r="F1385" s="61" t="s">
        <v>512</v>
      </c>
      <c r="G1385" s="62" t="s">
        <v>512</v>
      </c>
      <c r="H1385" s="73"/>
      <c r="I1385" s="130" t="s">
        <v>512</v>
      </c>
    </row>
    <row r="1386" spans="1:9" ht="13.05" customHeight="1" x14ac:dyDescent="0.25">
      <c r="A1386" s="56" t="s">
        <v>396</v>
      </c>
      <c r="B1386" s="71"/>
      <c r="C1386" s="499" t="s">
        <v>512</v>
      </c>
      <c r="D1386" s="500"/>
      <c r="E1386" s="61" t="s">
        <v>512</v>
      </c>
      <c r="F1386" s="61" t="s">
        <v>512</v>
      </c>
      <c r="G1386" s="62" t="s">
        <v>512</v>
      </c>
      <c r="H1386" s="73"/>
      <c r="I1386" s="130" t="s">
        <v>512</v>
      </c>
    </row>
    <row r="1387" spans="1:9" ht="12.15" customHeight="1" x14ac:dyDescent="0.25">
      <c r="A1387" s="56" t="s">
        <v>396</v>
      </c>
      <c r="D1387" s="57"/>
      <c r="E1387" s="57"/>
      <c r="F1387" s="57"/>
      <c r="G1387" s="57"/>
      <c r="H1387" s="58" t="s">
        <v>17</v>
      </c>
      <c r="I1387" s="68">
        <v>0</v>
      </c>
    </row>
    <row r="1388" spans="1:9" ht="10.8" customHeight="1" x14ac:dyDescent="0.25">
      <c r="A1388" s="56" t="s">
        <v>396</v>
      </c>
      <c r="C1388" s="501"/>
      <c r="D1388" s="501"/>
      <c r="E1388" s="501"/>
      <c r="F1388" s="501"/>
      <c r="G1388" s="501"/>
      <c r="H1388" s="501"/>
      <c r="I1388" s="501"/>
    </row>
    <row r="1389" spans="1:9" ht="24.15" customHeight="1" x14ac:dyDescent="0.25">
      <c r="A1389" s="56" t="s">
        <v>396</v>
      </c>
      <c r="B1389" s="70" t="s">
        <v>249</v>
      </c>
      <c r="C1389" s="1" t="s">
        <v>18</v>
      </c>
      <c r="D1389" s="59"/>
      <c r="E1389" s="59"/>
      <c r="F1389" s="4"/>
      <c r="G1389" s="3" t="s">
        <v>19</v>
      </c>
      <c r="H1389" s="64" t="s">
        <v>20</v>
      </c>
      <c r="I1389" s="131" t="s">
        <v>6</v>
      </c>
    </row>
    <row r="1390" spans="1:9" ht="13.05" customHeight="1" x14ac:dyDescent="0.25">
      <c r="A1390" s="56" t="s">
        <v>396</v>
      </c>
      <c r="B1390" s="71"/>
      <c r="C1390" s="2" t="s">
        <v>512</v>
      </c>
      <c r="D1390" s="63"/>
      <c r="E1390" s="63"/>
      <c r="F1390" s="5"/>
      <c r="G1390" s="66" t="s">
        <v>512</v>
      </c>
      <c r="H1390" s="65" t="s">
        <v>512</v>
      </c>
      <c r="I1390" s="67" t="s">
        <v>512</v>
      </c>
    </row>
    <row r="1391" spans="1:9" ht="13.05" customHeight="1" x14ac:dyDescent="0.25">
      <c r="A1391" s="56" t="s">
        <v>396</v>
      </c>
      <c r="B1391" s="71"/>
      <c r="C1391" s="2" t="s">
        <v>512</v>
      </c>
      <c r="D1391" s="63"/>
      <c r="E1391" s="63"/>
      <c r="F1391" s="5"/>
      <c r="G1391" s="66" t="s">
        <v>512</v>
      </c>
      <c r="H1391" s="65" t="s">
        <v>512</v>
      </c>
      <c r="I1391" s="67" t="s">
        <v>512</v>
      </c>
    </row>
    <row r="1392" spans="1:9" ht="13.05" customHeight="1" x14ac:dyDescent="0.25">
      <c r="A1392" s="56" t="s">
        <v>396</v>
      </c>
      <c r="B1392" s="71"/>
      <c r="C1392" s="2" t="s">
        <v>512</v>
      </c>
      <c r="D1392" s="63"/>
      <c r="E1392" s="63"/>
      <c r="F1392" s="5"/>
      <c r="G1392" s="66" t="s">
        <v>512</v>
      </c>
      <c r="H1392" s="65" t="s">
        <v>512</v>
      </c>
      <c r="I1392" s="67" t="s">
        <v>512</v>
      </c>
    </row>
    <row r="1393" spans="1:9" ht="11.4" customHeight="1" x14ac:dyDescent="0.25">
      <c r="A1393" s="56" t="s">
        <v>396</v>
      </c>
      <c r="B1393" s="71"/>
      <c r="C1393" s="2" t="s">
        <v>512</v>
      </c>
      <c r="D1393" s="63"/>
      <c r="E1393" s="63"/>
      <c r="F1393" s="5"/>
      <c r="G1393" s="66" t="s">
        <v>512</v>
      </c>
      <c r="H1393" s="65" t="s">
        <v>512</v>
      </c>
      <c r="I1393" s="67" t="s">
        <v>512</v>
      </c>
    </row>
    <row r="1394" spans="1:9" ht="12.15" customHeight="1" x14ac:dyDescent="0.25">
      <c r="A1394" s="56" t="s">
        <v>396</v>
      </c>
      <c r="D1394" s="57"/>
      <c r="E1394" s="57"/>
      <c r="F1394" s="57"/>
      <c r="G1394" s="57"/>
      <c r="H1394" s="58" t="s">
        <v>25</v>
      </c>
      <c r="I1394" s="68">
        <v>0</v>
      </c>
    </row>
    <row r="1395" spans="1:9" ht="10.8" customHeight="1" x14ac:dyDescent="0.25">
      <c r="A1395" s="56" t="s">
        <v>396</v>
      </c>
      <c r="B1395" s="56"/>
      <c r="C1395" s="501"/>
      <c r="D1395" s="501"/>
      <c r="E1395" s="501"/>
      <c r="F1395" s="501"/>
      <c r="G1395" s="501"/>
      <c r="H1395" s="501"/>
      <c r="I1395" s="501"/>
    </row>
    <row r="1396" spans="1:9" ht="12.15" customHeight="1" x14ac:dyDescent="0.25">
      <c r="A1396" s="56" t="s">
        <v>396</v>
      </c>
      <c r="B1396" s="494" t="s">
        <v>26</v>
      </c>
      <c r="C1396" s="494"/>
      <c r="D1396" s="494"/>
      <c r="E1396" s="494"/>
      <c r="F1396" s="494"/>
      <c r="G1396" s="494"/>
      <c r="H1396" s="494"/>
      <c r="I1396" s="68">
        <v>107.68</v>
      </c>
    </row>
    <row r="1397" spans="1:9" ht="12.15" customHeight="1" x14ac:dyDescent="0.25">
      <c r="A1397" s="56" t="s">
        <v>396</v>
      </c>
      <c r="B1397" s="494" t="s">
        <v>27</v>
      </c>
      <c r="C1397" s="494"/>
      <c r="D1397" s="494"/>
      <c r="E1397" s="494"/>
      <c r="F1397" s="494"/>
      <c r="G1397" s="494"/>
      <c r="H1397" s="494"/>
      <c r="I1397" s="142">
        <v>175.78125</v>
      </c>
    </row>
    <row r="1398" spans="1:9" ht="12.15" customHeight="1" x14ac:dyDescent="0.25">
      <c r="A1398" s="56" t="s">
        <v>396</v>
      </c>
      <c r="B1398" s="494" t="s">
        <v>28</v>
      </c>
      <c r="C1398" s="494"/>
      <c r="D1398" s="494"/>
      <c r="E1398" s="494"/>
      <c r="F1398" s="494"/>
      <c r="G1398" s="494"/>
      <c r="H1398" s="494"/>
      <c r="I1398" s="68">
        <v>0.61</v>
      </c>
    </row>
    <row r="1399" spans="1:9" ht="10.8" customHeight="1" x14ac:dyDescent="0.25">
      <c r="A1399" s="56" t="s">
        <v>396</v>
      </c>
      <c r="C1399" s="501"/>
      <c r="D1399" s="501"/>
      <c r="E1399" s="501"/>
      <c r="F1399" s="501"/>
      <c r="G1399" s="501"/>
      <c r="H1399" s="501"/>
      <c r="I1399" s="501"/>
    </row>
    <row r="1400" spans="1:9" ht="24.15" customHeight="1" x14ac:dyDescent="0.25">
      <c r="A1400" s="56" t="s">
        <v>396</v>
      </c>
      <c r="B1400" s="75" t="s">
        <v>249</v>
      </c>
      <c r="C1400" s="506" t="s">
        <v>29</v>
      </c>
      <c r="D1400" s="506"/>
      <c r="E1400" s="506"/>
      <c r="F1400" s="64" t="s">
        <v>252</v>
      </c>
      <c r="G1400" s="64" t="s">
        <v>251</v>
      </c>
      <c r="H1400" s="75" t="s">
        <v>5</v>
      </c>
      <c r="I1400" s="133" t="s">
        <v>30</v>
      </c>
    </row>
    <row r="1401" spans="1:9" ht="13.05" customHeight="1" x14ac:dyDescent="0.25">
      <c r="A1401" s="56" t="s">
        <v>396</v>
      </c>
      <c r="B1401" s="76"/>
      <c r="C1401" s="490" t="s">
        <v>512</v>
      </c>
      <c r="D1401" s="491"/>
      <c r="E1401" s="492"/>
      <c r="F1401" s="82" t="s">
        <v>512</v>
      </c>
      <c r="G1401" s="83" t="s">
        <v>512</v>
      </c>
      <c r="H1401" s="141"/>
      <c r="I1401" s="83" t="s">
        <v>512</v>
      </c>
    </row>
    <row r="1402" spans="1:9" ht="13.05" customHeight="1" x14ac:dyDescent="0.25">
      <c r="A1402" s="56" t="s">
        <v>396</v>
      </c>
      <c r="B1402" s="76"/>
      <c r="C1402" s="490" t="s">
        <v>512</v>
      </c>
      <c r="D1402" s="491"/>
      <c r="E1402" s="492"/>
      <c r="F1402" s="82" t="s">
        <v>512</v>
      </c>
      <c r="G1402" s="83" t="s">
        <v>512</v>
      </c>
      <c r="H1402" s="141"/>
      <c r="I1402" s="83" t="s">
        <v>512</v>
      </c>
    </row>
    <row r="1403" spans="1:9" ht="13.05" customHeight="1" x14ac:dyDescent="0.25">
      <c r="A1403" s="56" t="s">
        <v>396</v>
      </c>
      <c r="B1403" s="76"/>
      <c r="C1403" s="490" t="s">
        <v>512</v>
      </c>
      <c r="D1403" s="491"/>
      <c r="E1403" s="492"/>
      <c r="F1403" s="82" t="s">
        <v>512</v>
      </c>
      <c r="G1403" s="83" t="s">
        <v>512</v>
      </c>
      <c r="H1403" s="141"/>
      <c r="I1403" s="83" t="s">
        <v>512</v>
      </c>
    </row>
    <row r="1404" spans="1:9" ht="13.05" customHeight="1" x14ac:dyDescent="0.25">
      <c r="A1404" s="56" t="s">
        <v>396</v>
      </c>
      <c r="B1404" s="76"/>
      <c r="C1404" s="490" t="s">
        <v>512</v>
      </c>
      <c r="D1404" s="491"/>
      <c r="E1404" s="492"/>
      <c r="F1404" s="82" t="s">
        <v>512</v>
      </c>
      <c r="G1404" s="83" t="s">
        <v>512</v>
      </c>
      <c r="H1404" s="141"/>
      <c r="I1404" s="83" t="s">
        <v>512</v>
      </c>
    </row>
    <row r="1405" spans="1:9" ht="13.05" customHeight="1" x14ac:dyDescent="0.25">
      <c r="A1405" s="56" t="s">
        <v>396</v>
      </c>
      <c r="B1405" s="76"/>
      <c r="C1405" s="490" t="s">
        <v>512</v>
      </c>
      <c r="D1405" s="491"/>
      <c r="E1405" s="492"/>
      <c r="F1405" s="82" t="s">
        <v>512</v>
      </c>
      <c r="G1405" s="83" t="s">
        <v>512</v>
      </c>
      <c r="H1405" s="141"/>
      <c r="I1405" s="83" t="s">
        <v>512</v>
      </c>
    </row>
    <row r="1406" spans="1:9" ht="13.05" customHeight="1" x14ac:dyDescent="0.25">
      <c r="A1406" s="56" t="s">
        <v>396</v>
      </c>
      <c r="B1406" s="76"/>
      <c r="C1406" s="490" t="s">
        <v>512</v>
      </c>
      <c r="D1406" s="491"/>
      <c r="E1406" s="492"/>
      <c r="F1406" s="82" t="s">
        <v>512</v>
      </c>
      <c r="G1406" s="83" t="s">
        <v>512</v>
      </c>
      <c r="H1406" s="141"/>
      <c r="I1406" s="83" t="s">
        <v>512</v>
      </c>
    </row>
    <row r="1407" spans="1:9" ht="13.05" customHeight="1" x14ac:dyDescent="0.25">
      <c r="A1407" s="56" t="s">
        <v>396</v>
      </c>
      <c r="B1407" s="76"/>
      <c r="C1407" s="490" t="s">
        <v>512</v>
      </c>
      <c r="D1407" s="491"/>
      <c r="E1407" s="492"/>
      <c r="F1407" s="82" t="s">
        <v>512</v>
      </c>
      <c r="G1407" s="83" t="s">
        <v>512</v>
      </c>
      <c r="H1407" s="141"/>
      <c r="I1407" s="83" t="s">
        <v>512</v>
      </c>
    </row>
    <row r="1408" spans="1:9" ht="12.15" customHeight="1" x14ac:dyDescent="0.25">
      <c r="A1408" s="56" t="s">
        <v>396</v>
      </c>
      <c r="D1408" s="57"/>
      <c r="E1408" s="57"/>
      <c r="F1408" s="57"/>
      <c r="G1408" s="57"/>
      <c r="H1408" s="58" t="s">
        <v>31</v>
      </c>
      <c r="I1408" s="68">
        <v>0</v>
      </c>
    </row>
    <row r="1409" spans="1:9" ht="10.8" customHeight="1" x14ac:dyDescent="0.25">
      <c r="A1409" s="56" t="s">
        <v>396</v>
      </c>
      <c r="C1409" s="501"/>
      <c r="D1409" s="501"/>
      <c r="E1409" s="501"/>
      <c r="F1409" s="501"/>
      <c r="G1409" s="501"/>
      <c r="H1409" s="501"/>
      <c r="I1409" s="501"/>
    </row>
    <row r="1410" spans="1:9" ht="24.15" customHeight="1" x14ac:dyDescent="0.25">
      <c r="A1410" s="56" t="s">
        <v>396</v>
      </c>
      <c r="B1410" s="75" t="s">
        <v>249</v>
      </c>
      <c r="C1410" s="1" t="s">
        <v>32</v>
      </c>
      <c r="D1410" s="59"/>
      <c r="E1410" s="59"/>
      <c r="F1410" s="64" t="s">
        <v>252</v>
      </c>
      <c r="G1410" s="64" t="s">
        <v>251</v>
      </c>
      <c r="H1410" s="75" t="s">
        <v>5</v>
      </c>
      <c r="I1410" s="133" t="s">
        <v>30</v>
      </c>
    </row>
    <row r="1411" spans="1:9" ht="13.05" customHeight="1" x14ac:dyDescent="0.25">
      <c r="A1411" s="56" t="s">
        <v>396</v>
      </c>
      <c r="B1411" s="76"/>
      <c r="C1411" s="490" t="s">
        <v>512</v>
      </c>
      <c r="D1411" s="491"/>
      <c r="E1411" s="492"/>
      <c r="F1411" s="82" t="s">
        <v>512</v>
      </c>
      <c r="G1411" s="83" t="s">
        <v>512</v>
      </c>
      <c r="H1411" s="80"/>
      <c r="I1411" s="83" t="s">
        <v>512</v>
      </c>
    </row>
    <row r="1412" spans="1:9" ht="13.05" customHeight="1" x14ac:dyDescent="0.25">
      <c r="A1412" s="56" t="s">
        <v>396</v>
      </c>
      <c r="B1412" s="76"/>
      <c r="C1412" s="490" t="s">
        <v>512</v>
      </c>
      <c r="D1412" s="491"/>
      <c r="E1412" s="492"/>
      <c r="F1412" s="82" t="s">
        <v>512</v>
      </c>
      <c r="G1412" s="83" t="s">
        <v>512</v>
      </c>
      <c r="H1412" s="80"/>
      <c r="I1412" s="83" t="s">
        <v>512</v>
      </c>
    </row>
    <row r="1413" spans="1:9" ht="13.05" customHeight="1" x14ac:dyDescent="0.25">
      <c r="A1413" s="56" t="s">
        <v>396</v>
      </c>
      <c r="B1413" s="76"/>
      <c r="C1413" s="490" t="s">
        <v>512</v>
      </c>
      <c r="D1413" s="491"/>
      <c r="E1413" s="492"/>
      <c r="F1413" s="82" t="s">
        <v>512</v>
      </c>
      <c r="G1413" s="83" t="s">
        <v>512</v>
      </c>
      <c r="H1413" s="80"/>
      <c r="I1413" s="83" t="s">
        <v>512</v>
      </c>
    </row>
    <row r="1414" spans="1:9" ht="13.05" customHeight="1" x14ac:dyDescent="0.25">
      <c r="A1414" s="56" t="s">
        <v>396</v>
      </c>
      <c r="B1414" s="76"/>
      <c r="C1414" s="490" t="s">
        <v>512</v>
      </c>
      <c r="D1414" s="491"/>
      <c r="E1414" s="492"/>
      <c r="F1414" s="82" t="s">
        <v>512</v>
      </c>
      <c r="G1414" s="83" t="s">
        <v>512</v>
      </c>
      <c r="H1414" s="80"/>
      <c r="I1414" s="83" t="s">
        <v>512</v>
      </c>
    </row>
    <row r="1415" spans="1:9" ht="13.05" customHeight="1" x14ac:dyDescent="0.25">
      <c r="A1415" s="56" t="s">
        <v>396</v>
      </c>
      <c r="B1415" s="76"/>
      <c r="C1415" s="490" t="s">
        <v>512</v>
      </c>
      <c r="D1415" s="491"/>
      <c r="E1415" s="492"/>
      <c r="F1415" s="82" t="s">
        <v>512</v>
      </c>
      <c r="G1415" s="83" t="s">
        <v>512</v>
      </c>
      <c r="H1415" s="80"/>
      <c r="I1415" s="83" t="s">
        <v>512</v>
      </c>
    </row>
    <row r="1416" spans="1:9" ht="12.15" customHeight="1" x14ac:dyDescent="0.25">
      <c r="A1416" s="56" t="s">
        <v>396</v>
      </c>
      <c r="D1416" s="57"/>
      <c r="E1416" s="57"/>
      <c r="F1416" s="57"/>
      <c r="G1416" s="57"/>
      <c r="H1416" s="86" t="s">
        <v>33</v>
      </c>
      <c r="I1416" s="68">
        <v>0</v>
      </c>
    </row>
    <row r="1417" spans="1:9" ht="10.8" customHeight="1" x14ac:dyDescent="0.25">
      <c r="A1417" s="56" t="s">
        <v>396</v>
      </c>
      <c r="C1417" s="501"/>
      <c r="D1417" s="501"/>
      <c r="E1417" s="501"/>
      <c r="F1417" s="501"/>
      <c r="G1417" s="501"/>
      <c r="H1417" s="501"/>
      <c r="I1417" s="501"/>
    </row>
    <row r="1418" spans="1:9" ht="24.15" customHeight="1" x14ac:dyDescent="0.25">
      <c r="A1418" s="56" t="s">
        <v>396</v>
      </c>
      <c r="B1418" s="75" t="s">
        <v>249</v>
      </c>
      <c r="C1418" s="1" t="s">
        <v>34</v>
      </c>
      <c r="D1418" s="3" t="s">
        <v>254</v>
      </c>
      <c r="E1418" s="3" t="s">
        <v>35</v>
      </c>
      <c r="F1418" s="3" t="s">
        <v>255</v>
      </c>
      <c r="G1418" s="3" t="s">
        <v>253</v>
      </c>
      <c r="H1418" s="75" t="s">
        <v>5</v>
      </c>
      <c r="I1418" s="133" t="s">
        <v>30</v>
      </c>
    </row>
    <row r="1419" spans="1:9" ht="13.05" customHeight="1" x14ac:dyDescent="0.25">
      <c r="A1419" s="56" t="s">
        <v>396</v>
      </c>
      <c r="B1419" s="76"/>
      <c r="C1419" s="77"/>
      <c r="D1419" s="78"/>
      <c r="E1419" s="78"/>
      <c r="F1419" s="78"/>
      <c r="G1419" s="79"/>
      <c r="H1419" s="80"/>
      <c r="I1419" s="83"/>
    </row>
    <row r="1420" spans="1:9" ht="13.05" customHeight="1" x14ac:dyDescent="0.25">
      <c r="A1420" s="56" t="s">
        <v>396</v>
      </c>
      <c r="B1420" s="84"/>
      <c r="C1420" s="84"/>
      <c r="D1420" s="85"/>
      <c r="E1420" s="85"/>
      <c r="F1420" s="85"/>
      <c r="G1420" s="85"/>
      <c r="H1420" s="74"/>
      <c r="I1420" s="81"/>
    </row>
    <row r="1421" spans="1:9" ht="12.15" customHeight="1" x14ac:dyDescent="0.25">
      <c r="A1421" s="56" t="s">
        <v>396</v>
      </c>
      <c r="D1421" s="57"/>
      <c r="E1421" s="57"/>
      <c r="F1421" s="57"/>
      <c r="G1421" s="57"/>
      <c r="H1421" s="86" t="s">
        <v>36</v>
      </c>
      <c r="I1421" s="68">
        <v>0</v>
      </c>
    </row>
    <row r="1422" spans="1:9" ht="10.8" customHeight="1" x14ac:dyDescent="0.25">
      <c r="A1422" s="56" t="s">
        <v>396</v>
      </c>
      <c r="C1422" s="501"/>
      <c r="D1422" s="501"/>
      <c r="E1422" s="501"/>
      <c r="F1422" s="501"/>
      <c r="G1422" s="501"/>
      <c r="H1422" s="501"/>
      <c r="I1422" s="501"/>
    </row>
    <row r="1423" spans="1:9" ht="12.15" customHeight="1" x14ac:dyDescent="0.25">
      <c r="A1423" s="56" t="s">
        <v>396</v>
      </c>
      <c r="B1423" s="487" t="s">
        <v>37</v>
      </c>
      <c r="C1423" s="488"/>
      <c r="D1423" s="488"/>
      <c r="E1423" s="488"/>
      <c r="F1423" s="488"/>
      <c r="G1423" s="488"/>
      <c r="H1423" s="488"/>
      <c r="I1423" s="68">
        <v>0.61</v>
      </c>
    </row>
    <row r="1424" spans="1:9" ht="12.15" customHeight="1" x14ac:dyDescent="0.25">
      <c r="A1424" s="56" t="s">
        <v>396</v>
      </c>
      <c r="B1424" s="487" t="s">
        <v>256</v>
      </c>
      <c r="C1424" s="488"/>
      <c r="D1424" s="488"/>
      <c r="E1424" s="488"/>
      <c r="F1424" s="488"/>
      <c r="G1424" s="488"/>
      <c r="H1424" s="87">
        <v>0.1191</v>
      </c>
      <c r="I1424" s="68">
        <v>7.0000000000000007E-2</v>
      </c>
    </row>
    <row r="1425" spans="1:11" ht="12.15" customHeight="1" x14ac:dyDescent="0.25">
      <c r="A1425" s="56" t="s">
        <v>396</v>
      </c>
      <c r="B1425" s="487" t="s">
        <v>38</v>
      </c>
      <c r="C1425" s="488"/>
      <c r="D1425" s="488"/>
      <c r="E1425" s="488"/>
      <c r="F1425" s="488"/>
      <c r="G1425" s="488"/>
      <c r="H1425" s="488"/>
      <c r="I1425" s="68">
        <v>0.67999999999999994</v>
      </c>
    </row>
    <row r="1426" spans="1:11" ht="12.6" customHeight="1" x14ac:dyDescent="0.25">
      <c r="A1426" s="56" t="s">
        <v>396</v>
      </c>
      <c r="B1426" s="507" t="s">
        <v>483</v>
      </c>
      <c r="C1426" s="507"/>
      <c r="D1426" s="507"/>
      <c r="E1426" s="507"/>
      <c r="F1426" s="507"/>
      <c r="G1426" s="507"/>
      <c r="H1426" s="507"/>
      <c r="I1426" s="507"/>
    </row>
    <row r="1427" spans="1:11" ht="13.35" customHeight="1" x14ac:dyDescent="0.25">
      <c r="A1427" s="56" t="s">
        <v>396</v>
      </c>
      <c r="B1427" s="56" t="s">
        <v>248</v>
      </c>
      <c r="C1427" s="501" t="s">
        <v>246</v>
      </c>
      <c r="D1427" s="501"/>
      <c r="E1427" s="501"/>
      <c r="F1427" s="501"/>
      <c r="G1427" s="501"/>
      <c r="H1427" s="501"/>
      <c r="I1427" s="127" t="s">
        <v>247</v>
      </c>
    </row>
    <row r="1428" spans="1:11" ht="12.15" customHeight="1" x14ac:dyDescent="0.25">
      <c r="A1428" s="69" t="s">
        <v>396</v>
      </c>
      <c r="B1428" s="162">
        <v>44300</v>
      </c>
      <c r="C1428" s="508" t="s">
        <v>129</v>
      </c>
      <c r="D1428" s="508"/>
      <c r="E1428" s="508"/>
      <c r="F1428" s="508"/>
      <c r="G1428" s="508"/>
      <c r="H1428" s="508"/>
      <c r="I1428" s="163" t="s">
        <v>110</v>
      </c>
      <c r="K1428" s="123">
        <v>0.85</v>
      </c>
    </row>
    <row r="1429" spans="1:11" ht="24.15" customHeight="1" x14ac:dyDescent="0.25">
      <c r="A1429" s="56" t="s">
        <v>396</v>
      </c>
      <c r="B1429" s="70" t="s">
        <v>249</v>
      </c>
      <c r="C1429" s="3" t="s">
        <v>0</v>
      </c>
      <c r="D1429" s="70" t="s">
        <v>1</v>
      </c>
      <c r="E1429" s="3" t="s">
        <v>2</v>
      </c>
      <c r="F1429" s="3" t="s">
        <v>3</v>
      </c>
      <c r="G1429" s="3" t="s">
        <v>4</v>
      </c>
      <c r="H1429" s="70" t="s">
        <v>5</v>
      </c>
      <c r="I1429" s="129" t="s">
        <v>6</v>
      </c>
    </row>
    <row r="1430" spans="1:11" x14ac:dyDescent="0.25">
      <c r="A1430" s="56" t="s">
        <v>396</v>
      </c>
      <c r="B1430" s="71">
        <v>30021</v>
      </c>
      <c r="C1430" s="134" t="s">
        <v>48</v>
      </c>
      <c r="D1430" s="72">
        <v>1</v>
      </c>
      <c r="E1430" s="60">
        <v>0</v>
      </c>
      <c r="F1430" s="61">
        <v>86.015900000000002</v>
      </c>
      <c r="G1430" s="61">
        <v>32.159999999999997</v>
      </c>
      <c r="H1430" s="136">
        <v>1</v>
      </c>
      <c r="I1430" s="67">
        <v>86.01</v>
      </c>
    </row>
    <row r="1431" spans="1:11" ht="13.05" customHeight="1" x14ac:dyDescent="0.25">
      <c r="A1431" s="56" t="s">
        <v>396</v>
      </c>
      <c r="B1431" s="71"/>
      <c r="C1431" s="134" t="s">
        <v>512</v>
      </c>
      <c r="D1431" s="72"/>
      <c r="E1431" s="60" t="s">
        <v>512</v>
      </c>
      <c r="F1431" s="61" t="s">
        <v>512</v>
      </c>
      <c r="G1431" s="61" t="s">
        <v>512</v>
      </c>
      <c r="H1431" s="136"/>
      <c r="I1431" s="67" t="s">
        <v>512</v>
      </c>
    </row>
    <row r="1432" spans="1:11" ht="13.05" customHeight="1" x14ac:dyDescent="0.25">
      <c r="A1432" s="56" t="s">
        <v>396</v>
      </c>
      <c r="B1432" s="71"/>
      <c r="C1432" s="134" t="s">
        <v>512</v>
      </c>
      <c r="D1432" s="72"/>
      <c r="E1432" s="60" t="s">
        <v>512</v>
      </c>
      <c r="F1432" s="61" t="s">
        <v>512</v>
      </c>
      <c r="G1432" s="61" t="s">
        <v>512</v>
      </c>
      <c r="H1432" s="136"/>
      <c r="I1432" s="67" t="s">
        <v>512</v>
      </c>
    </row>
    <row r="1433" spans="1:11" ht="13.05" customHeight="1" x14ac:dyDescent="0.25">
      <c r="A1433" s="56" t="s">
        <v>396</v>
      </c>
      <c r="B1433" s="71"/>
      <c r="C1433" s="134" t="s">
        <v>512</v>
      </c>
      <c r="D1433" s="72"/>
      <c r="E1433" s="60" t="s">
        <v>512</v>
      </c>
      <c r="F1433" s="61" t="s">
        <v>512</v>
      </c>
      <c r="G1433" s="61" t="s">
        <v>512</v>
      </c>
      <c r="H1433" s="136"/>
      <c r="I1433" s="67" t="s">
        <v>512</v>
      </c>
    </row>
    <row r="1434" spans="1:11" ht="12.15" customHeight="1" x14ac:dyDescent="0.25">
      <c r="A1434" s="56" t="s">
        <v>396</v>
      </c>
      <c r="B1434" s="71"/>
      <c r="C1434" s="134" t="s">
        <v>512</v>
      </c>
      <c r="D1434" s="72"/>
      <c r="E1434" s="60" t="s">
        <v>512</v>
      </c>
      <c r="F1434" s="61" t="s">
        <v>512</v>
      </c>
      <c r="G1434" s="61" t="s">
        <v>512</v>
      </c>
      <c r="H1434" s="136"/>
      <c r="I1434" s="67" t="s">
        <v>512</v>
      </c>
    </row>
    <row r="1435" spans="1:11" ht="12.15" customHeight="1" x14ac:dyDescent="0.25">
      <c r="A1435" s="56" t="s">
        <v>396</v>
      </c>
      <c r="B1435" s="71"/>
      <c r="C1435" s="134" t="s">
        <v>512</v>
      </c>
      <c r="D1435" s="72"/>
      <c r="E1435" s="60" t="s">
        <v>512</v>
      </c>
      <c r="F1435" s="61" t="s">
        <v>512</v>
      </c>
      <c r="G1435" s="61" t="s">
        <v>512</v>
      </c>
      <c r="H1435" s="73"/>
      <c r="I1435" s="67" t="s">
        <v>512</v>
      </c>
    </row>
    <row r="1436" spans="1:11" ht="12.15" customHeight="1" x14ac:dyDescent="0.25">
      <c r="A1436" s="56" t="s">
        <v>396</v>
      </c>
      <c r="D1436" s="57"/>
      <c r="E1436" s="57"/>
      <c r="F1436" s="57"/>
      <c r="G1436" s="57"/>
      <c r="H1436" s="58" t="s">
        <v>11</v>
      </c>
      <c r="I1436" s="68">
        <v>86.01</v>
      </c>
    </row>
    <row r="1437" spans="1:11" ht="10.8" customHeight="1" x14ac:dyDescent="0.25">
      <c r="A1437" s="56" t="s">
        <v>396</v>
      </c>
      <c r="C1437" s="501"/>
      <c r="D1437" s="501"/>
      <c r="E1437" s="501"/>
      <c r="F1437" s="501"/>
      <c r="G1437" s="501"/>
      <c r="H1437" s="501"/>
      <c r="I1437" s="501"/>
    </row>
    <row r="1438" spans="1:11" ht="24.15" customHeight="1" x14ac:dyDescent="0.25">
      <c r="A1438" s="56" t="s">
        <v>396</v>
      </c>
      <c r="B1438" s="70" t="s">
        <v>249</v>
      </c>
      <c r="C1438" s="504" t="s">
        <v>12</v>
      </c>
      <c r="D1438" s="505"/>
      <c r="E1438" s="3" t="s">
        <v>13</v>
      </c>
      <c r="F1438" s="3" t="s">
        <v>14</v>
      </c>
      <c r="G1438" s="3" t="s">
        <v>250</v>
      </c>
      <c r="H1438" s="70" t="s">
        <v>5</v>
      </c>
      <c r="I1438" s="129" t="s">
        <v>6</v>
      </c>
    </row>
    <row r="1439" spans="1:11" ht="13.05" customHeight="1" x14ac:dyDescent="0.25">
      <c r="A1439" s="56" t="s">
        <v>396</v>
      </c>
      <c r="B1439" s="71"/>
      <c r="C1439" s="499" t="s">
        <v>512</v>
      </c>
      <c r="D1439" s="500"/>
      <c r="E1439" s="61" t="s">
        <v>512</v>
      </c>
      <c r="F1439" s="61" t="s">
        <v>512</v>
      </c>
      <c r="G1439" s="62" t="s">
        <v>512</v>
      </c>
      <c r="H1439" s="73"/>
      <c r="I1439" s="130" t="s">
        <v>512</v>
      </c>
    </row>
    <row r="1440" spans="1:11" ht="13.05" customHeight="1" x14ac:dyDescent="0.25">
      <c r="A1440" s="56" t="s">
        <v>396</v>
      </c>
      <c r="B1440" s="71"/>
      <c r="C1440" s="499" t="s">
        <v>512</v>
      </c>
      <c r="D1440" s="500"/>
      <c r="E1440" s="61" t="s">
        <v>512</v>
      </c>
      <c r="F1440" s="61" t="s">
        <v>512</v>
      </c>
      <c r="G1440" s="62" t="s">
        <v>512</v>
      </c>
      <c r="H1440" s="73"/>
      <c r="I1440" s="130" t="s">
        <v>512</v>
      </c>
    </row>
    <row r="1441" spans="1:9" ht="13.05" customHeight="1" x14ac:dyDescent="0.25">
      <c r="A1441" s="56" t="s">
        <v>396</v>
      </c>
      <c r="B1441" s="71"/>
      <c r="C1441" s="499" t="s">
        <v>512</v>
      </c>
      <c r="D1441" s="500"/>
      <c r="E1441" s="61" t="s">
        <v>512</v>
      </c>
      <c r="F1441" s="61" t="s">
        <v>512</v>
      </c>
      <c r="G1441" s="62" t="s">
        <v>512</v>
      </c>
      <c r="H1441" s="73"/>
      <c r="I1441" s="130" t="s">
        <v>512</v>
      </c>
    </row>
    <row r="1442" spans="1:9" ht="13.05" customHeight="1" x14ac:dyDescent="0.25">
      <c r="A1442" s="56" t="s">
        <v>396</v>
      </c>
      <c r="B1442" s="71"/>
      <c r="C1442" s="499" t="s">
        <v>512</v>
      </c>
      <c r="D1442" s="500"/>
      <c r="E1442" s="61" t="s">
        <v>512</v>
      </c>
      <c r="F1442" s="61" t="s">
        <v>512</v>
      </c>
      <c r="G1442" s="62" t="s">
        <v>512</v>
      </c>
      <c r="H1442" s="73"/>
      <c r="I1442" s="130" t="s">
        <v>512</v>
      </c>
    </row>
    <row r="1443" spans="1:9" ht="13.05" customHeight="1" x14ac:dyDescent="0.25">
      <c r="A1443" s="56" t="s">
        <v>396</v>
      </c>
      <c r="B1443" s="71"/>
      <c r="C1443" s="499" t="s">
        <v>512</v>
      </c>
      <c r="D1443" s="500"/>
      <c r="E1443" s="61" t="s">
        <v>512</v>
      </c>
      <c r="F1443" s="61" t="s">
        <v>512</v>
      </c>
      <c r="G1443" s="62" t="s">
        <v>512</v>
      </c>
      <c r="H1443" s="73"/>
      <c r="I1443" s="130" t="s">
        <v>512</v>
      </c>
    </row>
    <row r="1444" spans="1:9" ht="12.15" customHeight="1" x14ac:dyDescent="0.25">
      <c r="A1444" s="56" t="s">
        <v>396</v>
      </c>
      <c r="D1444" s="57"/>
      <c r="E1444" s="57"/>
      <c r="F1444" s="57"/>
      <c r="G1444" s="57"/>
      <c r="H1444" s="58" t="s">
        <v>17</v>
      </c>
      <c r="I1444" s="68">
        <v>0</v>
      </c>
    </row>
    <row r="1445" spans="1:9" ht="10.8" customHeight="1" x14ac:dyDescent="0.25">
      <c r="A1445" s="56" t="s">
        <v>396</v>
      </c>
      <c r="C1445" s="501"/>
      <c r="D1445" s="501"/>
      <c r="E1445" s="501"/>
      <c r="F1445" s="501"/>
      <c r="G1445" s="501"/>
      <c r="H1445" s="501"/>
      <c r="I1445" s="501"/>
    </row>
    <row r="1446" spans="1:9" ht="24.15" customHeight="1" x14ac:dyDescent="0.25">
      <c r="A1446" s="56" t="s">
        <v>396</v>
      </c>
      <c r="B1446" s="70" t="s">
        <v>249</v>
      </c>
      <c r="C1446" s="1" t="s">
        <v>18</v>
      </c>
      <c r="D1446" s="59"/>
      <c r="E1446" s="59"/>
      <c r="F1446" s="4"/>
      <c r="G1446" s="3" t="s">
        <v>19</v>
      </c>
      <c r="H1446" s="64" t="s">
        <v>20</v>
      </c>
      <c r="I1446" s="131" t="s">
        <v>6</v>
      </c>
    </row>
    <row r="1447" spans="1:9" ht="13.05" customHeight="1" x14ac:dyDescent="0.25">
      <c r="A1447" s="56" t="s">
        <v>396</v>
      </c>
      <c r="B1447" s="71"/>
      <c r="C1447" s="2" t="s">
        <v>512</v>
      </c>
      <c r="D1447" s="63"/>
      <c r="E1447" s="63"/>
      <c r="F1447" s="5"/>
      <c r="G1447" s="66" t="s">
        <v>512</v>
      </c>
      <c r="H1447" s="65" t="s">
        <v>512</v>
      </c>
      <c r="I1447" s="67" t="s">
        <v>512</v>
      </c>
    </row>
    <row r="1448" spans="1:9" ht="13.05" customHeight="1" x14ac:dyDescent="0.25">
      <c r="A1448" s="56" t="s">
        <v>396</v>
      </c>
      <c r="B1448" s="71"/>
      <c r="C1448" s="2" t="s">
        <v>512</v>
      </c>
      <c r="D1448" s="63"/>
      <c r="E1448" s="63"/>
      <c r="F1448" s="5"/>
      <c r="G1448" s="66" t="s">
        <v>512</v>
      </c>
      <c r="H1448" s="65" t="s">
        <v>512</v>
      </c>
      <c r="I1448" s="67" t="s">
        <v>512</v>
      </c>
    </row>
    <row r="1449" spans="1:9" ht="13.05" customHeight="1" x14ac:dyDescent="0.25">
      <c r="A1449" s="56" t="s">
        <v>396</v>
      </c>
      <c r="B1449" s="71"/>
      <c r="C1449" s="2" t="s">
        <v>512</v>
      </c>
      <c r="D1449" s="63"/>
      <c r="E1449" s="63"/>
      <c r="F1449" s="5"/>
      <c r="G1449" s="66" t="s">
        <v>512</v>
      </c>
      <c r="H1449" s="65" t="s">
        <v>512</v>
      </c>
      <c r="I1449" s="67" t="s">
        <v>512</v>
      </c>
    </row>
    <row r="1450" spans="1:9" ht="11.4" customHeight="1" x14ac:dyDescent="0.25">
      <c r="A1450" s="56" t="s">
        <v>396</v>
      </c>
      <c r="B1450" s="71"/>
      <c r="C1450" s="2" t="s">
        <v>512</v>
      </c>
      <c r="D1450" s="63"/>
      <c r="E1450" s="63"/>
      <c r="F1450" s="5"/>
      <c r="G1450" s="66" t="s">
        <v>512</v>
      </c>
      <c r="H1450" s="65" t="s">
        <v>512</v>
      </c>
      <c r="I1450" s="67" t="s">
        <v>512</v>
      </c>
    </row>
    <row r="1451" spans="1:9" ht="12.15" customHeight="1" x14ac:dyDescent="0.25">
      <c r="A1451" s="56" t="s">
        <v>396</v>
      </c>
      <c r="D1451" s="57"/>
      <c r="E1451" s="57"/>
      <c r="F1451" s="57"/>
      <c r="G1451" s="57"/>
      <c r="H1451" s="58" t="s">
        <v>25</v>
      </c>
      <c r="I1451" s="68">
        <v>0</v>
      </c>
    </row>
    <row r="1452" spans="1:9" ht="10.8" customHeight="1" x14ac:dyDescent="0.25">
      <c r="A1452" s="56" t="s">
        <v>396</v>
      </c>
      <c r="B1452" s="56"/>
      <c r="C1452" s="501"/>
      <c r="D1452" s="501"/>
      <c r="E1452" s="501"/>
      <c r="F1452" s="501"/>
      <c r="G1452" s="501"/>
      <c r="H1452" s="501"/>
      <c r="I1452" s="501"/>
    </row>
    <row r="1453" spans="1:9" ht="12.15" customHeight="1" x14ac:dyDescent="0.25">
      <c r="A1453" s="56" t="s">
        <v>396</v>
      </c>
      <c r="B1453" s="494" t="s">
        <v>26</v>
      </c>
      <c r="C1453" s="494"/>
      <c r="D1453" s="494"/>
      <c r="E1453" s="494"/>
      <c r="F1453" s="494"/>
      <c r="G1453" s="494"/>
      <c r="H1453" s="494"/>
      <c r="I1453" s="68">
        <v>86.01</v>
      </c>
    </row>
    <row r="1454" spans="1:9" ht="12.15" customHeight="1" x14ac:dyDescent="0.25">
      <c r="A1454" s="56" t="s">
        <v>396</v>
      </c>
      <c r="B1454" s="494" t="s">
        <v>27</v>
      </c>
      <c r="C1454" s="494"/>
      <c r="D1454" s="494"/>
      <c r="E1454" s="494"/>
      <c r="F1454" s="494"/>
      <c r="G1454" s="494"/>
      <c r="H1454" s="494"/>
      <c r="I1454" s="142">
        <v>112.5</v>
      </c>
    </row>
    <row r="1455" spans="1:9" ht="12.15" customHeight="1" x14ac:dyDescent="0.25">
      <c r="A1455" s="56" t="s">
        <v>396</v>
      </c>
      <c r="B1455" s="494" t="s">
        <v>28</v>
      </c>
      <c r="C1455" s="494"/>
      <c r="D1455" s="494"/>
      <c r="E1455" s="494"/>
      <c r="F1455" s="494"/>
      <c r="G1455" s="494"/>
      <c r="H1455" s="494"/>
      <c r="I1455" s="68">
        <v>0.76</v>
      </c>
    </row>
    <row r="1456" spans="1:9" ht="10.8" customHeight="1" x14ac:dyDescent="0.25">
      <c r="A1456" s="56" t="s">
        <v>396</v>
      </c>
      <c r="C1456" s="501"/>
      <c r="D1456" s="501"/>
      <c r="E1456" s="501"/>
      <c r="F1456" s="501"/>
      <c r="G1456" s="501"/>
      <c r="H1456" s="501"/>
      <c r="I1456" s="501"/>
    </row>
    <row r="1457" spans="1:9" ht="24.15" customHeight="1" x14ac:dyDescent="0.25">
      <c r="A1457" s="56" t="s">
        <v>396</v>
      </c>
      <c r="B1457" s="75" t="s">
        <v>249</v>
      </c>
      <c r="C1457" s="506" t="s">
        <v>29</v>
      </c>
      <c r="D1457" s="506"/>
      <c r="E1457" s="506"/>
      <c r="F1457" s="64" t="s">
        <v>252</v>
      </c>
      <c r="G1457" s="64" t="s">
        <v>251</v>
      </c>
      <c r="H1457" s="75" t="s">
        <v>5</v>
      </c>
      <c r="I1457" s="133" t="s">
        <v>30</v>
      </c>
    </row>
    <row r="1458" spans="1:9" ht="13.05" customHeight="1" x14ac:dyDescent="0.25">
      <c r="A1458" s="56" t="s">
        <v>396</v>
      </c>
      <c r="B1458" s="76"/>
      <c r="C1458" s="490" t="s">
        <v>512</v>
      </c>
      <c r="D1458" s="491"/>
      <c r="E1458" s="492"/>
      <c r="F1458" s="82" t="s">
        <v>512</v>
      </c>
      <c r="G1458" s="83" t="s">
        <v>512</v>
      </c>
      <c r="H1458" s="141"/>
      <c r="I1458" s="83" t="s">
        <v>512</v>
      </c>
    </row>
    <row r="1459" spans="1:9" ht="13.05" customHeight="1" x14ac:dyDescent="0.25">
      <c r="A1459" s="56" t="s">
        <v>396</v>
      </c>
      <c r="B1459" s="76"/>
      <c r="C1459" s="490" t="s">
        <v>512</v>
      </c>
      <c r="D1459" s="491"/>
      <c r="E1459" s="492"/>
      <c r="F1459" s="82" t="s">
        <v>512</v>
      </c>
      <c r="G1459" s="83" t="s">
        <v>512</v>
      </c>
      <c r="H1459" s="141"/>
      <c r="I1459" s="83" t="s">
        <v>512</v>
      </c>
    </row>
    <row r="1460" spans="1:9" ht="13.05" customHeight="1" x14ac:dyDescent="0.25">
      <c r="A1460" s="56" t="s">
        <v>396</v>
      </c>
      <c r="B1460" s="76"/>
      <c r="C1460" s="490" t="s">
        <v>512</v>
      </c>
      <c r="D1460" s="491"/>
      <c r="E1460" s="492"/>
      <c r="F1460" s="82" t="s">
        <v>512</v>
      </c>
      <c r="G1460" s="83" t="s">
        <v>512</v>
      </c>
      <c r="H1460" s="141"/>
      <c r="I1460" s="83" t="s">
        <v>512</v>
      </c>
    </row>
    <row r="1461" spans="1:9" ht="13.05" customHeight="1" x14ac:dyDescent="0.25">
      <c r="A1461" s="56" t="s">
        <v>396</v>
      </c>
      <c r="B1461" s="76"/>
      <c r="C1461" s="490" t="s">
        <v>512</v>
      </c>
      <c r="D1461" s="491"/>
      <c r="E1461" s="492"/>
      <c r="F1461" s="82" t="s">
        <v>512</v>
      </c>
      <c r="G1461" s="83" t="s">
        <v>512</v>
      </c>
      <c r="H1461" s="141"/>
      <c r="I1461" s="83" t="s">
        <v>512</v>
      </c>
    </row>
    <row r="1462" spans="1:9" ht="13.05" customHeight="1" x14ac:dyDescent="0.25">
      <c r="A1462" s="56" t="s">
        <v>396</v>
      </c>
      <c r="B1462" s="76"/>
      <c r="C1462" s="490" t="s">
        <v>512</v>
      </c>
      <c r="D1462" s="491"/>
      <c r="E1462" s="492"/>
      <c r="F1462" s="82" t="s">
        <v>512</v>
      </c>
      <c r="G1462" s="83" t="s">
        <v>512</v>
      </c>
      <c r="H1462" s="141"/>
      <c r="I1462" s="83" t="s">
        <v>512</v>
      </c>
    </row>
    <row r="1463" spans="1:9" ht="13.05" customHeight="1" x14ac:dyDescent="0.25">
      <c r="A1463" s="56" t="s">
        <v>396</v>
      </c>
      <c r="B1463" s="76"/>
      <c r="C1463" s="490" t="s">
        <v>512</v>
      </c>
      <c r="D1463" s="491"/>
      <c r="E1463" s="492"/>
      <c r="F1463" s="82" t="s">
        <v>512</v>
      </c>
      <c r="G1463" s="83" t="s">
        <v>512</v>
      </c>
      <c r="H1463" s="141"/>
      <c r="I1463" s="83" t="s">
        <v>512</v>
      </c>
    </row>
    <row r="1464" spans="1:9" ht="13.05" customHeight="1" x14ac:dyDescent="0.25">
      <c r="A1464" s="56" t="s">
        <v>396</v>
      </c>
      <c r="B1464" s="76"/>
      <c r="C1464" s="490" t="s">
        <v>512</v>
      </c>
      <c r="D1464" s="491"/>
      <c r="E1464" s="492"/>
      <c r="F1464" s="82" t="s">
        <v>512</v>
      </c>
      <c r="G1464" s="83" t="s">
        <v>512</v>
      </c>
      <c r="H1464" s="141"/>
      <c r="I1464" s="83" t="s">
        <v>512</v>
      </c>
    </row>
    <row r="1465" spans="1:9" ht="12.15" customHeight="1" x14ac:dyDescent="0.25">
      <c r="A1465" s="56" t="s">
        <v>396</v>
      </c>
      <c r="D1465" s="57"/>
      <c r="E1465" s="57"/>
      <c r="F1465" s="57"/>
      <c r="G1465" s="57"/>
      <c r="H1465" s="58" t="s">
        <v>31</v>
      </c>
      <c r="I1465" s="68">
        <v>0</v>
      </c>
    </row>
    <row r="1466" spans="1:9" ht="10.8" customHeight="1" x14ac:dyDescent="0.25">
      <c r="A1466" s="56" t="s">
        <v>396</v>
      </c>
      <c r="C1466" s="501"/>
      <c r="D1466" s="501"/>
      <c r="E1466" s="501"/>
      <c r="F1466" s="501"/>
      <c r="G1466" s="501"/>
      <c r="H1466" s="501"/>
      <c r="I1466" s="501"/>
    </row>
    <row r="1467" spans="1:9" ht="24.15" customHeight="1" x14ac:dyDescent="0.25">
      <c r="A1467" s="56" t="s">
        <v>396</v>
      </c>
      <c r="B1467" s="75" t="s">
        <v>249</v>
      </c>
      <c r="C1467" s="1" t="s">
        <v>32</v>
      </c>
      <c r="D1467" s="59"/>
      <c r="E1467" s="59"/>
      <c r="F1467" s="64" t="s">
        <v>252</v>
      </c>
      <c r="G1467" s="64" t="s">
        <v>251</v>
      </c>
      <c r="H1467" s="75" t="s">
        <v>5</v>
      </c>
      <c r="I1467" s="133" t="s">
        <v>30</v>
      </c>
    </row>
    <row r="1468" spans="1:9" ht="13.05" customHeight="1" x14ac:dyDescent="0.25">
      <c r="A1468" s="56" t="s">
        <v>396</v>
      </c>
      <c r="B1468" s="76"/>
      <c r="C1468" s="490" t="s">
        <v>512</v>
      </c>
      <c r="D1468" s="491"/>
      <c r="E1468" s="492"/>
      <c r="F1468" s="82" t="s">
        <v>512</v>
      </c>
      <c r="G1468" s="83" t="s">
        <v>512</v>
      </c>
      <c r="H1468" s="80"/>
      <c r="I1468" s="83" t="s">
        <v>512</v>
      </c>
    </row>
    <row r="1469" spans="1:9" ht="13.05" customHeight="1" x14ac:dyDescent="0.25">
      <c r="A1469" s="56" t="s">
        <v>396</v>
      </c>
      <c r="B1469" s="76"/>
      <c r="C1469" s="490" t="s">
        <v>512</v>
      </c>
      <c r="D1469" s="491"/>
      <c r="E1469" s="492"/>
      <c r="F1469" s="82" t="s">
        <v>512</v>
      </c>
      <c r="G1469" s="83" t="s">
        <v>512</v>
      </c>
      <c r="H1469" s="80"/>
      <c r="I1469" s="83" t="s">
        <v>512</v>
      </c>
    </row>
    <row r="1470" spans="1:9" ht="13.05" customHeight="1" x14ac:dyDescent="0.25">
      <c r="A1470" s="56" t="s">
        <v>396</v>
      </c>
      <c r="B1470" s="76"/>
      <c r="C1470" s="490" t="s">
        <v>512</v>
      </c>
      <c r="D1470" s="491"/>
      <c r="E1470" s="492"/>
      <c r="F1470" s="82" t="s">
        <v>512</v>
      </c>
      <c r="G1470" s="83" t="s">
        <v>512</v>
      </c>
      <c r="H1470" s="80"/>
      <c r="I1470" s="83" t="s">
        <v>512</v>
      </c>
    </row>
    <row r="1471" spans="1:9" ht="13.05" customHeight="1" x14ac:dyDescent="0.25">
      <c r="A1471" s="56" t="s">
        <v>396</v>
      </c>
      <c r="B1471" s="76"/>
      <c r="C1471" s="490" t="s">
        <v>512</v>
      </c>
      <c r="D1471" s="491"/>
      <c r="E1471" s="492"/>
      <c r="F1471" s="82" t="s">
        <v>512</v>
      </c>
      <c r="G1471" s="83" t="s">
        <v>512</v>
      </c>
      <c r="H1471" s="80"/>
      <c r="I1471" s="83" t="s">
        <v>512</v>
      </c>
    </row>
    <row r="1472" spans="1:9" ht="13.05" customHeight="1" x14ac:dyDescent="0.25">
      <c r="A1472" s="56" t="s">
        <v>396</v>
      </c>
      <c r="B1472" s="76"/>
      <c r="C1472" s="490" t="s">
        <v>512</v>
      </c>
      <c r="D1472" s="491"/>
      <c r="E1472" s="492"/>
      <c r="F1472" s="82" t="s">
        <v>512</v>
      </c>
      <c r="G1472" s="83" t="s">
        <v>512</v>
      </c>
      <c r="H1472" s="80"/>
      <c r="I1472" s="83" t="s">
        <v>512</v>
      </c>
    </row>
    <row r="1473" spans="1:11" ht="12.15" customHeight="1" x14ac:dyDescent="0.25">
      <c r="A1473" s="56" t="s">
        <v>396</v>
      </c>
      <c r="D1473" s="57"/>
      <c r="E1473" s="57"/>
      <c r="F1473" s="57"/>
      <c r="G1473" s="57"/>
      <c r="H1473" s="86" t="s">
        <v>33</v>
      </c>
      <c r="I1473" s="68">
        <v>0</v>
      </c>
    </row>
    <row r="1474" spans="1:11" ht="10.8" customHeight="1" x14ac:dyDescent="0.25">
      <c r="A1474" s="56" t="s">
        <v>396</v>
      </c>
      <c r="C1474" s="501"/>
      <c r="D1474" s="501"/>
      <c r="E1474" s="501"/>
      <c r="F1474" s="501"/>
      <c r="G1474" s="501"/>
      <c r="H1474" s="501"/>
      <c r="I1474" s="501"/>
    </row>
    <row r="1475" spans="1:11" ht="24.15" customHeight="1" x14ac:dyDescent="0.25">
      <c r="A1475" s="56" t="s">
        <v>396</v>
      </c>
      <c r="B1475" s="75" t="s">
        <v>249</v>
      </c>
      <c r="C1475" s="1" t="s">
        <v>34</v>
      </c>
      <c r="D1475" s="3" t="s">
        <v>254</v>
      </c>
      <c r="E1475" s="3" t="s">
        <v>35</v>
      </c>
      <c r="F1475" s="3" t="s">
        <v>255</v>
      </c>
      <c r="G1475" s="3" t="s">
        <v>253</v>
      </c>
      <c r="H1475" s="75" t="s">
        <v>5</v>
      </c>
      <c r="I1475" s="133" t="s">
        <v>30</v>
      </c>
    </row>
    <row r="1476" spans="1:11" ht="13.05" customHeight="1" x14ac:dyDescent="0.25">
      <c r="A1476" s="56" t="s">
        <v>396</v>
      </c>
      <c r="B1476" s="76"/>
      <c r="C1476" s="77"/>
      <c r="D1476" s="78"/>
      <c r="E1476" s="78"/>
      <c r="F1476" s="78"/>
      <c r="G1476" s="79"/>
      <c r="H1476" s="80"/>
      <c r="I1476" s="83"/>
    </row>
    <row r="1477" spans="1:11" ht="13.05" customHeight="1" x14ac:dyDescent="0.25">
      <c r="A1477" s="56" t="s">
        <v>396</v>
      </c>
      <c r="B1477" s="84"/>
      <c r="C1477" s="84"/>
      <c r="D1477" s="85"/>
      <c r="E1477" s="85"/>
      <c r="F1477" s="85"/>
      <c r="G1477" s="85"/>
      <c r="H1477" s="74"/>
      <c r="I1477" s="81"/>
    </row>
    <row r="1478" spans="1:11" ht="12.15" customHeight="1" x14ac:dyDescent="0.25">
      <c r="A1478" s="56" t="s">
        <v>396</v>
      </c>
      <c r="D1478" s="57"/>
      <c r="E1478" s="57"/>
      <c r="F1478" s="57"/>
      <c r="G1478" s="57"/>
      <c r="H1478" s="86" t="s">
        <v>36</v>
      </c>
      <c r="I1478" s="68">
        <v>0</v>
      </c>
    </row>
    <row r="1479" spans="1:11" ht="10.8" customHeight="1" x14ac:dyDescent="0.25">
      <c r="A1479" s="56" t="s">
        <v>396</v>
      </c>
      <c r="C1479" s="501"/>
      <c r="D1479" s="501"/>
      <c r="E1479" s="501"/>
      <c r="F1479" s="501"/>
      <c r="G1479" s="501"/>
      <c r="H1479" s="501"/>
      <c r="I1479" s="501"/>
    </row>
    <row r="1480" spans="1:11" ht="12.15" customHeight="1" x14ac:dyDescent="0.25">
      <c r="A1480" s="56" t="s">
        <v>396</v>
      </c>
      <c r="B1480" s="487" t="s">
        <v>37</v>
      </c>
      <c r="C1480" s="488"/>
      <c r="D1480" s="488"/>
      <c r="E1480" s="488"/>
      <c r="F1480" s="488"/>
      <c r="G1480" s="488"/>
      <c r="H1480" s="488"/>
      <c r="I1480" s="68">
        <v>0.76</v>
      </c>
    </row>
    <row r="1481" spans="1:11" ht="12.15" customHeight="1" x14ac:dyDescent="0.25">
      <c r="A1481" s="56" t="s">
        <v>396</v>
      </c>
      <c r="B1481" s="487" t="s">
        <v>256</v>
      </c>
      <c r="C1481" s="488"/>
      <c r="D1481" s="488"/>
      <c r="E1481" s="488"/>
      <c r="F1481" s="488"/>
      <c r="G1481" s="488"/>
      <c r="H1481" s="87">
        <v>0.1191</v>
      </c>
      <c r="I1481" s="68">
        <v>0.09</v>
      </c>
    </row>
    <row r="1482" spans="1:11" ht="12.15" customHeight="1" x14ac:dyDescent="0.25">
      <c r="A1482" s="56" t="s">
        <v>396</v>
      </c>
      <c r="B1482" s="487" t="s">
        <v>38</v>
      </c>
      <c r="C1482" s="488"/>
      <c r="D1482" s="488"/>
      <c r="E1482" s="488"/>
      <c r="F1482" s="488"/>
      <c r="G1482" s="488"/>
      <c r="H1482" s="488"/>
      <c r="I1482" s="68">
        <v>0.85</v>
      </c>
    </row>
    <row r="1483" spans="1:11" ht="12.6" customHeight="1" x14ac:dyDescent="0.25">
      <c r="A1483" s="56" t="s">
        <v>396</v>
      </c>
      <c r="B1483" s="507" t="s">
        <v>483</v>
      </c>
      <c r="C1483" s="507"/>
      <c r="D1483" s="507"/>
      <c r="E1483" s="507"/>
      <c r="F1483" s="507"/>
      <c r="G1483" s="507"/>
      <c r="H1483" s="507"/>
      <c r="I1483" s="507"/>
    </row>
    <row r="1484" spans="1:11" ht="13.35" customHeight="1" x14ac:dyDescent="0.25">
      <c r="A1484" s="56" t="s">
        <v>396</v>
      </c>
      <c r="B1484" s="56" t="s">
        <v>248</v>
      </c>
      <c r="C1484" s="501" t="s">
        <v>246</v>
      </c>
      <c r="D1484" s="501"/>
      <c r="E1484" s="501"/>
      <c r="F1484" s="501"/>
      <c r="G1484" s="501"/>
      <c r="H1484" s="501"/>
      <c r="I1484" s="127" t="s">
        <v>247</v>
      </c>
    </row>
    <row r="1485" spans="1:11" ht="12.15" customHeight="1" x14ac:dyDescent="0.25">
      <c r="A1485" s="69" t="s">
        <v>396</v>
      </c>
      <c r="B1485" s="162">
        <v>1518</v>
      </c>
      <c r="C1485" s="508" t="s">
        <v>466</v>
      </c>
      <c r="D1485" s="508"/>
      <c r="E1485" s="508"/>
      <c r="F1485" s="508"/>
      <c r="G1485" s="508"/>
      <c r="H1485" s="508"/>
      <c r="I1485" s="163" t="s">
        <v>114</v>
      </c>
      <c r="K1485" s="123">
        <v>574.29999999999995</v>
      </c>
    </row>
    <row r="1486" spans="1:11" ht="24.15" customHeight="1" x14ac:dyDescent="0.25">
      <c r="A1486" s="56" t="s">
        <v>396</v>
      </c>
      <c r="B1486" s="70" t="s">
        <v>249</v>
      </c>
      <c r="C1486" s="3" t="s">
        <v>0</v>
      </c>
      <c r="D1486" s="70" t="s">
        <v>1</v>
      </c>
      <c r="E1486" s="3" t="s">
        <v>2</v>
      </c>
      <c r="F1486" s="3" t="s">
        <v>3</v>
      </c>
      <c r="G1486" s="3" t="s">
        <v>4</v>
      </c>
      <c r="H1486" s="70" t="s">
        <v>5</v>
      </c>
      <c r="I1486" s="129" t="s">
        <v>6</v>
      </c>
    </row>
    <row r="1487" spans="1:11" x14ac:dyDescent="0.25">
      <c r="A1487" s="56" t="s">
        <v>396</v>
      </c>
      <c r="B1487" s="71"/>
      <c r="C1487" s="134" t="s">
        <v>512</v>
      </c>
      <c r="D1487" s="72"/>
      <c r="E1487" s="60" t="s">
        <v>512</v>
      </c>
      <c r="F1487" s="61" t="s">
        <v>512</v>
      </c>
      <c r="G1487" s="61" t="s">
        <v>512</v>
      </c>
      <c r="H1487" s="136"/>
      <c r="I1487" s="67" t="s">
        <v>512</v>
      </c>
    </row>
    <row r="1488" spans="1:11" ht="13.05" customHeight="1" x14ac:dyDescent="0.25">
      <c r="A1488" s="56" t="s">
        <v>396</v>
      </c>
      <c r="B1488" s="71"/>
      <c r="C1488" s="134" t="s">
        <v>512</v>
      </c>
      <c r="D1488" s="72"/>
      <c r="E1488" s="60" t="s">
        <v>512</v>
      </c>
      <c r="F1488" s="61" t="s">
        <v>512</v>
      </c>
      <c r="G1488" s="61" t="s">
        <v>512</v>
      </c>
      <c r="H1488" s="136"/>
      <c r="I1488" s="67" t="s">
        <v>512</v>
      </c>
    </row>
    <row r="1489" spans="1:9" ht="13.05" customHeight="1" x14ac:dyDescent="0.25">
      <c r="A1489" s="56" t="s">
        <v>396</v>
      </c>
      <c r="B1489" s="71"/>
      <c r="C1489" s="134" t="s">
        <v>512</v>
      </c>
      <c r="D1489" s="72"/>
      <c r="E1489" s="60" t="s">
        <v>512</v>
      </c>
      <c r="F1489" s="61" t="s">
        <v>512</v>
      </c>
      <c r="G1489" s="61" t="s">
        <v>512</v>
      </c>
      <c r="H1489" s="136"/>
      <c r="I1489" s="67" t="s">
        <v>512</v>
      </c>
    </row>
    <row r="1490" spans="1:9" ht="13.05" customHeight="1" x14ac:dyDescent="0.25">
      <c r="A1490" s="56" t="s">
        <v>396</v>
      </c>
      <c r="B1490" s="71"/>
      <c r="C1490" s="134" t="s">
        <v>512</v>
      </c>
      <c r="D1490" s="72"/>
      <c r="E1490" s="60" t="s">
        <v>512</v>
      </c>
      <c r="F1490" s="61" t="s">
        <v>512</v>
      </c>
      <c r="G1490" s="61" t="s">
        <v>512</v>
      </c>
      <c r="H1490" s="136"/>
      <c r="I1490" s="67" t="s">
        <v>512</v>
      </c>
    </row>
    <row r="1491" spans="1:9" ht="12.15" customHeight="1" x14ac:dyDescent="0.25">
      <c r="A1491" s="56" t="s">
        <v>396</v>
      </c>
      <c r="B1491" s="71"/>
      <c r="C1491" s="134" t="s">
        <v>512</v>
      </c>
      <c r="D1491" s="72"/>
      <c r="E1491" s="60" t="s">
        <v>512</v>
      </c>
      <c r="F1491" s="61" t="s">
        <v>512</v>
      </c>
      <c r="G1491" s="61" t="s">
        <v>512</v>
      </c>
      <c r="H1491" s="136"/>
      <c r="I1491" s="67" t="s">
        <v>512</v>
      </c>
    </row>
    <row r="1492" spans="1:9" ht="12.15" customHeight="1" x14ac:dyDescent="0.25">
      <c r="A1492" s="56" t="s">
        <v>396</v>
      </c>
      <c r="B1492" s="71"/>
      <c r="C1492" s="134" t="s">
        <v>512</v>
      </c>
      <c r="D1492" s="72"/>
      <c r="E1492" s="60" t="s">
        <v>512</v>
      </c>
      <c r="F1492" s="61" t="s">
        <v>512</v>
      </c>
      <c r="G1492" s="61" t="s">
        <v>512</v>
      </c>
      <c r="H1492" s="136"/>
      <c r="I1492" s="67" t="s">
        <v>512</v>
      </c>
    </row>
    <row r="1493" spans="1:9" ht="12.15" customHeight="1" x14ac:dyDescent="0.25">
      <c r="A1493" s="56" t="s">
        <v>396</v>
      </c>
      <c r="B1493" s="71"/>
      <c r="C1493" s="134" t="s">
        <v>512</v>
      </c>
      <c r="D1493" s="72"/>
      <c r="E1493" s="60" t="s">
        <v>512</v>
      </c>
      <c r="F1493" s="61" t="s">
        <v>512</v>
      </c>
      <c r="G1493" s="61" t="s">
        <v>512</v>
      </c>
      <c r="H1493" s="136"/>
      <c r="I1493" s="67" t="s">
        <v>512</v>
      </c>
    </row>
    <row r="1494" spans="1:9" ht="12.15" customHeight="1" x14ac:dyDescent="0.25">
      <c r="A1494" s="56" t="s">
        <v>396</v>
      </c>
      <c r="D1494" s="57"/>
      <c r="E1494" s="57"/>
      <c r="F1494" s="57"/>
      <c r="G1494" s="57"/>
      <c r="H1494" s="58" t="s">
        <v>11</v>
      </c>
      <c r="I1494" s="68">
        <v>0</v>
      </c>
    </row>
    <row r="1495" spans="1:9" ht="10.8" customHeight="1" x14ac:dyDescent="0.25">
      <c r="A1495" s="56" t="s">
        <v>396</v>
      </c>
      <c r="C1495" s="501"/>
      <c r="D1495" s="501"/>
      <c r="E1495" s="501"/>
      <c r="F1495" s="501"/>
      <c r="G1495" s="501"/>
      <c r="H1495" s="501"/>
      <c r="I1495" s="501"/>
    </row>
    <row r="1496" spans="1:9" ht="24.15" customHeight="1" x14ac:dyDescent="0.25">
      <c r="A1496" s="56" t="s">
        <v>396</v>
      </c>
      <c r="B1496" s="70" t="s">
        <v>249</v>
      </c>
      <c r="C1496" s="504" t="s">
        <v>12</v>
      </c>
      <c r="D1496" s="505"/>
      <c r="E1496" s="3" t="s">
        <v>13</v>
      </c>
      <c r="F1496" s="3" t="s">
        <v>14</v>
      </c>
      <c r="G1496" s="3" t="s">
        <v>250</v>
      </c>
      <c r="H1496" s="70" t="s">
        <v>5</v>
      </c>
      <c r="I1496" s="129" t="s">
        <v>6</v>
      </c>
    </row>
    <row r="1497" spans="1:9" ht="13.05" customHeight="1" x14ac:dyDescent="0.25">
      <c r="A1497" s="56" t="s">
        <v>396</v>
      </c>
      <c r="B1497" s="71"/>
      <c r="C1497" s="499" t="s">
        <v>512</v>
      </c>
      <c r="D1497" s="500"/>
      <c r="E1497" s="61" t="s">
        <v>512</v>
      </c>
      <c r="F1497" s="61" t="s">
        <v>512</v>
      </c>
      <c r="G1497" s="62" t="s">
        <v>512</v>
      </c>
      <c r="H1497" s="73"/>
      <c r="I1497" s="130" t="s">
        <v>512</v>
      </c>
    </row>
    <row r="1498" spans="1:9" ht="13.05" customHeight="1" x14ac:dyDescent="0.25">
      <c r="A1498" s="56" t="s">
        <v>396</v>
      </c>
      <c r="B1498" s="71"/>
      <c r="C1498" s="499" t="s">
        <v>512</v>
      </c>
      <c r="D1498" s="500"/>
      <c r="E1498" s="61" t="s">
        <v>512</v>
      </c>
      <c r="F1498" s="61" t="s">
        <v>512</v>
      </c>
      <c r="G1498" s="62" t="s">
        <v>512</v>
      </c>
      <c r="H1498" s="73"/>
      <c r="I1498" s="130" t="s">
        <v>512</v>
      </c>
    </row>
    <row r="1499" spans="1:9" ht="13.05" customHeight="1" x14ac:dyDescent="0.25">
      <c r="A1499" s="56" t="s">
        <v>396</v>
      </c>
      <c r="B1499" s="71"/>
      <c r="C1499" s="499" t="s">
        <v>512</v>
      </c>
      <c r="D1499" s="500"/>
      <c r="E1499" s="61" t="s">
        <v>512</v>
      </c>
      <c r="F1499" s="61" t="s">
        <v>512</v>
      </c>
      <c r="G1499" s="62" t="s">
        <v>512</v>
      </c>
      <c r="H1499" s="73"/>
      <c r="I1499" s="130" t="s">
        <v>512</v>
      </c>
    </row>
    <row r="1500" spans="1:9" ht="13.05" customHeight="1" x14ac:dyDescent="0.25">
      <c r="A1500" s="56" t="s">
        <v>396</v>
      </c>
      <c r="B1500" s="71"/>
      <c r="C1500" s="499" t="s">
        <v>512</v>
      </c>
      <c r="D1500" s="500"/>
      <c r="E1500" s="61" t="s">
        <v>512</v>
      </c>
      <c r="F1500" s="61" t="s">
        <v>512</v>
      </c>
      <c r="G1500" s="62" t="s">
        <v>512</v>
      </c>
      <c r="H1500" s="73"/>
      <c r="I1500" s="130" t="s">
        <v>512</v>
      </c>
    </row>
    <row r="1501" spans="1:9" ht="13.05" customHeight="1" x14ac:dyDescent="0.25">
      <c r="A1501" s="56" t="s">
        <v>396</v>
      </c>
      <c r="B1501" s="71"/>
      <c r="C1501" s="499" t="s">
        <v>512</v>
      </c>
      <c r="D1501" s="500"/>
      <c r="E1501" s="61" t="s">
        <v>512</v>
      </c>
      <c r="F1501" s="61" t="s">
        <v>512</v>
      </c>
      <c r="G1501" s="62" t="s">
        <v>512</v>
      </c>
      <c r="H1501" s="73"/>
      <c r="I1501" s="130" t="s">
        <v>512</v>
      </c>
    </row>
    <row r="1502" spans="1:9" ht="12.15" customHeight="1" x14ac:dyDescent="0.25">
      <c r="A1502" s="56" t="s">
        <v>396</v>
      </c>
      <c r="D1502" s="57"/>
      <c r="E1502" s="57"/>
      <c r="F1502" s="57"/>
      <c r="G1502" s="57"/>
      <c r="H1502" s="58" t="s">
        <v>17</v>
      </c>
      <c r="I1502" s="68">
        <v>0</v>
      </c>
    </row>
    <row r="1503" spans="1:9" ht="10.8" customHeight="1" x14ac:dyDescent="0.25">
      <c r="A1503" s="56" t="s">
        <v>396</v>
      </c>
      <c r="C1503" s="501"/>
      <c r="D1503" s="501"/>
      <c r="E1503" s="501"/>
      <c r="F1503" s="501"/>
      <c r="G1503" s="501"/>
      <c r="H1503" s="501"/>
      <c r="I1503" s="501"/>
    </row>
    <row r="1504" spans="1:9" ht="24.15" customHeight="1" x14ac:dyDescent="0.25">
      <c r="A1504" s="56" t="s">
        <v>396</v>
      </c>
      <c r="B1504" s="70" t="s">
        <v>249</v>
      </c>
      <c r="C1504" s="1" t="s">
        <v>18</v>
      </c>
      <c r="D1504" s="59"/>
      <c r="E1504" s="59"/>
      <c r="F1504" s="4"/>
      <c r="G1504" s="3" t="s">
        <v>19</v>
      </c>
      <c r="H1504" s="64" t="s">
        <v>20</v>
      </c>
      <c r="I1504" s="131" t="s">
        <v>6</v>
      </c>
    </row>
    <row r="1505" spans="1:9" ht="13.05" customHeight="1" x14ac:dyDescent="0.25">
      <c r="A1505" s="56" t="s">
        <v>396</v>
      </c>
      <c r="B1505" s="71"/>
      <c r="C1505" s="2" t="s">
        <v>512</v>
      </c>
      <c r="D1505" s="63"/>
      <c r="E1505" s="63"/>
      <c r="F1505" s="5"/>
      <c r="G1505" s="66" t="s">
        <v>512</v>
      </c>
      <c r="H1505" s="65" t="s">
        <v>512</v>
      </c>
      <c r="I1505" s="67" t="s">
        <v>512</v>
      </c>
    </row>
    <row r="1506" spans="1:9" ht="13.05" customHeight="1" x14ac:dyDescent="0.25">
      <c r="A1506" s="56" t="s">
        <v>396</v>
      </c>
      <c r="B1506" s="71"/>
      <c r="C1506" s="2" t="s">
        <v>512</v>
      </c>
      <c r="D1506" s="63"/>
      <c r="E1506" s="63"/>
      <c r="F1506" s="5"/>
      <c r="G1506" s="66" t="s">
        <v>512</v>
      </c>
      <c r="H1506" s="65" t="s">
        <v>512</v>
      </c>
      <c r="I1506" s="67" t="s">
        <v>512</v>
      </c>
    </row>
    <row r="1507" spans="1:9" ht="13.05" customHeight="1" x14ac:dyDescent="0.25">
      <c r="A1507" s="56" t="s">
        <v>396</v>
      </c>
      <c r="B1507" s="71"/>
      <c r="C1507" s="2" t="s">
        <v>512</v>
      </c>
      <c r="D1507" s="63"/>
      <c r="E1507" s="63"/>
      <c r="F1507" s="5"/>
      <c r="G1507" s="66" t="s">
        <v>512</v>
      </c>
      <c r="H1507" s="65" t="s">
        <v>512</v>
      </c>
      <c r="I1507" s="67" t="s">
        <v>512</v>
      </c>
    </row>
    <row r="1508" spans="1:9" ht="11.4" customHeight="1" x14ac:dyDescent="0.25">
      <c r="A1508" s="56" t="s">
        <v>396</v>
      </c>
      <c r="B1508" s="71"/>
      <c r="C1508" s="2" t="s">
        <v>512</v>
      </c>
      <c r="D1508" s="63"/>
      <c r="E1508" s="63"/>
      <c r="F1508" s="5"/>
      <c r="G1508" s="66" t="s">
        <v>512</v>
      </c>
      <c r="H1508" s="65" t="s">
        <v>512</v>
      </c>
      <c r="I1508" s="67" t="s">
        <v>512</v>
      </c>
    </row>
    <row r="1509" spans="1:9" ht="12.15" customHeight="1" x14ac:dyDescent="0.25">
      <c r="A1509" s="56" t="s">
        <v>396</v>
      </c>
      <c r="D1509" s="57"/>
      <c r="E1509" s="57"/>
      <c r="F1509" s="57"/>
      <c r="G1509" s="57"/>
      <c r="H1509" s="58" t="s">
        <v>25</v>
      </c>
      <c r="I1509" s="68">
        <v>0</v>
      </c>
    </row>
    <row r="1510" spans="1:9" ht="10.8" customHeight="1" x14ac:dyDescent="0.25">
      <c r="A1510" s="56" t="s">
        <v>396</v>
      </c>
      <c r="B1510" s="56"/>
      <c r="C1510" s="501"/>
      <c r="D1510" s="501"/>
      <c r="E1510" s="501"/>
      <c r="F1510" s="501"/>
      <c r="G1510" s="501"/>
      <c r="H1510" s="501"/>
      <c r="I1510" s="501"/>
    </row>
    <row r="1511" spans="1:9" ht="12.15" customHeight="1" x14ac:dyDescent="0.25">
      <c r="A1511" s="56" t="s">
        <v>396</v>
      </c>
      <c r="B1511" s="494" t="s">
        <v>26</v>
      </c>
      <c r="C1511" s="494"/>
      <c r="D1511" s="494"/>
      <c r="E1511" s="494"/>
      <c r="F1511" s="494"/>
      <c r="G1511" s="494"/>
      <c r="H1511" s="494"/>
      <c r="I1511" s="68">
        <v>0</v>
      </c>
    </row>
    <row r="1512" spans="1:9" ht="12.15" customHeight="1" x14ac:dyDescent="0.25">
      <c r="A1512" s="56" t="s">
        <v>396</v>
      </c>
      <c r="B1512" s="494" t="s">
        <v>27</v>
      </c>
      <c r="C1512" s="494"/>
      <c r="D1512" s="494"/>
      <c r="E1512" s="494"/>
      <c r="F1512" s="494"/>
      <c r="G1512" s="494"/>
      <c r="H1512" s="494"/>
      <c r="I1512" s="142">
        <v>1</v>
      </c>
    </row>
    <row r="1513" spans="1:9" ht="12.15" customHeight="1" x14ac:dyDescent="0.25">
      <c r="A1513" s="56" t="s">
        <v>396</v>
      </c>
      <c r="B1513" s="494" t="s">
        <v>28</v>
      </c>
      <c r="C1513" s="494"/>
      <c r="D1513" s="494"/>
      <c r="E1513" s="494"/>
      <c r="F1513" s="494"/>
      <c r="G1513" s="494"/>
      <c r="H1513" s="494"/>
      <c r="I1513" s="68">
        <v>0</v>
      </c>
    </row>
    <row r="1514" spans="1:9" ht="10.8" customHeight="1" x14ac:dyDescent="0.25">
      <c r="A1514" s="56" t="s">
        <v>396</v>
      </c>
      <c r="C1514" s="501"/>
      <c r="D1514" s="501"/>
      <c r="E1514" s="501"/>
      <c r="F1514" s="501"/>
      <c r="G1514" s="501"/>
      <c r="H1514" s="501"/>
      <c r="I1514" s="501"/>
    </row>
    <row r="1515" spans="1:9" ht="24.15" customHeight="1" x14ac:dyDescent="0.25">
      <c r="A1515" s="56" t="s">
        <v>396</v>
      </c>
      <c r="B1515" s="75" t="s">
        <v>249</v>
      </c>
      <c r="C1515" s="506" t="s">
        <v>29</v>
      </c>
      <c r="D1515" s="506"/>
      <c r="E1515" s="506"/>
      <c r="F1515" s="64" t="s">
        <v>252</v>
      </c>
      <c r="G1515" s="64" t="s">
        <v>251</v>
      </c>
      <c r="H1515" s="75" t="s">
        <v>5</v>
      </c>
      <c r="I1515" s="133" t="s">
        <v>30</v>
      </c>
    </row>
    <row r="1516" spans="1:9" ht="13.05" customHeight="1" x14ac:dyDescent="0.25">
      <c r="A1516" s="56" t="s">
        <v>396</v>
      </c>
      <c r="B1516" s="76">
        <v>1518</v>
      </c>
      <c r="C1516" s="490" t="s">
        <v>467</v>
      </c>
      <c r="D1516" s="491"/>
      <c r="E1516" s="492"/>
      <c r="F1516" s="82" t="s">
        <v>114</v>
      </c>
      <c r="G1516" s="83" t="s">
        <v>529</v>
      </c>
      <c r="H1516" s="80">
        <v>1</v>
      </c>
      <c r="I1516" s="83">
        <v>530</v>
      </c>
    </row>
    <row r="1517" spans="1:9" ht="13.05" customHeight="1" x14ac:dyDescent="0.25">
      <c r="A1517" s="56" t="s">
        <v>396</v>
      </c>
      <c r="B1517" s="76"/>
      <c r="C1517" s="490" t="s">
        <v>512</v>
      </c>
      <c r="D1517" s="491"/>
      <c r="E1517" s="492"/>
      <c r="F1517" s="82" t="s">
        <v>512</v>
      </c>
      <c r="G1517" s="83" t="s">
        <v>512</v>
      </c>
      <c r="H1517" s="164"/>
      <c r="I1517" s="83" t="s">
        <v>512</v>
      </c>
    </row>
    <row r="1518" spans="1:9" ht="13.05" customHeight="1" x14ac:dyDescent="0.25">
      <c r="A1518" s="56" t="s">
        <v>396</v>
      </c>
      <c r="B1518" s="76"/>
      <c r="C1518" s="490" t="s">
        <v>512</v>
      </c>
      <c r="D1518" s="491"/>
      <c r="E1518" s="492"/>
      <c r="F1518" s="82" t="s">
        <v>512</v>
      </c>
      <c r="G1518" s="83" t="s">
        <v>512</v>
      </c>
      <c r="H1518" s="141"/>
      <c r="I1518" s="83" t="s">
        <v>512</v>
      </c>
    </row>
    <row r="1519" spans="1:9" ht="13.05" customHeight="1" x14ac:dyDescent="0.25">
      <c r="A1519" s="56" t="s">
        <v>396</v>
      </c>
      <c r="B1519" s="76"/>
      <c r="C1519" s="490" t="s">
        <v>512</v>
      </c>
      <c r="D1519" s="491"/>
      <c r="E1519" s="492"/>
      <c r="F1519" s="82" t="s">
        <v>512</v>
      </c>
      <c r="G1519" s="83" t="s">
        <v>512</v>
      </c>
      <c r="H1519" s="164"/>
      <c r="I1519" s="83" t="s">
        <v>512</v>
      </c>
    </row>
    <row r="1520" spans="1:9" ht="13.05" customHeight="1" x14ac:dyDescent="0.25">
      <c r="A1520" s="56" t="s">
        <v>396</v>
      </c>
      <c r="B1520" s="76"/>
      <c r="C1520" s="490" t="s">
        <v>512</v>
      </c>
      <c r="D1520" s="491"/>
      <c r="E1520" s="492"/>
      <c r="F1520" s="82" t="s">
        <v>512</v>
      </c>
      <c r="G1520" s="83" t="s">
        <v>512</v>
      </c>
      <c r="H1520" s="164"/>
      <c r="I1520" s="83" t="s">
        <v>512</v>
      </c>
    </row>
    <row r="1521" spans="1:9" ht="12.15" customHeight="1" x14ac:dyDescent="0.25">
      <c r="A1521" s="56" t="s">
        <v>396</v>
      </c>
      <c r="D1521" s="57"/>
      <c r="E1521" s="57"/>
      <c r="F1521" s="57"/>
      <c r="G1521" s="57"/>
      <c r="H1521" s="58" t="s">
        <v>31</v>
      </c>
      <c r="I1521" s="68">
        <v>530</v>
      </c>
    </row>
    <row r="1522" spans="1:9" ht="10.8" customHeight="1" x14ac:dyDescent="0.25">
      <c r="A1522" s="56" t="s">
        <v>396</v>
      </c>
      <c r="C1522" s="501"/>
      <c r="D1522" s="501"/>
      <c r="E1522" s="501"/>
      <c r="F1522" s="501"/>
      <c r="G1522" s="501"/>
      <c r="H1522" s="501"/>
      <c r="I1522" s="501"/>
    </row>
    <row r="1523" spans="1:9" ht="24.15" customHeight="1" x14ac:dyDescent="0.25">
      <c r="A1523" s="56" t="s">
        <v>396</v>
      </c>
      <c r="B1523" s="75" t="s">
        <v>249</v>
      </c>
      <c r="C1523" s="1" t="s">
        <v>32</v>
      </c>
      <c r="D1523" s="59"/>
      <c r="E1523" s="59"/>
      <c r="F1523" s="64" t="s">
        <v>252</v>
      </c>
      <c r="G1523" s="64" t="s">
        <v>251</v>
      </c>
      <c r="H1523" s="75" t="s">
        <v>5</v>
      </c>
      <c r="I1523" s="133" t="s">
        <v>30</v>
      </c>
    </row>
    <row r="1524" spans="1:9" ht="13.05" customHeight="1" x14ac:dyDescent="0.25">
      <c r="A1524" s="56" t="s">
        <v>396</v>
      </c>
      <c r="B1524" s="76"/>
      <c r="C1524" s="490" t="s">
        <v>512</v>
      </c>
      <c r="D1524" s="491"/>
      <c r="E1524" s="492"/>
      <c r="F1524" s="82" t="s">
        <v>512</v>
      </c>
      <c r="G1524" s="83" t="s">
        <v>512</v>
      </c>
      <c r="H1524" s="80"/>
      <c r="I1524" s="83" t="s">
        <v>512</v>
      </c>
    </row>
    <row r="1525" spans="1:9" ht="13.05" customHeight="1" x14ac:dyDescent="0.25">
      <c r="A1525" s="56" t="s">
        <v>396</v>
      </c>
      <c r="B1525" s="76"/>
      <c r="C1525" s="490" t="s">
        <v>512</v>
      </c>
      <c r="D1525" s="491"/>
      <c r="E1525" s="492"/>
      <c r="F1525" s="82" t="s">
        <v>512</v>
      </c>
      <c r="G1525" s="83" t="s">
        <v>512</v>
      </c>
      <c r="H1525" s="80"/>
      <c r="I1525" s="83" t="s">
        <v>512</v>
      </c>
    </row>
    <row r="1526" spans="1:9" ht="13.05" customHeight="1" x14ac:dyDescent="0.25">
      <c r="A1526" s="56" t="s">
        <v>396</v>
      </c>
      <c r="B1526" s="76"/>
      <c r="C1526" s="490" t="s">
        <v>512</v>
      </c>
      <c r="D1526" s="491"/>
      <c r="E1526" s="492"/>
      <c r="F1526" s="82" t="s">
        <v>512</v>
      </c>
      <c r="G1526" s="83" t="s">
        <v>512</v>
      </c>
      <c r="H1526" s="80"/>
      <c r="I1526" s="83" t="s">
        <v>512</v>
      </c>
    </row>
    <row r="1527" spans="1:9" ht="13.05" customHeight="1" x14ac:dyDescent="0.25">
      <c r="A1527" s="56" t="s">
        <v>396</v>
      </c>
      <c r="B1527" s="76"/>
      <c r="C1527" s="490" t="s">
        <v>512</v>
      </c>
      <c r="D1527" s="491"/>
      <c r="E1527" s="492"/>
      <c r="F1527" s="82" t="s">
        <v>512</v>
      </c>
      <c r="G1527" s="83" t="s">
        <v>512</v>
      </c>
      <c r="H1527" s="80"/>
      <c r="I1527" s="83" t="s">
        <v>512</v>
      </c>
    </row>
    <row r="1528" spans="1:9" ht="13.05" customHeight="1" x14ac:dyDescent="0.25">
      <c r="A1528" s="56" t="s">
        <v>396</v>
      </c>
      <c r="B1528" s="76"/>
      <c r="C1528" s="490" t="s">
        <v>512</v>
      </c>
      <c r="D1528" s="491"/>
      <c r="E1528" s="492"/>
      <c r="F1528" s="82" t="s">
        <v>512</v>
      </c>
      <c r="G1528" s="83" t="s">
        <v>512</v>
      </c>
      <c r="H1528" s="80"/>
      <c r="I1528" s="83" t="s">
        <v>512</v>
      </c>
    </row>
    <row r="1529" spans="1:9" ht="13.05" customHeight="1" x14ac:dyDescent="0.25">
      <c r="A1529" s="56" t="s">
        <v>396</v>
      </c>
      <c r="B1529" s="76"/>
      <c r="C1529" s="490" t="s">
        <v>512</v>
      </c>
      <c r="D1529" s="491"/>
      <c r="E1529" s="492"/>
      <c r="F1529" s="82" t="s">
        <v>512</v>
      </c>
      <c r="G1529" s="83" t="s">
        <v>512</v>
      </c>
      <c r="H1529" s="80"/>
      <c r="I1529" s="83" t="s">
        <v>512</v>
      </c>
    </row>
    <row r="1530" spans="1:9" ht="12.15" customHeight="1" x14ac:dyDescent="0.25">
      <c r="A1530" s="56" t="s">
        <v>396</v>
      </c>
      <c r="D1530" s="57"/>
      <c r="E1530" s="57"/>
      <c r="F1530" s="57"/>
      <c r="G1530" s="57"/>
      <c r="H1530" s="86" t="s">
        <v>33</v>
      </c>
      <c r="I1530" s="68">
        <v>0</v>
      </c>
    </row>
    <row r="1531" spans="1:9" ht="10.8" customHeight="1" x14ac:dyDescent="0.25">
      <c r="A1531" s="56" t="s">
        <v>396</v>
      </c>
      <c r="C1531" s="501"/>
      <c r="D1531" s="501"/>
      <c r="E1531" s="501"/>
      <c r="F1531" s="501"/>
      <c r="G1531" s="501"/>
      <c r="H1531" s="501"/>
      <c r="I1531" s="501"/>
    </row>
    <row r="1532" spans="1:9" ht="24.15" customHeight="1" x14ac:dyDescent="0.25">
      <c r="A1532" s="56" t="s">
        <v>396</v>
      </c>
      <c r="B1532" s="75" t="s">
        <v>249</v>
      </c>
      <c r="C1532" s="1" t="s">
        <v>34</v>
      </c>
      <c r="D1532" s="3" t="s">
        <v>254</v>
      </c>
      <c r="E1532" s="3" t="s">
        <v>35</v>
      </c>
      <c r="F1532" s="3" t="s">
        <v>255</v>
      </c>
      <c r="G1532" s="3" t="s">
        <v>253</v>
      </c>
      <c r="H1532" s="75" t="s">
        <v>5</v>
      </c>
      <c r="I1532" s="133" t="s">
        <v>30</v>
      </c>
    </row>
    <row r="1533" spans="1:9" ht="13.05" customHeight="1" x14ac:dyDescent="0.25">
      <c r="A1533" s="56" t="s">
        <v>396</v>
      </c>
      <c r="B1533" s="76"/>
      <c r="C1533" s="77"/>
      <c r="D1533" s="78"/>
      <c r="E1533" s="78"/>
      <c r="F1533" s="78"/>
      <c r="G1533" s="79"/>
      <c r="H1533" s="80"/>
      <c r="I1533" s="83"/>
    </row>
    <row r="1534" spans="1:9" ht="13.05" customHeight="1" x14ac:dyDescent="0.25">
      <c r="A1534" s="56" t="s">
        <v>396</v>
      </c>
      <c r="B1534" s="84"/>
      <c r="C1534" s="84"/>
      <c r="D1534" s="85"/>
      <c r="E1534" s="85"/>
      <c r="F1534" s="85"/>
      <c r="G1534" s="85"/>
      <c r="H1534" s="74"/>
      <c r="I1534" s="81"/>
    </row>
    <row r="1535" spans="1:9" ht="12.15" customHeight="1" x14ac:dyDescent="0.25">
      <c r="A1535" s="56" t="s">
        <v>396</v>
      </c>
      <c r="D1535" s="57"/>
      <c r="E1535" s="57"/>
      <c r="F1535" s="57"/>
      <c r="G1535" s="57"/>
      <c r="H1535" s="86" t="s">
        <v>36</v>
      </c>
      <c r="I1535" s="68">
        <v>0</v>
      </c>
    </row>
    <row r="1536" spans="1:9" ht="10.8" customHeight="1" x14ac:dyDescent="0.25">
      <c r="A1536" s="56" t="s">
        <v>396</v>
      </c>
      <c r="C1536" s="501"/>
      <c r="D1536" s="501"/>
      <c r="E1536" s="501"/>
      <c r="F1536" s="501"/>
      <c r="G1536" s="501"/>
      <c r="H1536" s="501"/>
      <c r="I1536" s="501"/>
    </row>
    <row r="1537" spans="1:11" ht="12.15" customHeight="1" x14ac:dyDescent="0.25">
      <c r="A1537" s="56" t="s">
        <v>396</v>
      </c>
      <c r="B1537" s="487" t="s">
        <v>37</v>
      </c>
      <c r="C1537" s="488"/>
      <c r="D1537" s="488"/>
      <c r="E1537" s="488"/>
      <c r="F1537" s="488"/>
      <c r="G1537" s="488"/>
      <c r="H1537" s="488"/>
      <c r="I1537" s="68">
        <v>530</v>
      </c>
    </row>
    <row r="1538" spans="1:11" ht="12.15" customHeight="1" x14ac:dyDescent="0.25">
      <c r="A1538" s="56" t="s">
        <v>396</v>
      </c>
      <c r="B1538" s="487" t="s">
        <v>256</v>
      </c>
      <c r="C1538" s="488"/>
      <c r="D1538" s="488"/>
      <c r="E1538" s="488"/>
      <c r="F1538" s="488"/>
      <c r="G1538" s="488"/>
      <c r="H1538" s="87">
        <v>8.3599999999999994E-2</v>
      </c>
      <c r="I1538" s="68">
        <v>44.3</v>
      </c>
    </row>
    <row r="1539" spans="1:11" ht="12.15" customHeight="1" x14ac:dyDescent="0.25">
      <c r="A1539" s="56" t="s">
        <v>396</v>
      </c>
      <c r="B1539" s="487" t="s">
        <v>38</v>
      </c>
      <c r="C1539" s="488"/>
      <c r="D1539" s="488"/>
      <c r="E1539" s="488"/>
      <c r="F1539" s="488"/>
      <c r="G1539" s="488"/>
      <c r="H1539" s="488"/>
      <c r="I1539" s="68">
        <v>574.29999999999995</v>
      </c>
    </row>
    <row r="1540" spans="1:11" ht="13.35" customHeight="1" x14ac:dyDescent="0.25">
      <c r="A1540" s="56" t="s">
        <v>396</v>
      </c>
      <c r="B1540" s="507" t="s">
        <v>483</v>
      </c>
      <c r="C1540" s="507"/>
      <c r="D1540" s="507"/>
      <c r="E1540" s="507"/>
      <c r="F1540" s="507"/>
      <c r="G1540" s="507"/>
      <c r="H1540" s="507"/>
      <c r="I1540" s="507"/>
    </row>
    <row r="1541" spans="1:11" ht="13.35" customHeight="1" x14ac:dyDescent="0.25">
      <c r="A1541" s="56" t="s">
        <v>396</v>
      </c>
      <c r="B1541" s="56" t="s">
        <v>248</v>
      </c>
      <c r="C1541" s="501" t="s">
        <v>246</v>
      </c>
      <c r="D1541" s="501"/>
      <c r="E1541" s="501"/>
      <c r="F1541" s="501"/>
      <c r="G1541" s="501"/>
      <c r="H1541" s="501"/>
      <c r="I1541" s="127" t="s">
        <v>247</v>
      </c>
    </row>
    <row r="1542" spans="1:11" ht="12.15" customHeight="1" x14ac:dyDescent="0.25">
      <c r="A1542" s="69" t="s">
        <v>396</v>
      </c>
      <c r="B1542" s="162" t="s">
        <v>461</v>
      </c>
      <c r="C1542" s="508" t="s">
        <v>468</v>
      </c>
      <c r="D1542" s="508"/>
      <c r="E1542" s="508"/>
      <c r="F1542" s="508"/>
      <c r="G1542" s="508"/>
      <c r="H1542" s="508"/>
      <c r="I1542" s="163" t="s">
        <v>469</v>
      </c>
      <c r="K1542" s="123">
        <v>16.77</v>
      </c>
    </row>
    <row r="1543" spans="1:11" ht="24.15" customHeight="1" x14ac:dyDescent="0.25">
      <c r="A1543" s="56" t="s">
        <v>396</v>
      </c>
      <c r="B1543" s="70" t="s">
        <v>249</v>
      </c>
      <c r="C1543" s="3" t="s">
        <v>0</v>
      </c>
      <c r="D1543" s="70" t="s">
        <v>1</v>
      </c>
      <c r="E1543" s="3" t="s">
        <v>2</v>
      </c>
      <c r="F1543" s="3" t="s">
        <v>3</v>
      </c>
      <c r="G1543" s="3" t="s">
        <v>4</v>
      </c>
      <c r="H1543" s="70" t="s">
        <v>5</v>
      </c>
      <c r="I1543" s="129" t="s">
        <v>6</v>
      </c>
    </row>
    <row r="1544" spans="1:11" x14ac:dyDescent="0.25">
      <c r="A1544" s="56" t="s">
        <v>396</v>
      </c>
      <c r="B1544" s="71">
        <v>30015</v>
      </c>
      <c r="C1544" s="134" t="s">
        <v>147</v>
      </c>
      <c r="D1544" s="72">
        <v>0.52</v>
      </c>
      <c r="E1544" s="60">
        <v>0.48</v>
      </c>
      <c r="F1544" s="61">
        <v>86.800650000000005</v>
      </c>
      <c r="G1544" s="61">
        <v>59.3</v>
      </c>
      <c r="H1544" s="73">
        <v>1</v>
      </c>
      <c r="I1544" s="67">
        <v>73.599999999999994</v>
      </c>
    </row>
    <row r="1545" spans="1:11" ht="13.05" customHeight="1" x14ac:dyDescent="0.25">
      <c r="A1545" s="56" t="s">
        <v>396</v>
      </c>
      <c r="B1545" s="71">
        <v>30012</v>
      </c>
      <c r="C1545" s="134" t="s">
        <v>50</v>
      </c>
      <c r="D1545" s="72">
        <v>0.52</v>
      </c>
      <c r="E1545" s="60">
        <v>0.48</v>
      </c>
      <c r="F1545" s="61">
        <v>84.58144999999999</v>
      </c>
      <c r="G1545" s="61">
        <v>58.769999999999996</v>
      </c>
      <c r="H1545" s="73">
        <v>1</v>
      </c>
      <c r="I1545" s="67">
        <v>72.19</v>
      </c>
    </row>
    <row r="1546" spans="1:11" ht="13.05" customHeight="1" x14ac:dyDescent="0.25">
      <c r="A1546" s="56" t="s">
        <v>396</v>
      </c>
      <c r="B1546" s="71">
        <v>30005</v>
      </c>
      <c r="C1546" s="134" t="s">
        <v>56</v>
      </c>
      <c r="D1546" s="72">
        <v>0.24</v>
      </c>
      <c r="E1546" s="60">
        <v>0.76</v>
      </c>
      <c r="F1546" s="61">
        <v>48.742099999999994</v>
      </c>
      <c r="G1546" s="61">
        <v>26.86</v>
      </c>
      <c r="H1546" s="73">
        <v>1</v>
      </c>
      <c r="I1546" s="67">
        <v>32.11</v>
      </c>
    </row>
    <row r="1547" spans="1:11" x14ac:dyDescent="0.25">
      <c r="A1547" s="56" t="s">
        <v>396</v>
      </c>
      <c r="B1547" s="71">
        <v>30017</v>
      </c>
      <c r="C1547" s="134" t="s">
        <v>58</v>
      </c>
      <c r="D1547" s="72">
        <v>0.24</v>
      </c>
      <c r="E1547" s="60">
        <v>0.76</v>
      </c>
      <c r="F1547" s="61">
        <v>3.8325</v>
      </c>
      <c r="G1547" s="61">
        <v>2.3199999999999998</v>
      </c>
      <c r="H1547" s="73">
        <v>1</v>
      </c>
      <c r="I1547" s="67">
        <v>2.68</v>
      </c>
    </row>
    <row r="1548" spans="1:11" x14ac:dyDescent="0.25">
      <c r="A1548" s="56" t="s">
        <v>396</v>
      </c>
      <c r="B1548" s="71">
        <v>30023</v>
      </c>
      <c r="C1548" s="134" t="s">
        <v>59</v>
      </c>
      <c r="D1548" s="72">
        <v>0.79</v>
      </c>
      <c r="E1548" s="60">
        <v>0.20999999999999996</v>
      </c>
      <c r="F1548" s="61">
        <v>197.25329999999997</v>
      </c>
      <c r="G1548" s="61">
        <v>105.67</v>
      </c>
      <c r="H1548" s="73">
        <v>1</v>
      </c>
      <c r="I1548" s="67">
        <v>178.02</v>
      </c>
    </row>
    <row r="1549" spans="1:11" ht="13.05" customHeight="1" x14ac:dyDescent="0.25">
      <c r="A1549" s="56" t="s">
        <v>396</v>
      </c>
      <c r="B1549" s="71"/>
      <c r="C1549" s="134" t="s">
        <v>512</v>
      </c>
      <c r="D1549" s="72"/>
      <c r="E1549" s="60" t="s">
        <v>512</v>
      </c>
      <c r="F1549" s="61" t="s">
        <v>512</v>
      </c>
      <c r="G1549" s="61" t="s">
        <v>512</v>
      </c>
      <c r="H1549" s="73"/>
      <c r="I1549" s="67" t="s">
        <v>512</v>
      </c>
    </row>
    <row r="1550" spans="1:11" ht="12.15" customHeight="1" x14ac:dyDescent="0.25">
      <c r="A1550" s="56" t="s">
        <v>396</v>
      </c>
      <c r="B1550" s="71"/>
      <c r="C1550" s="134" t="s">
        <v>512</v>
      </c>
      <c r="D1550" s="72"/>
      <c r="E1550" s="60" t="s">
        <v>512</v>
      </c>
      <c r="F1550" s="61" t="s">
        <v>512</v>
      </c>
      <c r="G1550" s="61" t="s">
        <v>512</v>
      </c>
      <c r="H1550" s="73"/>
      <c r="I1550" s="67" t="s">
        <v>512</v>
      </c>
    </row>
    <row r="1551" spans="1:11" ht="12.15" customHeight="1" x14ac:dyDescent="0.25">
      <c r="A1551" s="56" t="s">
        <v>396</v>
      </c>
      <c r="D1551" s="57"/>
      <c r="E1551" s="57"/>
      <c r="F1551" s="57"/>
      <c r="G1551" s="57"/>
      <c r="H1551" s="58" t="s">
        <v>11</v>
      </c>
      <c r="I1551" s="68">
        <v>358.6</v>
      </c>
    </row>
    <row r="1552" spans="1:11" ht="10.8" customHeight="1" x14ac:dyDescent="0.25">
      <c r="A1552" s="56" t="s">
        <v>396</v>
      </c>
      <c r="C1552" s="501"/>
      <c r="D1552" s="501"/>
      <c r="E1552" s="501"/>
      <c r="F1552" s="501"/>
      <c r="G1552" s="501"/>
      <c r="H1552" s="501"/>
      <c r="I1552" s="501"/>
    </row>
    <row r="1553" spans="1:9" ht="24.15" customHeight="1" x14ac:dyDescent="0.25">
      <c r="A1553" s="56" t="s">
        <v>396</v>
      </c>
      <c r="B1553" s="70" t="s">
        <v>249</v>
      </c>
      <c r="C1553" s="504" t="s">
        <v>12</v>
      </c>
      <c r="D1553" s="505"/>
      <c r="E1553" s="3" t="s">
        <v>13</v>
      </c>
      <c r="F1553" s="3" t="s">
        <v>14</v>
      </c>
      <c r="G1553" s="3" t="s">
        <v>250</v>
      </c>
      <c r="H1553" s="70" t="s">
        <v>5</v>
      </c>
      <c r="I1553" s="129" t="s">
        <v>6</v>
      </c>
    </row>
    <row r="1554" spans="1:9" ht="13.05" customHeight="1" x14ac:dyDescent="0.25">
      <c r="A1554" s="56" t="s">
        <v>396</v>
      </c>
      <c r="B1554" s="71">
        <v>20002</v>
      </c>
      <c r="C1554" s="499" t="s">
        <v>15</v>
      </c>
      <c r="D1554" s="500"/>
      <c r="E1554" s="61">
        <v>11.43</v>
      </c>
      <c r="F1554" s="61">
        <v>24.17</v>
      </c>
      <c r="G1554" s="62">
        <v>1.1150198400000002</v>
      </c>
      <c r="H1554" s="73">
        <v>1</v>
      </c>
      <c r="I1554" s="130">
        <v>24.17</v>
      </c>
    </row>
    <row r="1555" spans="1:9" ht="13.05" customHeight="1" x14ac:dyDescent="0.25">
      <c r="A1555" s="56" t="s">
        <v>396</v>
      </c>
      <c r="B1555" s="71">
        <v>20031</v>
      </c>
      <c r="C1555" s="499" t="s">
        <v>16</v>
      </c>
      <c r="D1555" s="500"/>
      <c r="E1555" s="61">
        <v>6.42</v>
      </c>
      <c r="F1555" s="61">
        <v>13.57</v>
      </c>
      <c r="G1555" s="62">
        <v>1.1150198400000002</v>
      </c>
      <c r="H1555" s="73">
        <v>8</v>
      </c>
      <c r="I1555" s="130">
        <v>108.56</v>
      </c>
    </row>
    <row r="1556" spans="1:9" ht="13.05" customHeight="1" x14ac:dyDescent="0.25">
      <c r="A1556" s="56" t="s">
        <v>396</v>
      </c>
      <c r="B1556" s="71"/>
      <c r="C1556" s="499" t="s">
        <v>512</v>
      </c>
      <c r="D1556" s="500"/>
      <c r="E1556" s="61" t="s">
        <v>512</v>
      </c>
      <c r="F1556" s="61" t="s">
        <v>512</v>
      </c>
      <c r="G1556" s="62" t="s">
        <v>512</v>
      </c>
      <c r="H1556" s="73"/>
      <c r="I1556" s="130" t="s">
        <v>512</v>
      </c>
    </row>
    <row r="1557" spans="1:9" ht="13.05" customHeight="1" x14ac:dyDescent="0.25">
      <c r="A1557" s="56" t="s">
        <v>396</v>
      </c>
      <c r="B1557" s="71"/>
      <c r="C1557" s="499" t="s">
        <v>512</v>
      </c>
      <c r="D1557" s="500"/>
      <c r="E1557" s="61" t="s">
        <v>512</v>
      </c>
      <c r="F1557" s="61" t="s">
        <v>512</v>
      </c>
      <c r="G1557" s="62" t="s">
        <v>512</v>
      </c>
      <c r="H1557" s="73"/>
      <c r="I1557" s="130" t="s">
        <v>512</v>
      </c>
    </row>
    <row r="1558" spans="1:9" ht="13.05" customHeight="1" x14ac:dyDescent="0.25">
      <c r="A1558" s="56" t="s">
        <v>396</v>
      </c>
      <c r="B1558" s="71"/>
      <c r="C1558" s="499" t="s">
        <v>512</v>
      </c>
      <c r="D1558" s="500"/>
      <c r="E1558" s="61" t="s">
        <v>512</v>
      </c>
      <c r="F1558" s="61" t="s">
        <v>512</v>
      </c>
      <c r="G1558" s="62" t="s">
        <v>512</v>
      </c>
      <c r="H1558" s="73"/>
      <c r="I1558" s="130" t="s">
        <v>512</v>
      </c>
    </row>
    <row r="1559" spans="1:9" ht="12.15" customHeight="1" x14ac:dyDescent="0.25">
      <c r="A1559" s="56" t="s">
        <v>396</v>
      </c>
      <c r="D1559" s="57"/>
      <c r="E1559" s="57"/>
      <c r="F1559" s="57"/>
      <c r="G1559" s="57"/>
      <c r="H1559" s="58" t="s">
        <v>17</v>
      </c>
      <c r="I1559" s="68">
        <v>132.73000000000002</v>
      </c>
    </row>
    <row r="1560" spans="1:9" ht="10.8" customHeight="1" x14ac:dyDescent="0.25">
      <c r="A1560" s="56" t="s">
        <v>396</v>
      </c>
      <c r="C1560" s="501"/>
      <c r="D1560" s="501"/>
      <c r="E1560" s="501"/>
      <c r="F1560" s="501"/>
      <c r="G1560" s="501"/>
      <c r="H1560" s="501"/>
      <c r="I1560" s="501"/>
    </row>
    <row r="1561" spans="1:9" ht="24.15" customHeight="1" x14ac:dyDescent="0.25">
      <c r="A1561" s="56" t="s">
        <v>396</v>
      </c>
      <c r="B1561" s="70" t="s">
        <v>249</v>
      </c>
      <c r="C1561" s="1" t="s">
        <v>18</v>
      </c>
      <c r="D1561" s="59"/>
      <c r="E1561" s="59"/>
      <c r="F1561" s="4"/>
      <c r="G1561" s="3" t="s">
        <v>19</v>
      </c>
      <c r="H1561" s="64" t="s">
        <v>20</v>
      </c>
      <c r="I1561" s="131" t="s">
        <v>6</v>
      </c>
    </row>
    <row r="1562" spans="1:9" ht="13.05" customHeight="1" x14ac:dyDescent="0.25">
      <c r="A1562" s="56" t="s">
        <v>396</v>
      </c>
      <c r="B1562" s="71">
        <v>11</v>
      </c>
      <c r="C1562" s="2" t="s">
        <v>23</v>
      </c>
      <c r="D1562" s="63"/>
      <c r="E1562" s="63"/>
      <c r="F1562" s="5"/>
      <c r="G1562" s="66">
        <v>1.12E-2</v>
      </c>
      <c r="H1562" s="65" t="s">
        <v>22</v>
      </c>
      <c r="I1562" s="67">
        <v>1.48</v>
      </c>
    </row>
    <row r="1563" spans="1:9" ht="13.05" customHeight="1" x14ac:dyDescent="0.25">
      <c r="A1563" s="56" t="s">
        <v>396</v>
      </c>
      <c r="B1563" s="71">
        <v>12</v>
      </c>
      <c r="C1563" s="2" t="s">
        <v>21</v>
      </c>
      <c r="D1563" s="63"/>
      <c r="E1563" s="63"/>
      <c r="F1563" s="5"/>
      <c r="G1563" s="66">
        <v>9.6000000000000002E-2</v>
      </c>
      <c r="H1563" s="65" t="s">
        <v>22</v>
      </c>
      <c r="I1563" s="67">
        <v>12.74</v>
      </c>
    </row>
    <row r="1564" spans="1:9" ht="13.05" customHeight="1" x14ac:dyDescent="0.25">
      <c r="A1564" s="56" t="s">
        <v>396</v>
      </c>
      <c r="B1564" s="71">
        <v>13</v>
      </c>
      <c r="C1564" s="2" t="s">
        <v>24</v>
      </c>
      <c r="D1564" s="63"/>
      <c r="E1564" s="63"/>
      <c r="F1564" s="5"/>
      <c r="G1564" s="66">
        <v>4.7899999999999998E-2</v>
      </c>
      <c r="H1564" s="65" t="s">
        <v>22</v>
      </c>
      <c r="I1564" s="67">
        <v>6.35</v>
      </c>
    </row>
    <row r="1565" spans="1:9" ht="11.4" customHeight="1" x14ac:dyDescent="0.25">
      <c r="A1565" s="56" t="s">
        <v>396</v>
      </c>
      <c r="B1565" s="71">
        <v>14</v>
      </c>
      <c r="C1565" s="2" t="s">
        <v>264</v>
      </c>
      <c r="D1565" s="63"/>
      <c r="E1565" s="63"/>
      <c r="F1565" s="5"/>
      <c r="G1565" s="66">
        <v>0.05</v>
      </c>
      <c r="H1565" s="65" t="s">
        <v>22</v>
      </c>
      <c r="I1565" s="67">
        <v>6.63</v>
      </c>
    </row>
    <row r="1566" spans="1:9" ht="12.15" customHeight="1" x14ac:dyDescent="0.25">
      <c r="A1566" s="56" t="s">
        <v>396</v>
      </c>
      <c r="D1566" s="57"/>
      <c r="E1566" s="57"/>
      <c r="F1566" s="57"/>
      <c r="G1566" s="57"/>
      <c r="H1566" s="58" t="s">
        <v>25</v>
      </c>
      <c r="I1566" s="68">
        <v>27.2</v>
      </c>
    </row>
    <row r="1567" spans="1:9" ht="10.8" customHeight="1" x14ac:dyDescent="0.25">
      <c r="A1567" s="56" t="s">
        <v>396</v>
      </c>
      <c r="C1567" s="501"/>
      <c r="D1567" s="501"/>
      <c r="E1567" s="501"/>
      <c r="F1567" s="501"/>
      <c r="G1567" s="501"/>
      <c r="H1567" s="501"/>
      <c r="I1567" s="501"/>
    </row>
    <row r="1568" spans="1:9" ht="12.15" customHeight="1" x14ac:dyDescent="0.25">
      <c r="A1568" s="56" t="s">
        <v>396</v>
      </c>
      <c r="B1568" s="494" t="s">
        <v>26</v>
      </c>
      <c r="C1568" s="494"/>
      <c r="D1568" s="494"/>
      <c r="E1568" s="494"/>
      <c r="F1568" s="494"/>
      <c r="G1568" s="494"/>
      <c r="H1568" s="494"/>
      <c r="I1568" s="68">
        <v>518.53</v>
      </c>
    </row>
    <row r="1569" spans="1:9" ht="12.15" customHeight="1" x14ac:dyDescent="0.25">
      <c r="A1569" s="56" t="s">
        <v>396</v>
      </c>
      <c r="B1569" s="494" t="s">
        <v>27</v>
      </c>
      <c r="C1569" s="494"/>
      <c r="D1569" s="494"/>
      <c r="E1569" s="494"/>
      <c r="F1569" s="494"/>
      <c r="G1569" s="494"/>
      <c r="H1569" s="494"/>
      <c r="I1569" s="132">
        <v>34.587500000000006</v>
      </c>
    </row>
    <row r="1570" spans="1:9" ht="12.15" customHeight="1" x14ac:dyDescent="0.25">
      <c r="A1570" s="56" t="s">
        <v>396</v>
      </c>
      <c r="B1570" s="494" t="s">
        <v>28</v>
      </c>
      <c r="C1570" s="494"/>
      <c r="D1570" s="494"/>
      <c r="E1570" s="494"/>
      <c r="F1570" s="494"/>
      <c r="G1570" s="494"/>
      <c r="H1570" s="494"/>
      <c r="I1570" s="68">
        <v>14.99</v>
      </c>
    </row>
    <row r="1571" spans="1:9" ht="10.8" customHeight="1" x14ac:dyDescent="0.25">
      <c r="A1571" s="56" t="s">
        <v>396</v>
      </c>
      <c r="C1571" s="501"/>
      <c r="D1571" s="501"/>
      <c r="E1571" s="501"/>
      <c r="F1571" s="501"/>
      <c r="G1571" s="501"/>
      <c r="H1571" s="501"/>
      <c r="I1571" s="501"/>
    </row>
    <row r="1572" spans="1:9" ht="24.15" customHeight="1" x14ac:dyDescent="0.25">
      <c r="A1572" s="56" t="s">
        <v>396</v>
      </c>
      <c r="B1572" s="75" t="s">
        <v>249</v>
      </c>
      <c r="C1572" s="506" t="s">
        <v>29</v>
      </c>
      <c r="D1572" s="506"/>
      <c r="E1572" s="506"/>
      <c r="F1572" s="64" t="s">
        <v>252</v>
      </c>
      <c r="G1572" s="64" t="s">
        <v>251</v>
      </c>
      <c r="H1572" s="75" t="s">
        <v>5</v>
      </c>
      <c r="I1572" s="133" t="s">
        <v>30</v>
      </c>
    </row>
    <row r="1573" spans="1:9" ht="13.05" customHeight="1" x14ac:dyDescent="0.25">
      <c r="A1573" s="56" t="s">
        <v>396</v>
      </c>
      <c r="B1573" s="76"/>
      <c r="C1573" s="490" t="s">
        <v>512</v>
      </c>
      <c r="D1573" s="491"/>
      <c r="E1573" s="492"/>
      <c r="F1573" s="82" t="s">
        <v>512</v>
      </c>
      <c r="G1573" s="83" t="s">
        <v>512</v>
      </c>
      <c r="H1573" s="80"/>
      <c r="I1573" s="83" t="s">
        <v>512</v>
      </c>
    </row>
    <row r="1574" spans="1:9" ht="13.05" customHeight="1" x14ac:dyDescent="0.25">
      <c r="A1574" s="56" t="s">
        <v>396</v>
      </c>
      <c r="B1574" s="76"/>
      <c r="C1574" s="490" t="s">
        <v>512</v>
      </c>
      <c r="D1574" s="491"/>
      <c r="E1574" s="492"/>
      <c r="F1574" s="82" t="s">
        <v>512</v>
      </c>
      <c r="G1574" s="83" t="s">
        <v>512</v>
      </c>
      <c r="H1574" s="80"/>
      <c r="I1574" s="83" t="s">
        <v>512</v>
      </c>
    </row>
    <row r="1575" spans="1:9" ht="13.05" customHeight="1" x14ac:dyDescent="0.25">
      <c r="A1575" s="56" t="s">
        <v>396</v>
      </c>
      <c r="B1575" s="76"/>
      <c r="C1575" s="490" t="s">
        <v>512</v>
      </c>
      <c r="D1575" s="491"/>
      <c r="E1575" s="492"/>
      <c r="F1575" s="82" t="s">
        <v>512</v>
      </c>
      <c r="G1575" s="83" t="s">
        <v>512</v>
      </c>
      <c r="H1575" s="80"/>
      <c r="I1575" s="83" t="s">
        <v>512</v>
      </c>
    </row>
    <row r="1576" spans="1:9" ht="13.05" customHeight="1" x14ac:dyDescent="0.25">
      <c r="A1576" s="56" t="s">
        <v>396</v>
      </c>
      <c r="B1576" s="76"/>
      <c r="C1576" s="490" t="s">
        <v>512</v>
      </c>
      <c r="D1576" s="491"/>
      <c r="E1576" s="492"/>
      <c r="F1576" s="82" t="s">
        <v>512</v>
      </c>
      <c r="G1576" s="83" t="s">
        <v>512</v>
      </c>
      <c r="H1576" s="135"/>
      <c r="I1576" s="83" t="s">
        <v>512</v>
      </c>
    </row>
    <row r="1577" spans="1:9" ht="13.05" customHeight="1" x14ac:dyDescent="0.25">
      <c r="A1577" s="56" t="s">
        <v>396</v>
      </c>
      <c r="B1577" s="76"/>
      <c r="C1577" s="490" t="s">
        <v>512</v>
      </c>
      <c r="D1577" s="491"/>
      <c r="E1577" s="492"/>
      <c r="F1577" s="82" t="s">
        <v>512</v>
      </c>
      <c r="G1577" s="83" t="s">
        <v>512</v>
      </c>
      <c r="H1577" s="80"/>
      <c r="I1577" s="83" t="s">
        <v>512</v>
      </c>
    </row>
    <row r="1578" spans="1:9" ht="13.05" customHeight="1" x14ac:dyDescent="0.25">
      <c r="A1578" s="56" t="s">
        <v>396</v>
      </c>
      <c r="B1578" s="76"/>
      <c r="C1578" s="490" t="s">
        <v>512</v>
      </c>
      <c r="D1578" s="491"/>
      <c r="E1578" s="492"/>
      <c r="F1578" s="82" t="s">
        <v>512</v>
      </c>
      <c r="G1578" s="83" t="s">
        <v>512</v>
      </c>
      <c r="H1578" s="80"/>
      <c r="I1578" s="83" t="s">
        <v>512</v>
      </c>
    </row>
    <row r="1579" spans="1:9" ht="12.15" customHeight="1" x14ac:dyDescent="0.25">
      <c r="A1579" s="56" t="s">
        <v>396</v>
      </c>
      <c r="D1579" s="57"/>
      <c r="E1579" s="57"/>
      <c r="F1579" s="57"/>
      <c r="G1579" s="57"/>
      <c r="H1579" s="58" t="s">
        <v>31</v>
      </c>
      <c r="I1579" s="68">
        <v>0</v>
      </c>
    </row>
    <row r="1580" spans="1:9" ht="10.8" customHeight="1" x14ac:dyDescent="0.25">
      <c r="A1580" s="56" t="s">
        <v>396</v>
      </c>
      <c r="C1580" s="501"/>
      <c r="D1580" s="501"/>
      <c r="E1580" s="501"/>
      <c r="F1580" s="501"/>
      <c r="G1580" s="501"/>
      <c r="H1580" s="501"/>
      <c r="I1580" s="501"/>
    </row>
    <row r="1581" spans="1:9" ht="24.15" customHeight="1" x14ac:dyDescent="0.25">
      <c r="A1581" s="56" t="s">
        <v>396</v>
      </c>
      <c r="B1581" s="75" t="s">
        <v>249</v>
      </c>
      <c r="C1581" s="1" t="s">
        <v>32</v>
      </c>
      <c r="D1581" s="59"/>
      <c r="E1581" s="59"/>
      <c r="F1581" s="64" t="s">
        <v>252</v>
      </c>
      <c r="G1581" s="64" t="s">
        <v>251</v>
      </c>
      <c r="H1581" s="75" t="s">
        <v>5</v>
      </c>
      <c r="I1581" s="133" t="s">
        <v>30</v>
      </c>
    </row>
    <row r="1582" spans="1:9" ht="13.05" customHeight="1" x14ac:dyDescent="0.25">
      <c r="A1582" s="56" t="s">
        <v>396</v>
      </c>
      <c r="B1582" s="76"/>
      <c r="C1582" s="490" t="s">
        <v>512</v>
      </c>
      <c r="D1582" s="491"/>
      <c r="E1582" s="492"/>
      <c r="F1582" s="82" t="s">
        <v>512</v>
      </c>
      <c r="G1582" s="83" t="s">
        <v>512</v>
      </c>
      <c r="H1582" s="80"/>
      <c r="I1582" s="83" t="s">
        <v>512</v>
      </c>
    </row>
    <row r="1583" spans="1:9" ht="13.05" customHeight="1" x14ac:dyDescent="0.25">
      <c r="A1583" s="56" t="s">
        <v>396</v>
      </c>
      <c r="B1583" s="76"/>
      <c r="C1583" s="490" t="s">
        <v>512</v>
      </c>
      <c r="D1583" s="491"/>
      <c r="E1583" s="492"/>
      <c r="F1583" s="82" t="s">
        <v>512</v>
      </c>
      <c r="G1583" s="83" t="s">
        <v>512</v>
      </c>
      <c r="H1583" s="80"/>
      <c r="I1583" s="83" t="s">
        <v>512</v>
      </c>
    </row>
    <row r="1584" spans="1:9" ht="13.05" customHeight="1" x14ac:dyDescent="0.25">
      <c r="A1584" s="56" t="s">
        <v>396</v>
      </c>
      <c r="B1584" s="76"/>
      <c r="C1584" s="490" t="s">
        <v>512</v>
      </c>
      <c r="D1584" s="491"/>
      <c r="E1584" s="492"/>
      <c r="F1584" s="82" t="s">
        <v>512</v>
      </c>
      <c r="G1584" s="83" t="s">
        <v>512</v>
      </c>
      <c r="H1584" s="80"/>
      <c r="I1584" s="83" t="s">
        <v>512</v>
      </c>
    </row>
    <row r="1585" spans="1:9" ht="13.05" customHeight="1" x14ac:dyDescent="0.25">
      <c r="A1585" s="56" t="s">
        <v>396</v>
      </c>
      <c r="B1585" s="76"/>
      <c r="C1585" s="490" t="s">
        <v>512</v>
      </c>
      <c r="D1585" s="491"/>
      <c r="E1585" s="492"/>
      <c r="F1585" s="82" t="s">
        <v>512</v>
      </c>
      <c r="G1585" s="83" t="s">
        <v>512</v>
      </c>
      <c r="H1585" s="80"/>
      <c r="I1585" s="83" t="s">
        <v>512</v>
      </c>
    </row>
    <row r="1586" spans="1:9" ht="13.05" customHeight="1" x14ac:dyDescent="0.25">
      <c r="A1586" s="56" t="s">
        <v>396</v>
      </c>
      <c r="B1586" s="76"/>
      <c r="C1586" s="490" t="s">
        <v>512</v>
      </c>
      <c r="D1586" s="491"/>
      <c r="E1586" s="492"/>
      <c r="F1586" s="82" t="s">
        <v>512</v>
      </c>
      <c r="G1586" s="83" t="s">
        <v>512</v>
      </c>
      <c r="H1586" s="80"/>
      <c r="I1586" s="83" t="s">
        <v>512</v>
      </c>
    </row>
    <row r="1587" spans="1:9" ht="12.15" customHeight="1" x14ac:dyDescent="0.25">
      <c r="A1587" s="56" t="s">
        <v>396</v>
      </c>
      <c r="D1587" s="57"/>
      <c r="E1587" s="57"/>
      <c r="F1587" s="57"/>
      <c r="G1587" s="57"/>
      <c r="H1587" s="86" t="s">
        <v>33</v>
      </c>
      <c r="I1587" s="68">
        <v>0</v>
      </c>
    </row>
    <row r="1588" spans="1:9" ht="10.8" customHeight="1" x14ac:dyDescent="0.25">
      <c r="A1588" s="56" t="s">
        <v>396</v>
      </c>
      <c r="C1588" s="501"/>
      <c r="D1588" s="501"/>
      <c r="E1588" s="501"/>
      <c r="F1588" s="501"/>
      <c r="G1588" s="501"/>
      <c r="H1588" s="501"/>
      <c r="I1588" s="501"/>
    </row>
    <row r="1589" spans="1:9" ht="24.15" customHeight="1" x14ac:dyDescent="0.25">
      <c r="A1589" s="56" t="s">
        <v>396</v>
      </c>
      <c r="B1589" s="75" t="s">
        <v>249</v>
      </c>
      <c r="C1589" s="1" t="s">
        <v>34</v>
      </c>
      <c r="D1589" s="3" t="s">
        <v>254</v>
      </c>
      <c r="E1589" s="3" t="s">
        <v>35</v>
      </c>
      <c r="F1589" s="3" t="s">
        <v>255</v>
      </c>
      <c r="G1589" s="3" t="s">
        <v>253</v>
      </c>
      <c r="H1589" s="75" t="s">
        <v>5</v>
      </c>
      <c r="I1589" s="133" t="s">
        <v>30</v>
      </c>
    </row>
    <row r="1590" spans="1:9" ht="13.05" customHeight="1" x14ac:dyDescent="0.25">
      <c r="A1590" s="56" t="s">
        <v>396</v>
      </c>
      <c r="B1590" s="76"/>
      <c r="C1590" s="77"/>
      <c r="D1590" s="78"/>
      <c r="E1590" s="78"/>
      <c r="F1590" s="78"/>
      <c r="G1590" s="79"/>
      <c r="H1590" s="80"/>
      <c r="I1590" s="83"/>
    </row>
    <row r="1591" spans="1:9" ht="13.05" customHeight="1" x14ac:dyDescent="0.25">
      <c r="A1591" s="56" t="s">
        <v>396</v>
      </c>
      <c r="B1591" s="84"/>
      <c r="C1591" s="84"/>
      <c r="D1591" s="85"/>
      <c r="E1591" s="85"/>
      <c r="F1591" s="85"/>
      <c r="G1591" s="85"/>
      <c r="H1591" s="74"/>
      <c r="I1591" s="81"/>
    </row>
    <row r="1592" spans="1:9" ht="12.15" customHeight="1" x14ac:dyDescent="0.25">
      <c r="A1592" s="56" t="s">
        <v>396</v>
      </c>
      <c r="D1592" s="57"/>
      <c r="E1592" s="57"/>
      <c r="F1592" s="57"/>
      <c r="G1592" s="57"/>
      <c r="H1592" s="86" t="s">
        <v>36</v>
      </c>
      <c r="I1592" s="68">
        <v>0</v>
      </c>
    </row>
    <row r="1593" spans="1:9" ht="10.8" customHeight="1" x14ac:dyDescent="0.25">
      <c r="A1593" s="56" t="s">
        <v>396</v>
      </c>
      <c r="C1593" s="501"/>
      <c r="D1593" s="501"/>
      <c r="E1593" s="501"/>
      <c r="F1593" s="501"/>
      <c r="G1593" s="501"/>
      <c r="H1593" s="501"/>
      <c r="I1593" s="501"/>
    </row>
    <row r="1594" spans="1:9" ht="12.15" customHeight="1" x14ac:dyDescent="0.25">
      <c r="A1594" s="56" t="s">
        <v>396</v>
      </c>
      <c r="B1594" s="487" t="s">
        <v>37</v>
      </c>
      <c r="C1594" s="488"/>
      <c r="D1594" s="488"/>
      <c r="E1594" s="488"/>
      <c r="F1594" s="488"/>
      <c r="G1594" s="488"/>
      <c r="H1594" s="488"/>
      <c r="I1594" s="68">
        <v>14.99</v>
      </c>
    </row>
    <row r="1595" spans="1:9" ht="12.15" customHeight="1" x14ac:dyDescent="0.25">
      <c r="A1595" s="56" t="s">
        <v>396</v>
      </c>
      <c r="B1595" s="487" t="s">
        <v>256</v>
      </c>
      <c r="C1595" s="488"/>
      <c r="D1595" s="488"/>
      <c r="E1595" s="488"/>
      <c r="F1595" s="488"/>
      <c r="G1595" s="488"/>
      <c r="H1595" s="87">
        <v>0.1191</v>
      </c>
      <c r="I1595" s="68">
        <v>1.78</v>
      </c>
    </row>
    <row r="1596" spans="1:9" ht="12.15" customHeight="1" x14ac:dyDescent="0.25">
      <c r="A1596" s="56" t="s">
        <v>396</v>
      </c>
      <c r="B1596" s="487" t="s">
        <v>38</v>
      </c>
      <c r="C1596" s="488"/>
      <c r="D1596" s="488"/>
      <c r="E1596" s="488"/>
      <c r="F1596" s="488"/>
      <c r="G1596" s="488"/>
      <c r="H1596" s="488"/>
      <c r="I1596" s="68">
        <v>16.77</v>
      </c>
    </row>
  </sheetData>
  <autoFilter ref="A1:K1596" xr:uid="{1D1AC1F0-63F0-416D-A6FD-DFECA94E32BF}"/>
  <mergeCells count="958">
    <mergeCell ref="C1588:I1588"/>
    <mergeCell ref="C1593:I1593"/>
    <mergeCell ref="B1594:H1594"/>
    <mergeCell ref="B1595:G1595"/>
    <mergeCell ref="B1596:H1596"/>
    <mergeCell ref="C1580:I1580"/>
    <mergeCell ref="C1582:E1582"/>
    <mergeCell ref="C1583:E1583"/>
    <mergeCell ref="C1584:E1584"/>
    <mergeCell ref="C1585:E1585"/>
    <mergeCell ref="C1586:E1586"/>
    <mergeCell ref="C1573:E1573"/>
    <mergeCell ref="C1574:E1574"/>
    <mergeCell ref="C1575:E1575"/>
    <mergeCell ref="C1576:E1576"/>
    <mergeCell ref="C1577:E1577"/>
    <mergeCell ref="C1578:E1578"/>
    <mergeCell ref="C1567:I1567"/>
    <mergeCell ref="B1568:H1568"/>
    <mergeCell ref="B1569:H1569"/>
    <mergeCell ref="B1570:H1570"/>
    <mergeCell ref="C1571:I1571"/>
    <mergeCell ref="C1572:E1572"/>
    <mergeCell ref="C1554:D1554"/>
    <mergeCell ref="C1555:D1555"/>
    <mergeCell ref="C1556:D1556"/>
    <mergeCell ref="C1557:D1557"/>
    <mergeCell ref="C1558:D1558"/>
    <mergeCell ref="C1560:I1560"/>
    <mergeCell ref="B1539:H1539"/>
    <mergeCell ref="B1540:I1540"/>
    <mergeCell ref="C1541:H1541"/>
    <mergeCell ref="C1542:H1542"/>
    <mergeCell ref="C1552:I1552"/>
    <mergeCell ref="C1553:D1553"/>
    <mergeCell ref="C1528:E1528"/>
    <mergeCell ref="C1529:E1529"/>
    <mergeCell ref="C1531:I1531"/>
    <mergeCell ref="C1536:I1536"/>
    <mergeCell ref="B1537:H1537"/>
    <mergeCell ref="B1538:G1538"/>
    <mergeCell ref="C1520:E1520"/>
    <mergeCell ref="C1522:I1522"/>
    <mergeCell ref="C1524:E1524"/>
    <mergeCell ref="C1525:E1525"/>
    <mergeCell ref="C1526:E1526"/>
    <mergeCell ref="C1527:E1527"/>
    <mergeCell ref="C1514:I1514"/>
    <mergeCell ref="C1515:E1515"/>
    <mergeCell ref="C1516:E1516"/>
    <mergeCell ref="C1517:E1517"/>
    <mergeCell ref="C1518:E1518"/>
    <mergeCell ref="C1519:E1519"/>
    <mergeCell ref="C1501:D1501"/>
    <mergeCell ref="C1503:I1503"/>
    <mergeCell ref="C1510:I1510"/>
    <mergeCell ref="B1511:H1511"/>
    <mergeCell ref="B1512:H1512"/>
    <mergeCell ref="B1513:H1513"/>
    <mergeCell ref="C1495:I1495"/>
    <mergeCell ref="C1496:D1496"/>
    <mergeCell ref="C1497:D1497"/>
    <mergeCell ref="C1498:D1498"/>
    <mergeCell ref="C1499:D1499"/>
    <mergeCell ref="C1500:D1500"/>
    <mergeCell ref="B1483:I1483"/>
    <mergeCell ref="C1484:H1484"/>
    <mergeCell ref="C1485:H1485"/>
    <mergeCell ref="B1482:H1482"/>
    <mergeCell ref="C1471:E1471"/>
    <mergeCell ref="C1472:E1472"/>
    <mergeCell ref="C1474:I1474"/>
    <mergeCell ref="C1479:I1479"/>
    <mergeCell ref="B1480:H1480"/>
    <mergeCell ref="B1481:G1481"/>
    <mergeCell ref="C1463:E1463"/>
    <mergeCell ref="C1464:E1464"/>
    <mergeCell ref="C1466:I1466"/>
    <mergeCell ref="C1468:E1468"/>
    <mergeCell ref="C1469:E1469"/>
    <mergeCell ref="C1470:E1470"/>
    <mergeCell ref="C1457:E1457"/>
    <mergeCell ref="C1458:E1458"/>
    <mergeCell ref="C1459:E1459"/>
    <mergeCell ref="C1460:E1460"/>
    <mergeCell ref="C1461:E1461"/>
    <mergeCell ref="C1462:E1462"/>
    <mergeCell ref="C1445:I1445"/>
    <mergeCell ref="C1452:I1452"/>
    <mergeCell ref="B1453:H1453"/>
    <mergeCell ref="B1454:H1454"/>
    <mergeCell ref="B1455:H1455"/>
    <mergeCell ref="C1456:I1456"/>
    <mergeCell ref="C1438:D1438"/>
    <mergeCell ref="C1439:D1439"/>
    <mergeCell ref="C1440:D1440"/>
    <mergeCell ref="C1441:D1441"/>
    <mergeCell ref="C1442:D1442"/>
    <mergeCell ref="C1443:D1443"/>
    <mergeCell ref="B1426:I1426"/>
    <mergeCell ref="C1427:H1427"/>
    <mergeCell ref="C1428:H1428"/>
    <mergeCell ref="C1437:I1437"/>
    <mergeCell ref="C1422:I1422"/>
    <mergeCell ref="B1423:H1423"/>
    <mergeCell ref="B1424:G1424"/>
    <mergeCell ref="B1425:H1425"/>
    <mergeCell ref="C1411:E1411"/>
    <mergeCell ref="C1412:E1412"/>
    <mergeCell ref="C1413:E1413"/>
    <mergeCell ref="C1414:E1414"/>
    <mergeCell ref="C1415:E1415"/>
    <mergeCell ref="C1417:I1417"/>
    <mergeCell ref="C1403:E1403"/>
    <mergeCell ref="C1404:E1404"/>
    <mergeCell ref="C1405:E1405"/>
    <mergeCell ref="C1406:E1406"/>
    <mergeCell ref="C1407:E1407"/>
    <mergeCell ref="C1409:I1409"/>
    <mergeCell ref="B1397:H1397"/>
    <mergeCell ref="B1398:H1398"/>
    <mergeCell ref="C1399:I1399"/>
    <mergeCell ref="C1400:E1400"/>
    <mergeCell ref="C1401:E1401"/>
    <mergeCell ref="C1402:E1402"/>
    <mergeCell ref="C1384:D1384"/>
    <mergeCell ref="C1385:D1385"/>
    <mergeCell ref="C1386:D1386"/>
    <mergeCell ref="C1388:I1388"/>
    <mergeCell ref="C1395:I1395"/>
    <mergeCell ref="B1396:H1396"/>
    <mergeCell ref="C1370:H1370"/>
    <mergeCell ref="C1371:H1371"/>
    <mergeCell ref="C1380:I1380"/>
    <mergeCell ref="C1381:D1381"/>
    <mergeCell ref="C1382:D1382"/>
    <mergeCell ref="C1383:D1383"/>
    <mergeCell ref="B1369:I1369"/>
    <mergeCell ref="B1367:G1367"/>
    <mergeCell ref="B1368:H1368"/>
    <mergeCell ref="C1356:E1356"/>
    <mergeCell ref="C1357:E1357"/>
    <mergeCell ref="C1358:E1358"/>
    <mergeCell ref="C1360:I1360"/>
    <mergeCell ref="C1365:I1365"/>
    <mergeCell ref="B1366:H1366"/>
    <mergeCell ref="C1348:E1348"/>
    <mergeCell ref="C1349:E1349"/>
    <mergeCell ref="C1350:E1350"/>
    <mergeCell ref="C1352:I1352"/>
    <mergeCell ref="C1354:E1354"/>
    <mergeCell ref="C1355:E1355"/>
    <mergeCell ref="C1342:I1342"/>
    <mergeCell ref="C1343:E1343"/>
    <mergeCell ref="C1344:E1344"/>
    <mergeCell ref="C1345:E1345"/>
    <mergeCell ref="C1346:E1346"/>
    <mergeCell ref="C1347:E1347"/>
    <mergeCell ref="C1329:D1329"/>
    <mergeCell ref="C1331:I1331"/>
    <mergeCell ref="C1338:I1338"/>
    <mergeCell ref="B1339:H1339"/>
    <mergeCell ref="B1340:H1340"/>
    <mergeCell ref="B1341:H1341"/>
    <mergeCell ref="C1323:I1323"/>
    <mergeCell ref="C1324:D1324"/>
    <mergeCell ref="C1325:D1325"/>
    <mergeCell ref="C1326:D1326"/>
    <mergeCell ref="C1327:D1327"/>
    <mergeCell ref="C1328:D1328"/>
    <mergeCell ref="B1312:I1312"/>
    <mergeCell ref="C1313:H1313"/>
    <mergeCell ref="C1314:H1314"/>
    <mergeCell ref="B1309:H1309"/>
    <mergeCell ref="B1310:G1310"/>
    <mergeCell ref="B1311:H1311"/>
    <mergeCell ref="C1298:E1298"/>
    <mergeCell ref="C1299:E1299"/>
    <mergeCell ref="C1300:E1300"/>
    <mergeCell ref="C1301:E1301"/>
    <mergeCell ref="C1303:I1303"/>
    <mergeCell ref="C1308:I1308"/>
    <mergeCell ref="C1290:E1290"/>
    <mergeCell ref="C1291:E1291"/>
    <mergeCell ref="C1292:E1292"/>
    <mergeCell ref="C1293:E1293"/>
    <mergeCell ref="C1295:I1295"/>
    <mergeCell ref="C1297:E1297"/>
    <mergeCell ref="B1284:H1284"/>
    <mergeCell ref="C1285:I1285"/>
    <mergeCell ref="C1286:E1286"/>
    <mergeCell ref="C1287:E1287"/>
    <mergeCell ref="C1288:E1288"/>
    <mergeCell ref="C1289:E1289"/>
    <mergeCell ref="C1271:D1271"/>
    <mergeCell ref="C1272:D1272"/>
    <mergeCell ref="C1274:I1274"/>
    <mergeCell ref="C1281:I1281"/>
    <mergeCell ref="B1282:H1282"/>
    <mergeCell ref="B1283:H1283"/>
    <mergeCell ref="C1257:H1257"/>
    <mergeCell ref="C1266:I1266"/>
    <mergeCell ref="C1267:D1267"/>
    <mergeCell ref="C1268:D1268"/>
    <mergeCell ref="C1269:D1269"/>
    <mergeCell ref="C1270:D1270"/>
    <mergeCell ref="C1251:I1251"/>
    <mergeCell ref="B1252:H1252"/>
    <mergeCell ref="B1253:G1253"/>
    <mergeCell ref="B1254:H1254"/>
    <mergeCell ref="B1255:I1255"/>
    <mergeCell ref="C1256:H1256"/>
    <mergeCell ref="C1240:E1240"/>
    <mergeCell ref="C1241:E1241"/>
    <mergeCell ref="C1242:E1242"/>
    <mergeCell ref="C1243:E1243"/>
    <mergeCell ref="C1244:E1244"/>
    <mergeCell ref="C1246:I1246"/>
    <mergeCell ref="C1232:E1232"/>
    <mergeCell ref="C1233:E1233"/>
    <mergeCell ref="C1234:E1234"/>
    <mergeCell ref="C1235:E1235"/>
    <mergeCell ref="C1236:E1236"/>
    <mergeCell ref="C1238:I1238"/>
    <mergeCell ref="B1226:H1226"/>
    <mergeCell ref="B1227:H1227"/>
    <mergeCell ref="C1228:I1228"/>
    <mergeCell ref="C1229:E1229"/>
    <mergeCell ref="C1230:E1230"/>
    <mergeCell ref="C1231:E1231"/>
    <mergeCell ref="C1213:D1213"/>
    <mergeCell ref="C1214:D1214"/>
    <mergeCell ref="C1215:D1215"/>
    <mergeCell ref="C1217:I1217"/>
    <mergeCell ref="C1224:I1224"/>
    <mergeCell ref="B1225:H1225"/>
    <mergeCell ref="C1199:H1199"/>
    <mergeCell ref="C1200:H1200"/>
    <mergeCell ref="C1209:I1209"/>
    <mergeCell ref="C1210:D1210"/>
    <mergeCell ref="C1211:D1211"/>
    <mergeCell ref="C1212:D1212"/>
    <mergeCell ref="B1198:I1198"/>
    <mergeCell ref="B1195:H1195"/>
    <mergeCell ref="B1196:G1196"/>
    <mergeCell ref="B1197:H1197"/>
    <mergeCell ref="C1184:E1184"/>
    <mergeCell ref="C1185:E1185"/>
    <mergeCell ref="C1186:E1186"/>
    <mergeCell ref="C1187:E1187"/>
    <mergeCell ref="C1189:I1189"/>
    <mergeCell ref="C1194:I1194"/>
    <mergeCell ref="C1176:E1176"/>
    <mergeCell ref="C1177:E1177"/>
    <mergeCell ref="C1178:E1178"/>
    <mergeCell ref="C1179:E1179"/>
    <mergeCell ref="C1181:I1181"/>
    <mergeCell ref="C1183:E1183"/>
    <mergeCell ref="B1170:H1170"/>
    <mergeCell ref="C1171:I1171"/>
    <mergeCell ref="C1172:E1172"/>
    <mergeCell ref="C1173:E1173"/>
    <mergeCell ref="C1174:E1174"/>
    <mergeCell ref="C1175:E1175"/>
    <mergeCell ref="C1157:D1157"/>
    <mergeCell ref="C1158:D1158"/>
    <mergeCell ref="C1160:I1160"/>
    <mergeCell ref="C1167:I1167"/>
    <mergeCell ref="B1168:H1168"/>
    <mergeCell ref="B1169:H1169"/>
    <mergeCell ref="C1143:H1143"/>
    <mergeCell ref="C1152:I1152"/>
    <mergeCell ref="C1153:D1153"/>
    <mergeCell ref="C1154:D1154"/>
    <mergeCell ref="C1155:D1155"/>
    <mergeCell ref="C1156:D1156"/>
    <mergeCell ref="B1141:I1141"/>
    <mergeCell ref="C1142:H1142"/>
    <mergeCell ref="C1132:I1132"/>
    <mergeCell ref="C1137:I1137"/>
    <mergeCell ref="B1138:H1138"/>
    <mergeCell ref="B1139:G1139"/>
    <mergeCell ref="B1140:H1140"/>
    <mergeCell ref="C1124:I1124"/>
    <mergeCell ref="C1126:E1126"/>
    <mergeCell ref="C1127:E1127"/>
    <mergeCell ref="C1128:E1128"/>
    <mergeCell ref="C1129:E1129"/>
    <mergeCell ref="C1130:E1130"/>
    <mergeCell ref="C1117:E1117"/>
    <mergeCell ref="C1118:E1118"/>
    <mergeCell ref="C1119:E1119"/>
    <mergeCell ref="C1120:E1120"/>
    <mergeCell ref="C1121:E1121"/>
    <mergeCell ref="C1122:E1122"/>
    <mergeCell ref="B1111:H1111"/>
    <mergeCell ref="B1112:H1112"/>
    <mergeCell ref="B1113:H1113"/>
    <mergeCell ref="C1114:I1114"/>
    <mergeCell ref="C1115:E1115"/>
    <mergeCell ref="C1116:E1116"/>
    <mergeCell ref="C1098:D1098"/>
    <mergeCell ref="C1099:D1099"/>
    <mergeCell ref="C1100:D1100"/>
    <mergeCell ref="C1101:D1101"/>
    <mergeCell ref="C1103:I1103"/>
    <mergeCell ref="C1110:I1110"/>
    <mergeCell ref="B1084:I1084"/>
    <mergeCell ref="C1085:H1085"/>
    <mergeCell ref="C1086:H1086"/>
    <mergeCell ref="C1095:I1095"/>
    <mergeCell ref="C1096:D1096"/>
    <mergeCell ref="C1097:D1097"/>
    <mergeCell ref="B1082:G1082"/>
    <mergeCell ref="B1083:H1083"/>
    <mergeCell ref="C1071:E1071"/>
    <mergeCell ref="C1072:E1072"/>
    <mergeCell ref="C1073:E1073"/>
    <mergeCell ref="C1075:I1075"/>
    <mergeCell ref="C1080:I1080"/>
    <mergeCell ref="B1081:H1081"/>
    <mergeCell ref="C1063:E1063"/>
    <mergeCell ref="C1064:E1064"/>
    <mergeCell ref="C1065:E1065"/>
    <mergeCell ref="C1067:I1067"/>
    <mergeCell ref="C1069:E1069"/>
    <mergeCell ref="C1070:E1070"/>
    <mergeCell ref="C1057:I1057"/>
    <mergeCell ref="C1058:E1058"/>
    <mergeCell ref="C1059:E1059"/>
    <mergeCell ref="C1060:E1060"/>
    <mergeCell ref="C1061:E1061"/>
    <mergeCell ref="C1062:E1062"/>
    <mergeCell ref="C1044:D1044"/>
    <mergeCell ref="C1046:I1046"/>
    <mergeCell ref="C1053:I1053"/>
    <mergeCell ref="B1054:H1054"/>
    <mergeCell ref="B1055:H1055"/>
    <mergeCell ref="B1056:H1056"/>
    <mergeCell ref="C1038:I1038"/>
    <mergeCell ref="C1039:D1039"/>
    <mergeCell ref="C1040:D1040"/>
    <mergeCell ref="C1041:D1041"/>
    <mergeCell ref="C1042:D1042"/>
    <mergeCell ref="C1043:D1043"/>
    <mergeCell ref="B1027:I1027"/>
    <mergeCell ref="C1028:H1028"/>
    <mergeCell ref="C1029:H1029"/>
    <mergeCell ref="C1023:I1023"/>
    <mergeCell ref="B1024:H1024"/>
    <mergeCell ref="B1025:G1025"/>
    <mergeCell ref="B1026:H1026"/>
    <mergeCell ref="C1012:E1012"/>
    <mergeCell ref="C1013:E1013"/>
    <mergeCell ref="C1014:E1014"/>
    <mergeCell ref="C1015:E1015"/>
    <mergeCell ref="C1016:E1016"/>
    <mergeCell ref="C1018:I1018"/>
    <mergeCell ref="C1004:E1004"/>
    <mergeCell ref="C1005:E1005"/>
    <mergeCell ref="C1006:E1006"/>
    <mergeCell ref="C1007:E1007"/>
    <mergeCell ref="C1008:E1008"/>
    <mergeCell ref="C1010:I1010"/>
    <mergeCell ref="B998:H998"/>
    <mergeCell ref="B999:H999"/>
    <mergeCell ref="C1000:I1000"/>
    <mergeCell ref="C1001:E1001"/>
    <mergeCell ref="C1002:E1002"/>
    <mergeCell ref="C1003:E1003"/>
    <mergeCell ref="C985:D985"/>
    <mergeCell ref="C986:D986"/>
    <mergeCell ref="C987:D987"/>
    <mergeCell ref="C989:I989"/>
    <mergeCell ref="C996:I996"/>
    <mergeCell ref="B997:H997"/>
    <mergeCell ref="C971:H971"/>
    <mergeCell ref="C972:H972"/>
    <mergeCell ref="C981:I981"/>
    <mergeCell ref="C982:D982"/>
    <mergeCell ref="C983:D983"/>
    <mergeCell ref="C984:D984"/>
    <mergeCell ref="B970:I970"/>
    <mergeCell ref="B967:H967"/>
    <mergeCell ref="B968:G968"/>
    <mergeCell ref="B969:H969"/>
    <mergeCell ref="C956:E956"/>
    <mergeCell ref="C957:E957"/>
    <mergeCell ref="C958:E958"/>
    <mergeCell ref="C959:E959"/>
    <mergeCell ref="C961:I961"/>
    <mergeCell ref="C966:I966"/>
    <mergeCell ref="C948:E948"/>
    <mergeCell ref="C949:E949"/>
    <mergeCell ref="C950:E950"/>
    <mergeCell ref="C951:E951"/>
    <mergeCell ref="C953:I953"/>
    <mergeCell ref="C955:E955"/>
    <mergeCell ref="B942:H942"/>
    <mergeCell ref="C943:I943"/>
    <mergeCell ref="C944:E944"/>
    <mergeCell ref="C945:E945"/>
    <mergeCell ref="C946:E946"/>
    <mergeCell ref="C947:E947"/>
    <mergeCell ref="C929:D929"/>
    <mergeCell ref="C930:D930"/>
    <mergeCell ref="C932:I932"/>
    <mergeCell ref="C939:I939"/>
    <mergeCell ref="B940:H940"/>
    <mergeCell ref="B941:H941"/>
    <mergeCell ref="C915:H915"/>
    <mergeCell ref="C924:I924"/>
    <mergeCell ref="C925:D925"/>
    <mergeCell ref="C926:D926"/>
    <mergeCell ref="C927:D927"/>
    <mergeCell ref="C928:D928"/>
    <mergeCell ref="B913:I913"/>
    <mergeCell ref="C914:H914"/>
    <mergeCell ref="C909:I909"/>
    <mergeCell ref="B910:H910"/>
    <mergeCell ref="B911:G911"/>
    <mergeCell ref="B912:H912"/>
    <mergeCell ref="C898:E898"/>
    <mergeCell ref="C899:E899"/>
    <mergeCell ref="C900:E900"/>
    <mergeCell ref="C901:E901"/>
    <mergeCell ref="C902:E902"/>
    <mergeCell ref="C904:I904"/>
    <mergeCell ref="C890:E890"/>
    <mergeCell ref="C891:E891"/>
    <mergeCell ref="C892:E892"/>
    <mergeCell ref="C893:E893"/>
    <mergeCell ref="C894:E894"/>
    <mergeCell ref="C896:I896"/>
    <mergeCell ref="B884:H884"/>
    <mergeCell ref="B885:H885"/>
    <mergeCell ref="C886:I886"/>
    <mergeCell ref="C887:E887"/>
    <mergeCell ref="C888:E888"/>
    <mergeCell ref="C889:E889"/>
    <mergeCell ref="C871:D871"/>
    <mergeCell ref="C872:D872"/>
    <mergeCell ref="C873:D873"/>
    <mergeCell ref="C875:I875"/>
    <mergeCell ref="C882:I882"/>
    <mergeCell ref="B883:H883"/>
    <mergeCell ref="C857:H857"/>
    <mergeCell ref="C858:H858"/>
    <mergeCell ref="C867:I867"/>
    <mergeCell ref="C868:D868"/>
    <mergeCell ref="C869:D869"/>
    <mergeCell ref="C870:D870"/>
    <mergeCell ref="B856:I856"/>
    <mergeCell ref="B855:H855"/>
    <mergeCell ref="C844:E844"/>
    <mergeCell ref="C845:E845"/>
    <mergeCell ref="C847:I847"/>
    <mergeCell ref="C852:I852"/>
    <mergeCell ref="B853:H853"/>
    <mergeCell ref="B854:G854"/>
    <mergeCell ref="C836:E836"/>
    <mergeCell ref="C837:E837"/>
    <mergeCell ref="C838:E838"/>
    <mergeCell ref="C839:E839"/>
    <mergeCell ref="C841:I841"/>
    <mergeCell ref="C843:E843"/>
    <mergeCell ref="B830:H830"/>
    <mergeCell ref="C831:I831"/>
    <mergeCell ref="C832:E832"/>
    <mergeCell ref="C833:E833"/>
    <mergeCell ref="C834:E834"/>
    <mergeCell ref="C835:E835"/>
    <mergeCell ref="C817:D817"/>
    <mergeCell ref="C818:D818"/>
    <mergeCell ref="C820:I820"/>
    <mergeCell ref="C827:I827"/>
    <mergeCell ref="B828:H828"/>
    <mergeCell ref="B829:H829"/>
    <mergeCell ref="C801:H801"/>
    <mergeCell ref="C812:I812"/>
    <mergeCell ref="C813:D813"/>
    <mergeCell ref="C814:D814"/>
    <mergeCell ref="C815:D815"/>
    <mergeCell ref="C816:D816"/>
    <mergeCell ref="B799:I799"/>
    <mergeCell ref="C800:H800"/>
    <mergeCell ref="B798:H798"/>
    <mergeCell ref="C787:E787"/>
    <mergeCell ref="C788:E788"/>
    <mergeCell ref="C790:I790"/>
    <mergeCell ref="C795:I795"/>
    <mergeCell ref="B796:H796"/>
    <mergeCell ref="B797:G797"/>
    <mergeCell ref="C779:E779"/>
    <mergeCell ref="C780:E780"/>
    <mergeCell ref="C781:E781"/>
    <mergeCell ref="C782:E782"/>
    <mergeCell ref="C784:I784"/>
    <mergeCell ref="C786:E786"/>
    <mergeCell ref="B773:H773"/>
    <mergeCell ref="C774:I774"/>
    <mergeCell ref="C775:E775"/>
    <mergeCell ref="C776:E776"/>
    <mergeCell ref="C777:E777"/>
    <mergeCell ref="C778:E778"/>
    <mergeCell ref="C760:D760"/>
    <mergeCell ref="C761:D761"/>
    <mergeCell ref="C763:I763"/>
    <mergeCell ref="C770:I770"/>
    <mergeCell ref="B771:H771"/>
    <mergeCell ref="B772:H772"/>
    <mergeCell ref="C744:H744"/>
    <mergeCell ref="C755:I755"/>
    <mergeCell ref="C756:D756"/>
    <mergeCell ref="C757:D757"/>
    <mergeCell ref="C758:D758"/>
    <mergeCell ref="C759:D759"/>
    <mergeCell ref="B742:I742"/>
    <mergeCell ref="C743:H743"/>
    <mergeCell ref="B740:G740"/>
    <mergeCell ref="B741:H741"/>
    <mergeCell ref="C729:E729"/>
    <mergeCell ref="C730:E730"/>
    <mergeCell ref="C731:E731"/>
    <mergeCell ref="C733:I733"/>
    <mergeCell ref="C738:I738"/>
    <mergeCell ref="B739:H739"/>
    <mergeCell ref="C721:E721"/>
    <mergeCell ref="C722:E722"/>
    <mergeCell ref="C723:E723"/>
    <mergeCell ref="C724:E724"/>
    <mergeCell ref="C726:I726"/>
    <mergeCell ref="C728:E728"/>
    <mergeCell ref="B715:H715"/>
    <mergeCell ref="C716:I716"/>
    <mergeCell ref="C717:E717"/>
    <mergeCell ref="C718:E718"/>
    <mergeCell ref="C719:E719"/>
    <mergeCell ref="C720:E720"/>
    <mergeCell ref="C702:D702"/>
    <mergeCell ref="C703:D703"/>
    <mergeCell ref="C705:I705"/>
    <mergeCell ref="C712:I712"/>
    <mergeCell ref="B713:H713"/>
    <mergeCell ref="B714:H714"/>
    <mergeCell ref="C687:H687"/>
    <mergeCell ref="C697:I697"/>
    <mergeCell ref="C698:D698"/>
    <mergeCell ref="C699:D699"/>
    <mergeCell ref="C700:D700"/>
    <mergeCell ref="C701:D701"/>
    <mergeCell ref="B685:I685"/>
    <mergeCell ref="C686:H686"/>
    <mergeCell ref="C674:E674"/>
    <mergeCell ref="C676:I676"/>
    <mergeCell ref="C681:I681"/>
    <mergeCell ref="B682:H682"/>
    <mergeCell ref="B683:G683"/>
    <mergeCell ref="B684:H684"/>
    <mergeCell ref="C666:E666"/>
    <mergeCell ref="C667:E667"/>
    <mergeCell ref="C669:I669"/>
    <mergeCell ref="C671:E671"/>
    <mergeCell ref="C672:E672"/>
    <mergeCell ref="C673:E673"/>
    <mergeCell ref="C660:E660"/>
    <mergeCell ref="C661:E661"/>
    <mergeCell ref="C662:E662"/>
    <mergeCell ref="C663:E663"/>
    <mergeCell ref="C664:E664"/>
    <mergeCell ref="C665:E665"/>
    <mergeCell ref="C648:I648"/>
    <mergeCell ref="C655:I655"/>
    <mergeCell ref="B656:H656"/>
    <mergeCell ref="B657:H657"/>
    <mergeCell ref="B658:H658"/>
    <mergeCell ref="C659:I659"/>
    <mergeCell ref="C641:D641"/>
    <mergeCell ref="C642:D642"/>
    <mergeCell ref="C643:D643"/>
    <mergeCell ref="C644:D644"/>
    <mergeCell ref="C645:D645"/>
    <mergeCell ref="C646:D646"/>
    <mergeCell ref="B628:I628"/>
    <mergeCell ref="C629:H629"/>
    <mergeCell ref="C630:H630"/>
    <mergeCell ref="C640:I640"/>
    <mergeCell ref="C617:E617"/>
    <mergeCell ref="C619:I619"/>
    <mergeCell ref="C624:I624"/>
    <mergeCell ref="B625:H625"/>
    <mergeCell ref="B626:G626"/>
    <mergeCell ref="B627:H627"/>
    <mergeCell ref="C609:E609"/>
    <mergeCell ref="C610:E610"/>
    <mergeCell ref="C612:I612"/>
    <mergeCell ref="C614:E614"/>
    <mergeCell ref="C615:E615"/>
    <mergeCell ref="C616:E616"/>
    <mergeCell ref="B603:H603"/>
    <mergeCell ref="C604:I604"/>
    <mergeCell ref="C605:E605"/>
    <mergeCell ref="C606:E606"/>
    <mergeCell ref="C607:E607"/>
    <mergeCell ref="C608:E608"/>
    <mergeCell ref="C590:D590"/>
    <mergeCell ref="C591:D591"/>
    <mergeCell ref="C593:I593"/>
    <mergeCell ref="C600:I600"/>
    <mergeCell ref="B601:H601"/>
    <mergeCell ref="B602:H602"/>
    <mergeCell ref="C573:H573"/>
    <mergeCell ref="C585:I585"/>
    <mergeCell ref="C586:D586"/>
    <mergeCell ref="C587:D587"/>
    <mergeCell ref="C588:D588"/>
    <mergeCell ref="C589:D589"/>
    <mergeCell ref="B571:I571"/>
    <mergeCell ref="C572:H572"/>
    <mergeCell ref="C560:E560"/>
    <mergeCell ref="C562:I562"/>
    <mergeCell ref="C567:I567"/>
    <mergeCell ref="B568:H568"/>
    <mergeCell ref="B569:G569"/>
    <mergeCell ref="B570:H570"/>
    <mergeCell ref="C552:E552"/>
    <mergeCell ref="C553:E553"/>
    <mergeCell ref="C555:I555"/>
    <mergeCell ref="C557:E557"/>
    <mergeCell ref="C558:E558"/>
    <mergeCell ref="C559:E559"/>
    <mergeCell ref="C546:E546"/>
    <mergeCell ref="C547:E547"/>
    <mergeCell ref="C548:E548"/>
    <mergeCell ref="C549:E549"/>
    <mergeCell ref="C550:E550"/>
    <mergeCell ref="C551:E551"/>
    <mergeCell ref="C534:I534"/>
    <mergeCell ref="C541:I541"/>
    <mergeCell ref="B542:H542"/>
    <mergeCell ref="B543:H543"/>
    <mergeCell ref="B544:H544"/>
    <mergeCell ref="C545:I545"/>
    <mergeCell ref="C527:D527"/>
    <mergeCell ref="C528:D528"/>
    <mergeCell ref="C529:D529"/>
    <mergeCell ref="C530:D530"/>
    <mergeCell ref="C531:D531"/>
    <mergeCell ref="C532:D532"/>
    <mergeCell ref="B514:I514"/>
    <mergeCell ref="C515:H515"/>
    <mergeCell ref="C516:H516"/>
    <mergeCell ref="C526:I526"/>
    <mergeCell ref="B512:G512"/>
    <mergeCell ref="B513:H513"/>
    <mergeCell ref="C501:E501"/>
    <mergeCell ref="C502:E502"/>
    <mergeCell ref="C503:E503"/>
    <mergeCell ref="C505:I505"/>
    <mergeCell ref="C510:I510"/>
    <mergeCell ref="B511:H511"/>
    <mergeCell ref="C493:E493"/>
    <mergeCell ref="C494:E494"/>
    <mergeCell ref="C495:E495"/>
    <mergeCell ref="C496:E496"/>
    <mergeCell ref="C498:I498"/>
    <mergeCell ref="C500:E500"/>
    <mergeCell ref="B487:H487"/>
    <mergeCell ref="C488:I488"/>
    <mergeCell ref="C489:E489"/>
    <mergeCell ref="C490:E490"/>
    <mergeCell ref="C491:E491"/>
    <mergeCell ref="C492:E492"/>
    <mergeCell ref="C474:D474"/>
    <mergeCell ref="C475:D475"/>
    <mergeCell ref="C477:I477"/>
    <mergeCell ref="C484:I484"/>
    <mergeCell ref="B485:H485"/>
    <mergeCell ref="B486:H486"/>
    <mergeCell ref="C459:H459"/>
    <mergeCell ref="C469:I469"/>
    <mergeCell ref="C470:D470"/>
    <mergeCell ref="C471:D471"/>
    <mergeCell ref="C472:D472"/>
    <mergeCell ref="C473:D473"/>
    <mergeCell ref="B457:I457"/>
    <mergeCell ref="C458:H458"/>
    <mergeCell ref="B455:G455"/>
    <mergeCell ref="B456:H456"/>
    <mergeCell ref="C444:E444"/>
    <mergeCell ref="C445:E445"/>
    <mergeCell ref="C446:E446"/>
    <mergeCell ref="C448:I448"/>
    <mergeCell ref="C453:I453"/>
    <mergeCell ref="B454:H454"/>
    <mergeCell ref="C436:E436"/>
    <mergeCell ref="C437:E437"/>
    <mergeCell ref="C438:E438"/>
    <mergeCell ref="C439:E439"/>
    <mergeCell ref="C441:I441"/>
    <mergeCell ref="C443:E443"/>
    <mergeCell ref="B430:H430"/>
    <mergeCell ref="C431:I431"/>
    <mergeCell ref="C432:E432"/>
    <mergeCell ref="C433:E433"/>
    <mergeCell ref="C434:E434"/>
    <mergeCell ref="C435:E435"/>
    <mergeCell ref="C417:D417"/>
    <mergeCell ref="C418:D418"/>
    <mergeCell ref="C420:I420"/>
    <mergeCell ref="C427:I427"/>
    <mergeCell ref="B428:H428"/>
    <mergeCell ref="B429:H429"/>
    <mergeCell ref="C402:H402"/>
    <mergeCell ref="C412:I412"/>
    <mergeCell ref="C413:D413"/>
    <mergeCell ref="C414:D414"/>
    <mergeCell ref="C415:D415"/>
    <mergeCell ref="C416:D416"/>
    <mergeCell ref="C396:I396"/>
    <mergeCell ref="B397:H397"/>
    <mergeCell ref="B398:G398"/>
    <mergeCell ref="B399:H399"/>
    <mergeCell ref="B400:I400"/>
    <mergeCell ref="C401:H401"/>
    <mergeCell ref="C384:I384"/>
    <mergeCell ref="C386:E386"/>
    <mergeCell ref="C387:E387"/>
    <mergeCell ref="C388:E388"/>
    <mergeCell ref="C389:E389"/>
    <mergeCell ref="C391:I391"/>
    <mergeCell ref="C377:E377"/>
    <mergeCell ref="C378:E378"/>
    <mergeCell ref="C379:E379"/>
    <mergeCell ref="C380:E380"/>
    <mergeCell ref="C381:E381"/>
    <mergeCell ref="C382:E382"/>
    <mergeCell ref="B371:H371"/>
    <mergeCell ref="B372:H372"/>
    <mergeCell ref="B373:H373"/>
    <mergeCell ref="C374:I374"/>
    <mergeCell ref="C375:E375"/>
    <mergeCell ref="C376:E376"/>
    <mergeCell ref="C358:D358"/>
    <mergeCell ref="C359:D359"/>
    <mergeCell ref="C360:D360"/>
    <mergeCell ref="C361:D361"/>
    <mergeCell ref="C363:I363"/>
    <mergeCell ref="C370:I370"/>
    <mergeCell ref="B343:I343"/>
    <mergeCell ref="C344:H344"/>
    <mergeCell ref="C345:H345"/>
    <mergeCell ref="C355:I355"/>
    <mergeCell ref="C356:D356"/>
    <mergeCell ref="C357:D357"/>
    <mergeCell ref="C332:E332"/>
    <mergeCell ref="C334:I334"/>
    <mergeCell ref="C339:I339"/>
    <mergeCell ref="B340:H340"/>
    <mergeCell ref="B341:G341"/>
    <mergeCell ref="B342:H342"/>
    <mergeCell ref="C324:E324"/>
    <mergeCell ref="C325:E325"/>
    <mergeCell ref="C327:I327"/>
    <mergeCell ref="C329:E329"/>
    <mergeCell ref="C330:E330"/>
    <mergeCell ref="C331:E331"/>
    <mergeCell ref="C318:E318"/>
    <mergeCell ref="C319:E319"/>
    <mergeCell ref="C320:E320"/>
    <mergeCell ref="C321:E321"/>
    <mergeCell ref="C322:E322"/>
    <mergeCell ref="C323:E323"/>
    <mergeCell ref="C306:I306"/>
    <mergeCell ref="C313:I313"/>
    <mergeCell ref="B314:H314"/>
    <mergeCell ref="B315:H315"/>
    <mergeCell ref="B316:H316"/>
    <mergeCell ref="C317:I317"/>
    <mergeCell ref="C299:D299"/>
    <mergeCell ref="C300:D300"/>
    <mergeCell ref="C301:D301"/>
    <mergeCell ref="C302:D302"/>
    <mergeCell ref="C303:D303"/>
    <mergeCell ref="C304:D304"/>
    <mergeCell ref="B286:I286"/>
    <mergeCell ref="C287:H287"/>
    <mergeCell ref="C288:H288"/>
    <mergeCell ref="C298:I298"/>
    <mergeCell ref="C275:E275"/>
    <mergeCell ref="C277:I277"/>
    <mergeCell ref="C282:I282"/>
    <mergeCell ref="B283:H283"/>
    <mergeCell ref="B284:G284"/>
    <mergeCell ref="B285:H285"/>
    <mergeCell ref="C267:E267"/>
    <mergeCell ref="C269:I269"/>
    <mergeCell ref="C271:E271"/>
    <mergeCell ref="C272:E272"/>
    <mergeCell ref="C273:E273"/>
    <mergeCell ref="C274:E274"/>
    <mergeCell ref="C261:E261"/>
    <mergeCell ref="C262:E262"/>
    <mergeCell ref="C263:E263"/>
    <mergeCell ref="C264:E264"/>
    <mergeCell ref="C265:E265"/>
    <mergeCell ref="C266:E266"/>
    <mergeCell ref="C249:I249"/>
    <mergeCell ref="C256:I256"/>
    <mergeCell ref="B257:H257"/>
    <mergeCell ref="B258:H258"/>
    <mergeCell ref="B259:H259"/>
    <mergeCell ref="C260:I260"/>
    <mergeCell ref="C242:D242"/>
    <mergeCell ref="C243:D243"/>
    <mergeCell ref="C244:D244"/>
    <mergeCell ref="C245:D245"/>
    <mergeCell ref="C246:D246"/>
    <mergeCell ref="C247:D247"/>
    <mergeCell ref="B229:I229"/>
    <mergeCell ref="C230:H230"/>
    <mergeCell ref="C231:H231"/>
    <mergeCell ref="C241:I241"/>
    <mergeCell ref="C218:E218"/>
    <mergeCell ref="C220:I220"/>
    <mergeCell ref="C225:I225"/>
    <mergeCell ref="B226:H226"/>
    <mergeCell ref="B227:G227"/>
    <mergeCell ref="B228:H228"/>
    <mergeCell ref="C210:E210"/>
    <mergeCell ref="C212:I212"/>
    <mergeCell ref="C214:E214"/>
    <mergeCell ref="C215:E215"/>
    <mergeCell ref="C216:E216"/>
    <mergeCell ref="C217:E217"/>
    <mergeCell ref="C204:E204"/>
    <mergeCell ref="C205:E205"/>
    <mergeCell ref="C206:E206"/>
    <mergeCell ref="C207:E207"/>
    <mergeCell ref="C208:E208"/>
    <mergeCell ref="C209:E209"/>
    <mergeCell ref="C192:I192"/>
    <mergeCell ref="C199:I199"/>
    <mergeCell ref="B200:H200"/>
    <mergeCell ref="B201:H201"/>
    <mergeCell ref="B202:H202"/>
    <mergeCell ref="C203:I203"/>
    <mergeCell ref="C185:D185"/>
    <mergeCell ref="C186:D186"/>
    <mergeCell ref="C187:D187"/>
    <mergeCell ref="C188:D188"/>
    <mergeCell ref="C189:D189"/>
    <mergeCell ref="C190:D190"/>
    <mergeCell ref="B172:I172"/>
    <mergeCell ref="C173:H173"/>
    <mergeCell ref="C174:H174"/>
    <mergeCell ref="C184:I184"/>
    <mergeCell ref="C168:I168"/>
    <mergeCell ref="B169:H169"/>
    <mergeCell ref="B170:G170"/>
    <mergeCell ref="B171:H171"/>
    <mergeCell ref="C157:E157"/>
    <mergeCell ref="C158:E158"/>
    <mergeCell ref="C159:E159"/>
    <mergeCell ref="C160:E160"/>
    <mergeCell ref="C161:E161"/>
    <mergeCell ref="C163:I163"/>
    <mergeCell ref="C149:E149"/>
    <mergeCell ref="C150:E150"/>
    <mergeCell ref="C151:E151"/>
    <mergeCell ref="C152:E152"/>
    <mergeCell ref="C153:E153"/>
    <mergeCell ref="C155:I155"/>
    <mergeCell ref="B143:H143"/>
    <mergeCell ref="B144:H144"/>
    <mergeCell ref="B145:H145"/>
    <mergeCell ref="C146:I146"/>
    <mergeCell ref="C147:E147"/>
    <mergeCell ref="C148:E148"/>
    <mergeCell ref="C130:D130"/>
    <mergeCell ref="C131:D131"/>
    <mergeCell ref="C132:D132"/>
    <mergeCell ref="C133:D133"/>
    <mergeCell ref="C135:I135"/>
    <mergeCell ref="C142:I142"/>
    <mergeCell ref="B115:I115"/>
    <mergeCell ref="C116:H116"/>
    <mergeCell ref="C117:H117"/>
    <mergeCell ref="C127:I127"/>
    <mergeCell ref="C128:D128"/>
    <mergeCell ref="C129:D129"/>
    <mergeCell ref="C111:I111"/>
    <mergeCell ref="B112:H112"/>
    <mergeCell ref="B113:G113"/>
    <mergeCell ref="B114:H114"/>
    <mergeCell ref="C100:E100"/>
    <mergeCell ref="C101:E101"/>
    <mergeCell ref="C102:E102"/>
    <mergeCell ref="C103:E103"/>
    <mergeCell ref="C104:E104"/>
    <mergeCell ref="C106:I106"/>
    <mergeCell ref="C92:E92"/>
    <mergeCell ref="C93:E93"/>
    <mergeCell ref="C94:E94"/>
    <mergeCell ref="C95:E95"/>
    <mergeCell ref="C96:E96"/>
    <mergeCell ref="C98:I98"/>
    <mergeCell ref="B86:H86"/>
    <mergeCell ref="B87:H87"/>
    <mergeCell ref="B88:H88"/>
    <mergeCell ref="C89:I89"/>
    <mergeCell ref="C90:E90"/>
    <mergeCell ref="C91:E91"/>
    <mergeCell ref="C73:D73"/>
    <mergeCell ref="C74:D74"/>
    <mergeCell ref="C75:D75"/>
    <mergeCell ref="C76:D76"/>
    <mergeCell ref="C78:I78"/>
    <mergeCell ref="C85:I85"/>
    <mergeCell ref="B58:I58"/>
    <mergeCell ref="C59:H59"/>
    <mergeCell ref="C60:H60"/>
    <mergeCell ref="C70:I70"/>
    <mergeCell ref="C71:D71"/>
    <mergeCell ref="C72:D72"/>
    <mergeCell ref="C54:I54"/>
    <mergeCell ref="B55:H55"/>
    <mergeCell ref="B56:G56"/>
    <mergeCell ref="B57:H57"/>
    <mergeCell ref="C42:I42"/>
    <mergeCell ref="C44:E44"/>
    <mergeCell ref="C45:E45"/>
    <mergeCell ref="C46:E46"/>
    <mergeCell ref="C47:E47"/>
    <mergeCell ref="C49:I49"/>
    <mergeCell ref="C35:E35"/>
    <mergeCell ref="C36:E36"/>
    <mergeCell ref="C37:E37"/>
    <mergeCell ref="C38:E38"/>
    <mergeCell ref="C39:E39"/>
    <mergeCell ref="C40:E40"/>
    <mergeCell ref="C29:I29"/>
    <mergeCell ref="B30:H30"/>
    <mergeCell ref="B31:H31"/>
    <mergeCell ref="B32:H32"/>
    <mergeCell ref="C33:I33"/>
    <mergeCell ref="C34:E34"/>
    <mergeCell ref="C16:D16"/>
    <mergeCell ref="C17:D17"/>
    <mergeCell ref="C18:D18"/>
    <mergeCell ref="C19:D19"/>
    <mergeCell ref="C20:D20"/>
    <mergeCell ref="C22:I22"/>
    <mergeCell ref="B2:I2"/>
    <mergeCell ref="C3:H3"/>
    <mergeCell ref="C4:H4"/>
    <mergeCell ref="C14:I14"/>
    <mergeCell ref="C15:D15"/>
  </mergeCells>
  <conditionalFormatting sqref="A1:A1048576">
    <cfRule type="containsText" dxfId="0" priority="1" operator="containsText" text="SIM">
      <formula>NOT(ISERROR(SEARCH("SIM",A1)))</formula>
    </cfRule>
  </conditionalFormatting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r:id="rId1"/>
  <headerFooter alignWithMargins="0">
    <oddHeader>&amp;C&amp;G</oddHeader>
  </headerFooter>
  <rowBreaks count="1" manualBreakCount="1">
    <brk id="57" min="1" max="8" man="1"/>
  </rowBreaks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49DB9-C75A-44ED-8F1A-41EA77FD557F}">
  <sheetPr>
    <tabColor rgb="FF0070C0"/>
  </sheetPr>
  <dimension ref="A1:K115"/>
  <sheetViews>
    <sheetView showGridLines="0" view="pageBreakPreview" topLeftCell="A67" zoomScale="115" zoomScaleNormal="130" zoomScaleSheetLayoutView="115" workbookViewId="0">
      <selection activeCell="AM32" sqref="AM32"/>
    </sheetView>
  </sheetViews>
  <sheetFormatPr defaultRowHeight="12" x14ac:dyDescent="0.25"/>
  <cols>
    <col min="1" max="1" width="6.5546875" style="56" customWidth="1"/>
    <col min="2" max="2" width="7.5546875" style="12" customWidth="1"/>
    <col min="3" max="3" width="31.5546875" style="12" customWidth="1"/>
    <col min="4" max="4" width="8.33203125" style="12" customWidth="1"/>
    <col min="5" max="5" width="7.6640625" style="12" customWidth="1"/>
    <col min="6" max="6" width="7.77734375" style="12" customWidth="1"/>
    <col min="7" max="7" width="8.77734375" style="12" customWidth="1"/>
    <col min="8" max="8" width="9.33203125" style="12" customWidth="1"/>
    <col min="9" max="9" width="10.77734375" style="122" customWidth="1"/>
    <col min="10" max="16384" width="8.88671875" style="12"/>
  </cols>
  <sheetData>
    <row r="1" spans="1:11" s="125" customFormat="1" ht="11.4" customHeight="1" x14ac:dyDescent="0.25">
      <c r="A1" s="124" t="s">
        <v>263</v>
      </c>
      <c r="I1" s="126"/>
    </row>
    <row r="2" spans="1:11" ht="13.35" customHeight="1" x14ac:dyDescent="0.25">
      <c r="A2" s="56" t="s">
        <v>396</v>
      </c>
      <c r="B2" s="515" t="s">
        <v>481</v>
      </c>
      <c r="C2" s="515"/>
      <c r="D2" s="515"/>
      <c r="E2" s="515"/>
      <c r="F2" s="515"/>
      <c r="G2" s="515"/>
      <c r="H2" s="515"/>
      <c r="I2" s="515"/>
    </row>
    <row r="3" spans="1:11" ht="13.35" customHeight="1" x14ac:dyDescent="0.25">
      <c r="A3" s="56" t="s">
        <v>396</v>
      </c>
      <c r="B3" s="56" t="s">
        <v>248</v>
      </c>
      <c r="C3" s="501" t="s">
        <v>246</v>
      </c>
      <c r="D3" s="501"/>
      <c r="E3" s="501"/>
      <c r="F3" s="501"/>
      <c r="G3" s="501"/>
      <c r="H3" s="501"/>
      <c r="I3" s="127" t="s">
        <v>247</v>
      </c>
    </row>
    <row r="4" spans="1:11" ht="12.15" customHeight="1" x14ac:dyDescent="0.25">
      <c r="A4" s="69" t="s">
        <v>396</v>
      </c>
      <c r="B4" s="69">
        <v>40620</v>
      </c>
      <c r="C4" s="516" t="s">
        <v>86</v>
      </c>
      <c r="D4" s="516"/>
      <c r="E4" s="516"/>
      <c r="F4" s="516"/>
      <c r="G4" s="516"/>
      <c r="H4" s="516"/>
      <c r="I4" s="128" t="s">
        <v>469</v>
      </c>
      <c r="K4" s="123">
        <v>5.4</v>
      </c>
    </row>
    <row r="5" spans="1:11" ht="24.15" customHeight="1" x14ac:dyDescent="0.25">
      <c r="A5" s="56" t="s">
        <v>396</v>
      </c>
      <c r="B5" s="70" t="s">
        <v>249</v>
      </c>
      <c r="C5" s="3" t="s">
        <v>0</v>
      </c>
      <c r="D5" s="70" t="s">
        <v>1</v>
      </c>
      <c r="E5" s="3" t="s">
        <v>2</v>
      </c>
      <c r="F5" s="3" t="s">
        <v>3</v>
      </c>
      <c r="G5" s="3" t="s">
        <v>4</v>
      </c>
      <c r="H5" s="70" t="s">
        <v>5</v>
      </c>
      <c r="I5" s="129" t="s">
        <v>6</v>
      </c>
    </row>
    <row r="6" spans="1:11" ht="13.05" customHeight="1" x14ac:dyDescent="0.25">
      <c r="A6" s="56" t="s">
        <v>396</v>
      </c>
      <c r="B6" s="71"/>
      <c r="C6" s="134" t="s">
        <v>512</v>
      </c>
      <c r="D6" s="72"/>
      <c r="E6" s="60" t="s">
        <v>512</v>
      </c>
      <c r="F6" s="61" t="s">
        <v>512</v>
      </c>
      <c r="G6" s="61" t="s">
        <v>512</v>
      </c>
      <c r="H6" s="136"/>
      <c r="I6" s="67" t="s">
        <v>512</v>
      </c>
    </row>
    <row r="7" spans="1:11" ht="13.05" customHeight="1" x14ac:dyDescent="0.25">
      <c r="A7" s="56" t="s">
        <v>396</v>
      </c>
      <c r="B7" s="71"/>
      <c r="C7" s="134" t="s">
        <v>512</v>
      </c>
      <c r="D7" s="72"/>
      <c r="E7" s="60" t="s">
        <v>512</v>
      </c>
      <c r="F7" s="61" t="s">
        <v>512</v>
      </c>
      <c r="G7" s="61" t="s">
        <v>512</v>
      </c>
      <c r="H7" s="136"/>
      <c r="I7" s="67" t="s">
        <v>512</v>
      </c>
    </row>
    <row r="8" spans="1:11" ht="13.05" customHeight="1" x14ac:dyDescent="0.25">
      <c r="A8" s="56" t="s">
        <v>396</v>
      </c>
      <c r="B8" s="71"/>
      <c r="C8" s="134" t="s">
        <v>512</v>
      </c>
      <c r="D8" s="72"/>
      <c r="E8" s="60" t="s">
        <v>512</v>
      </c>
      <c r="F8" s="61" t="s">
        <v>512</v>
      </c>
      <c r="G8" s="61" t="s">
        <v>512</v>
      </c>
      <c r="H8" s="136"/>
      <c r="I8" s="67" t="s">
        <v>512</v>
      </c>
    </row>
    <row r="9" spans="1:11" ht="13.05" customHeight="1" x14ac:dyDescent="0.25">
      <c r="A9" s="56" t="s">
        <v>396</v>
      </c>
      <c r="B9" s="71"/>
      <c r="C9" s="134" t="s">
        <v>512</v>
      </c>
      <c r="D9" s="72"/>
      <c r="E9" s="60" t="s">
        <v>512</v>
      </c>
      <c r="F9" s="61" t="s">
        <v>512</v>
      </c>
      <c r="G9" s="61" t="s">
        <v>512</v>
      </c>
      <c r="H9" s="136"/>
      <c r="I9" s="67" t="s">
        <v>512</v>
      </c>
    </row>
    <row r="10" spans="1:11" ht="13.05" customHeight="1" x14ac:dyDescent="0.25">
      <c r="A10" s="56" t="s">
        <v>396</v>
      </c>
      <c r="B10" s="71"/>
      <c r="C10" s="134" t="s">
        <v>512</v>
      </c>
      <c r="D10" s="72"/>
      <c r="E10" s="60" t="s">
        <v>512</v>
      </c>
      <c r="F10" s="61" t="s">
        <v>512</v>
      </c>
      <c r="G10" s="61" t="s">
        <v>512</v>
      </c>
      <c r="H10" s="136"/>
      <c r="I10" s="67" t="s">
        <v>512</v>
      </c>
    </row>
    <row r="11" spans="1:11" ht="13.05" customHeight="1" x14ac:dyDescent="0.25">
      <c r="A11" s="56" t="s">
        <v>396</v>
      </c>
      <c r="B11" s="71"/>
      <c r="C11" s="134" t="s">
        <v>512</v>
      </c>
      <c r="D11" s="72"/>
      <c r="E11" s="60" t="s">
        <v>512</v>
      </c>
      <c r="F11" s="61" t="s">
        <v>512</v>
      </c>
      <c r="G11" s="61" t="s">
        <v>512</v>
      </c>
      <c r="H11" s="136"/>
      <c r="I11" s="67" t="s">
        <v>512</v>
      </c>
    </row>
    <row r="12" spans="1:11" ht="12.15" customHeight="1" x14ac:dyDescent="0.25">
      <c r="A12" s="56" t="s">
        <v>396</v>
      </c>
      <c r="B12" s="71"/>
      <c r="C12" s="134" t="s">
        <v>512</v>
      </c>
      <c r="D12" s="72"/>
      <c r="E12" s="60" t="s">
        <v>512</v>
      </c>
      <c r="F12" s="61" t="s">
        <v>512</v>
      </c>
      <c r="G12" s="61" t="s">
        <v>512</v>
      </c>
      <c r="H12" s="136"/>
      <c r="I12" s="67" t="s">
        <v>512</v>
      </c>
    </row>
    <row r="13" spans="1:11" ht="12.15" customHeight="1" x14ac:dyDescent="0.25">
      <c r="A13" s="56" t="s">
        <v>396</v>
      </c>
      <c r="D13" s="57"/>
      <c r="E13" s="57"/>
      <c r="F13" s="57"/>
      <c r="G13" s="57"/>
      <c r="H13" s="58" t="s">
        <v>11</v>
      </c>
      <c r="I13" s="68">
        <v>0</v>
      </c>
    </row>
    <row r="14" spans="1:11" ht="10.8" customHeight="1" x14ac:dyDescent="0.25">
      <c r="A14" s="56" t="s">
        <v>396</v>
      </c>
      <c r="C14" s="501"/>
      <c r="D14" s="501"/>
      <c r="E14" s="501"/>
      <c r="F14" s="501"/>
      <c r="G14" s="501"/>
      <c r="H14" s="501"/>
      <c r="I14" s="501"/>
    </row>
    <row r="15" spans="1:11" ht="24.15" customHeight="1" x14ac:dyDescent="0.25">
      <c r="A15" s="56" t="s">
        <v>396</v>
      </c>
      <c r="B15" s="70" t="s">
        <v>249</v>
      </c>
      <c r="C15" s="504" t="s">
        <v>12</v>
      </c>
      <c r="D15" s="505"/>
      <c r="E15" s="3" t="s">
        <v>13</v>
      </c>
      <c r="F15" s="3" t="s">
        <v>14</v>
      </c>
      <c r="G15" s="3" t="s">
        <v>250</v>
      </c>
      <c r="H15" s="70" t="s">
        <v>5</v>
      </c>
      <c r="I15" s="129" t="s">
        <v>6</v>
      </c>
    </row>
    <row r="16" spans="1:11" ht="13.05" customHeight="1" x14ac:dyDescent="0.25">
      <c r="A16" s="56" t="s">
        <v>396</v>
      </c>
      <c r="B16" s="71">
        <v>20002</v>
      </c>
      <c r="C16" s="499" t="s">
        <v>15</v>
      </c>
      <c r="D16" s="500"/>
      <c r="E16" s="61">
        <v>11.43</v>
      </c>
      <c r="F16" s="61">
        <v>24.17</v>
      </c>
      <c r="G16" s="62">
        <v>1.1150198400000002</v>
      </c>
      <c r="H16" s="73">
        <v>0.1</v>
      </c>
      <c r="I16" s="130">
        <v>2.41</v>
      </c>
    </row>
    <row r="17" spans="1:9" ht="13.05" customHeight="1" x14ac:dyDescent="0.25">
      <c r="A17" s="56" t="s">
        <v>396</v>
      </c>
      <c r="B17" s="71">
        <v>20031</v>
      </c>
      <c r="C17" s="499" t="s">
        <v>16</v>
      </c>
      <c r="D17" s="500"/>
      <c r="E17" s="61">
        <v>6.42</v>
      </c>
      <c r="F17" s="61">
        <v>13.57</v>
      </c>
      <c r="G17" s="62">
        <v>1.1150198400000002</v>
      </c>
      <c r="H17" s="73">
        <v>5</v>
      </c>
      <c r="I17" s="130">
        <v>67.849999999999994</v>
      </c>
    </row>
    <row r="18" spans="1:9" ht="13.05" customHeight="1" x14ac:dyDescent="0.25">
      <c r="A18" s="56" t="s">
        <v>396</v>
      </c>
      <c r="B18" s="71"/>
      <c r="C18" s="499" t="s">
        <v>512</v>
      </c>
      <c r="D18" s="500"/>
      <c r="E18" s="61" t="s">
        <v>512</v>
      </c>
      <c r="F18" s="61" t="s">
        <v>512</v>
      </c>
      <c r="G18" s="62" t="s">
        <v>512</v>
      </c>
      <c r="H18" s="73"/>
      <c r="I18" s="130" t="s">
        <v>512</v>
      </c>
    </row>
    <row r="19" spans="1:9" ht="13.05" customHeight="1" x14ac:dyDescent="0.25">
      <c r="A19" s="56" t="s">
        <v>396</v>
      </c>
      <c r="B19" s="71"/>
      <c r="C19" s="499" t="s">
        <v>512</v>
      </c>
      <c r="D19" s="500"/>
      <c r="E19" s="61" t="s">
        <v>512</v>
      </c>
      <c r="F19" s="61" t="s">
        <v>512</v>
      </c>
      <c r="G19" s="62" t="s">
        <v>512</v>
      </c>
      <c r="H19" s="73"/>
      <c r="I19" s="130" t="s">
        <v>512</v>
      </c>
    </row>
    <row r="20" spans="1:9" ht="13.05" customHeight="1" x14ac:dyDescent="0.25">
      <c r="A20" s="56" t="s">
        <v>396</v>
      </c>
      <c r="B20" s="71"/>
      <c r="C20" s="499" t="s">
        <v>512</v>
      </c>
      <c r="D20" s="500"/>
      <c r="E20" s="61" t="s">
        <v>512</v>
      </c>
      <c r="F20" s="61" t="s">
        <v>512</v>
      </c>
      <c r="G20" s="62" t="s">
        <v>512</v>
      </c>
      <c r="H20" s="73"/>
      <c r="I20" s="130" t="s">
        <v>512</v>
      </c>
    </row>
    <row r="21" spans="1:9" ht="12.15" customHeight="1" x14ac:dyDescent="0.25">
      <c r="A21" s="56" t="s">
        <v>396</v>
      </c>
      <c r="D21" s="57"/>
      <c r="E21" s="57"/>
      <c r="F21" s="57"/>
      <c r="G21" s="57"/>
      <c r="H21" s="58" t="s">
        <v>17</v>
      </c>
      <c r="I21" s="68">
        <v>70.259999999999991</v>
      </c>
    </row>
    <row r="22" spans="1:9" ht="10.8" customHeight="1" x14ac:dyDescent="0.25">
      <c r="A22" s="56" t="s">
        <v>396</v>
      </c>
      <c r="C22" s="501"/>
      <c r="D22" s="501"/>
      <c r="E22" s="501"/>
      <c r="F22" s="501"/>
      <c r="G22" s="501"/>
      <c r="H22" s="501"/>
      <c r="I22" s="501"/>
    </row>
    <row r="23" spans="1:9" ht="24.15" customHeight="1" x14ac:dyDescent="0.25">
      <c r="A23" s="56" t="s">
        <v>396</v>
      </c>
      <c r="B23" s="70" t="s">
        <v>249</v>
      </c>
      <c r="C23" s="1" t="s">
        <v>18</v>
      </c>
      <c r="D23" s="59"/>
      <c r="E23" s="59"/>
      <c r="F23" s="4"/>
      <c r="G23" s="3" t="s">
        <v>19</v>
      </c>
      <c r="H23" s="64" t="s">
        <v>20</v>
      </c>
      <c r="I23" s="131" t="s">
        <v>6</v>
      </c>
    </row>
    <row r="24" spans="1:9" ht="13.05" customHeight="1" x14ac:dyDescent="0.25">
      <c r="A24" s="56" t="s">
        <v>396</v>
      </c>
      <c r="B24" s="71">
        <v>12</v>
      </c>
      <c r="C24" s="2" t="s">
        <v>21</v>
      </c>
      <c r="D24" s="63"/>
      <c r="E24" s="63"/>
      <c r="F24" s="5"/>
      <c r="G24" s="66">
        <v>9.6000000000000002E-2</v>
      </c>
      <c r="H24" s="65" t="s">
        <v>22</v>
      </c>
      <c r="I24" s="67">
        <v>6.74</v>
      </c>
    </row>
    <row r="25" spans="1:9" ht="13.05" customHeight="1" x14ac:dyDescent="0.25">
      <c r="A25" s="56" t="s">
        <v>396</v>
      </c>
      <c r="B25" s="71">
        <v>11</v>
      </c>
      <c r="C25" s="2" t="s">
        <v>23</v>
      </c>
      <c r="D25" s="63"/>
      <c r="E25" s="63"/>
      <c r="F25" s="5"/>
      <c r="G25" s="66">
        <v>1.12E-2</v>
      </c>
      <c r="H25" s="65" t="s">
        <v>22</v>
      </c>
      <c r="I25" s="67">
        <v>0.78</v>
      </c>
    </row>
    <row r="26" spans="1:9" ht="13.05" customHeight="1" x14ac:dyDescent="0.25">
      <c r="A26" s="56" t="s">
        <v>396</v>
      </c>
      <c r="B26" s="71">
        <v>13</v>
      </c>
      <c r="C26" s="2" t="s">
        <v>24</v>
      </c>
      <c r="D26" s="63"/>
      <c r="E26" s="63"/>
      <c r="F26" s="5"/>
      <c r="G26" s="66">
        <v>4.7899999999999998E-2</v>
      </c>
      <c r="H26" s="65" t="s">
        <v>22</v>
      </c>
      <c r="I26" s="67">
        <v>3.36</v>
      </c>
    </row>
    <row r="27" spans="1:9" ht="11.4" customHeight="1" x14ac:dyDescent="0.25">
      <c r="A27" s="56" t="s">
        <v>396</v>
      </c>
      <c r="B27" s="71"/>
      <c r="C27" s="2" t="s">
        <v>512</v>
      </c>
      <c r="D27" s="63"/>
      <c r="E27" s="63"/>
      <c r="F27" s="5"/>
      <c r="G27" s="66" t="s">
        <v>512</v>
      </c>
      <c r="H27" s="65" t="s">
        <v>512</v>
      </c>
      <c r="I27" s="67" t="s">
        <v>512</v>
      </c>
    </row>
    <row r="28" spans="1:9" ht="12.15" customHeight="1" x14ac:dyDescent="0.25">
      <c r="A28" s="56" t="s">
        <v>396</v>
      </c>
      <c r="D28" s="57"/>
      <c r="E28" s="57"/>
      <c r="F28" s="57"/>
      <c r="G28" s="57"/>
      <c r="H28" s="58" t="s">
        <v>25</v>
      </c>
      <c r="I28" s="68">
        <v>10.88</v>
      </c>
    </row>
    <row r="29" spans="1:9" ht="10.8" customHeight="1" x14ac:dyDescent="0.25">
      <c r="A29" s="56" t="s">
        <v>396</v>
      </c>
      <c r="C29" s="501"/>
      <c r="D29" s="501"/>
      <c r="E29" s="501"/>
      <c r="F29" s="501"/>
      <c r="G29" s="501"/>
      <c r="H29" s="501"/>
      <c r="I29" s="501"/>
    </row>
    <row r="30" spans="1:9" ht="12.15" customHeight="1" x14ac:dyDescent="0.25">
      <c r="A30" s="56" t="s">
        <v>396</v>
      </c>
      <c r="B30" s="494" t="s">
        <v>26</v>
      </c>
      <c r="C30" s="494"/>
      <c r="D30" s="494"/>
      <c r="E30" s="494"/>
      <c r="F30" s="494"/>
      <c r="G30" s="494"/>
      <c r="H30" s="494"/>
      <c r="I30" s="68">
        <v>81.139999999999986</v>
      </c>
    </row>
    <row r="31" spans="1:9" ht="12.15" customHeight="1" x14ac:dyDescent="0.25">
      <c r="A31" s="56" t="s">
        <v>396</v>
      </c>
      <c r="B31" s="494" t="s">
        <v>27</v>
      </c>
      <c r="C31" s="494"/>
      <c r="D31" s="494"/>
      <c r="E31" s="494"/>
      <c r="F31" s="494"/>
      <c r="G31" s="494"/>
      <c r="H31" s="494"/>
      <c r="I31" s="132">
        <v>15</v>
      </c>
    </row>
    <row r="32" spans="1:9" ht="12.15" customHeight="1" x14ac:dyDescent="0.25">
      <c r="A32" s="56" t="s">
        <v>396</v>
      </c>
      <c r="B32" s="494" t="s">
        <v>28</v>
      </c>
      <c r="C32" s="494"/>
      <c r="D32" s="494"/>
      <c r="E32" s="494"/>
      <c r="F32" s="494"/>
      <c r="G32" s="494"/>
      <c r="H32" s="494"/>
      <c r="I32" s="68">
        <v>5.4</v>
      </c>
    </row>
    <row r="33" spans="1:9" ht="10.8" customHeight="1" x14ac:dyDescent="0.25">
      <c r="A33" s="56" t="s">
        <v>396</v>
      </c>
      <c r="C33" s="501"/>
      <c r="D33" s="501"/>
      <c r="E33" s="501"/>
      <c r="F33" s="501"/>
      <c r="G33" s="501"/>
      <c r="H33" s="501"/>
      <c r="I33" s="501"/>
    </row>
    <row r="34" spans="1:9" ht="24.15" customHeight="1" x14ac:dyDescent="0.25">
      <c r="A34" s="56" t="s">
        <v>396</v>
      </c>
      <c r="B34" s="75" t="s">
        <v>249</v>
      </c>
      <c r="C34" s="506" t="s">
        <v>29</v>
      </c>
      <c r="D34" s="506"/>
      <c r="E34" s="506"/>
      <c r="F34" s="64" t="s">
        <v>252</v>
      </c>
      <c r="G34" s="64" t="s">
        <v>251</v>
      </c>
      <c r="H34" s="75" t="s">
        <v>5</v>
      </c>
      <c r="I34" s="133" t="s">
        <v>30</v>
      </c>
    </row>
    <row r="35" spans="1:9" ht="13.05" customHeight="1" x14ac:dyDescent="0.25">
      <c r="A35" s="56" t="s">
        <v>396</v>
      </c>
      <c r="B35" s="76"/>
      <c r="C35" s="490" t="s">
        <v>512</v>
      </c>
      <c r="D35" s="491"/>
      <c r="E35" s="492"/>
      <c r="F35" s="82" t="s">
        <v>512</v>
      </c>
      <c r="G35" s="83" t="s">
        <v>512</v>
      </c>
      <c r="H35" s="80"/>
      <c r="I35" s="83" t="s">
        <v>512</v>
      </c>
    </row>
    <row r="36" spans="1:9" ht="13.05" customHeight="1" x14ac:dyDescent="0.25">
      <c r="A36" s="56" t="s">
        <v>396</v>
      </c>
      <c r="B36" s="76"/>
      <c r="C36" s="490" t="s">
        <v>512</v>
      </c>
      <c r="D36" s="491"/>
      <c r="E36" s="492"/>
      <c r="F36" s="82" t="s">
        <v>512</v>
      </c>
      <c r="G36" s="83" t="s">
        <v>512</v>
      </c>
      <c r="H36" s="80"/>
      <c r="I36" s="83" t="s">
        <v>512</v>
      </c>
    </row>
    <row r="37" spans="1:9" ht="13.05" customHeight="1" x14ac:dyDescent="0.25">
      <c r="A37" s="56" t="s">
        <v>396</v>
      </c>
      <c r="B37" s="76"/>
      <c r="C37" s="490" t="s">
        <v>512</v>
      </c>
      <c r="D37" s="491"/>
      <c r="E37" s="492"/>
      <c r="F37" s="82" t="s">
        <v>512</v>
      </c>
      <c r="G37" s="83" t="s">
        <v>512</v>
      </c>
      <c r="H37" s="80"/>
      <c r="I37" s="83" t="s">
        <v>512</v>
      </c>
    </row>
    <row r="38" spans="1:9" ht="13.05" customHeight="1" x14ac:dyDescent="0.25">
      <c r="A38" s="56" t="s">
        <v>396</v>
      </c>
      <c r="B38" s="76"/>
      <c r="C38" s="490" t="s">
        <v>512</v>
      </c>
      <c r="D38" s="491"/>
      <c r="E38" s="492"/>
      <c r="F38" s="82" t="s">
        <v>512</v>
      </c>
      <c r="G38" s="83" t="s">
        <v>512</v>
      </c>
      <c r="H38" s="80"/>
      <c r="I38" s="83" t="s">
        <v>512</v>
      </c>
    </row>
    <row r="39" spans="1:9" ht="13.05" customHeight="1" x14ac:dyDescent="0.25">
      <c r="A39" s="56" t="s">
        <v>396</v>
      </c>
      <c r="B39" s="76"/>
      <c r="C39" s="490" t="s">
        <v>512</v>
      </c>
      <c r="D39" s="491"/>
      <c r="E39" s="492"/>
      <c r="F39" s="82" t="s">
        <v>512</v>
      </c>
      <c r="G39" s="83" t="s">
        <v>512</v>
      </c>
      <c r="H39" s="141"/>
      <c r="I39" s="83" t="s">
        <v>512</v>
      </c>
    </row>
    <row r="40" spans="1:9" ht="13.05" customHeight="1" x14ac:dyDescent="0.25">
      <c r="A40" s="56" t="s">
        <v>396</v>
      </c>
      <c r="B40" s="76"/>
      <c r="C40" s="490" t="s">
        <v>512</v>
      </c>
      <c r="D40" s="491"/>
      <c r="E40" s="492"/>
      <c r="F40" s="82" t="s">
        <v>512</v>
      </c>
      <c r="G40" s="83" t="s">
        <v>512</v>
      </c>
      <c r="H40" s="80"/>
      <c r="I40" s="83" t="s">
        <v>512</v>
      </c>
    </row>
    <row r="41" spans="1:9" ht="12.15" customHeight="1" x14ac:dyDescent="0.25">
      <c r="A41" s="56" t="s">
        <v>396</v>
      </c>
      <c r="D41" s="57"/>
      <c r="E41" s="57"/>
      <c r="F41" s="57"/>
      <c r="G41" s="57"/>
      <c r="H41" s="58" t="s">
        <v>31</v>
      </c>
      <c r="I41" s="68">
        <v>0</v>
      </c>
    </row>
    <row r="42" spans="1:9" ht="10.8" customHeight="1" x14ac:dyDescent="0.25">
      <c r="A42" s="56" t="s">
        <v>396</v>
      </c>
      <c r="C42" s="501"/>
      <c r="D42" s="501"/>
      <c r="E42" s="501"/>
      <c r="F42" s="501"/>
      <c r="G42" s="501"/>
      <c r="H42" s="501"/>
      <c r="I42" s="501"/>
    </row>
    <row r="43" spans="1:9" ht="24.15" customHeight="1" x14ac:dyDescent="0.25">
      <c r="A43" s="56" t="s">
        <v>396</v>
      </c>
      <c r="B43" s="75" t="s">
        <v>249</v>
      </c>
      <c r="C43" s="1" t="s">
        <v>32</v>
      </c>
      <c r="D43" s="59"/>
      <c r="E43" s="59"/>
      <c r="F43" s="64" t="s">
        <v>252</v>
      </c>
      <c r="G43" s="64" t="s">
        <v>251</v>
      </c>
      <c r="H43" s="75" t="s">
        <v>5</v>
      </c>
      <c r="I43" s="133" t="s">
        <v>30</v>
      </c>
    </row>
    <row r="44" spans="1:9" ht="13.05" customHeight="1" x14ac:dyDescent="0.25">
      <c r="A44" s="56" t="s">
        <v>396</v>
      </c>
      <c r="B44" s="76"/>
      <c r="C44" s="490" t="s">
        <v>512</v>
      </c>
      <c r="D44" s="491"/>
      <c r="E44" s="492"/>
      <c r="F44" s="82" t="s">
        <v>512</v>
      </c>
      <c r="G44" s="83" t="s">
        <v>512</v>
      </c>
      <c r="H44" s="80"/>
      <c r="I44" s="83" t="s">
        <v>512</v>
      </c>
    </row>
    <row r="45" spans="1:9" ht="13.05" customHeight="1" x14ac:dyDescent="0.25">
      <c r="A45" s="56" t="s">
        <v>396</v>
      </c>
      <c r="B45" s="76"/>
      <c r="C45" s="512" t="s">
        <v>512</v>
      </c>
      <c r="D45" s="513"/>
      <c r="E45" s="514"/>
      <c r="F45" s="82" t="s">
        <v>512</v>
      </c>
      <c r="G45" s="83" t="s">
        <v>512</v>
      </c>
      <c r="H45" s="80"/>
      <c r="I45" s="83" t="s">
        <v>512</v>
      </c>
    </row>
    <row r="46" spans="1:9" ht="13.05" customHeight="1" x14ac:dyDescent="0.25">
      <c r="A46" s="56" t="s">
        <v>396</v>
      </c>
      <c r="B46" s="76"/>
      <c r="C46" s="512" t="s">
        <v>512</v>
      </c>
      <c r="D46" s="513"/>
      <c r="E46" s="514"/>
      <c r="F46" s="82" t="s">
        <v>512</v>
      </c>
      <c r="G46" s="83" t="s">
        <v>512</v>
      </c>
      <c r="H46" s="80"/>
      <c r="I46" s="83" t="s">
        <v>512</v>
      </c>
    </row>
    <row r="47" spans="1:9" ht="13.05" customHeight="1" x14ac:dyDescent="0.25">
      <c r="A47" s="56" t="s">
        <v>396</v>
      </c>
      <c r="B47" s="76"/>
      <c r="C47" s="512" t="s">
        <v>512</v>
      </c>
      <c r="D47" s="513"/>
      <c r="E47" s="514"/>
      <c r="F47" s="82" t="s">
        <v>512</v>
      </c>
      <c r="G47" s="83" t="s">
        <v>512</v>
      </c>
      <c r="H47" s="80"/>
      <c r="I47" s="83" t="s">
        <v>512</v>
      </c>
    </row>
    <row r="48" spans="1:9" ht="13.05" customHeight="1" x14ac:dyDescent="0.25">
      <c r="A48" s="56" t="s">
        <v>396</v>
      </c>
      <c r="B48" s="76"/>
      <c r="C48" s="512" t="s">
        <v>512</v>
      </c>
      <c r="D48" s="513"/>
      <c r="E48" s="514"/>
      <c r="F48" s="82" t="s">
        <v>512</v>
      </c>
      <c r="G48" s="83" t="s">
        <v>512</v>
      </c>
      <c r="H48" s="80"/>
      <c r="I48" s="83" t="s">
        <v>512</v>
      </c>
    </row>
    <row r="49" spans="1:11" ht="12.15" customHeight="1" x14ac:dyDescent="0.25">
      <c r="A49" s="56" t="s">
        <v>396</v>
      </c>
      <c r="D49" s="57"/>
      <c r="E49" s="57"/>
      <c r="F49" s="57"/>
      <c r="G49" s="57"/>
      <c r="H49" s="86" t="s">
        <v>33</v>
      </c>
      <c r="I49" s="68">
        <v>0</v>
      </c>
    </row>
    <row r="50" spans="1:11" ht="10.8" customHeight="1" x14ac:dyDescent="0.25">
      <c r="A50" s="56" t="s">
        <v>396</v>
      </c>
      <c r="C50" s="501"/>
      <c r="D50" s="501"/>
      <c r="E50" s="501"/>
      <c r="F50" s="501"/>
      <c r="G50" s="501"/>
      <c r="H50" s="501"/>
      <c r="I50" s="501"/>
    </row>
    <row r="51" spans="1:11" ht="24.15" customHeight="1" x14ac:dyDescent="0.25">
      <c r="A51" s="56" t="s">
        <v>396</v>
      </c>
      <c r="B51" s="75" t="s">
        <v>249</v>
      </c>
      <c r="C51" s="1" t="s">
        <v>34</v>
      </c>
      <c r="D51" s="3" t="s">
        <v>254</v>
      </c>
      <c r="E51" s="3" t="s">
        <v>35</v>
      </c>
      <c r="F51" s="3" t="s">
        <v>255</v>
      </c>
      <c r="G51" s="3" t="s">
        <v>253</v>
      </c>
      <c r="H51" s="75" t="s">
        <v>5</v>
      </c>
      <c r="I51" s="133" t="s">
        <v>30</v>
      </c>
    </row>
    <row r="52" spans="1:11" ht="13.05" customHeight="1" x14ac:dyDescent="0.25">
      <c r="A52" s="56" t="s">
        <v>396</v>
      </c>
      <c r="B52" s="76"/>
      <c r="C52" s="77"/>
      <c r="D52" s="78"/>
      <c r="E52" s="78"/>
      <c r="F52" s="78"/>
      <c r="G52" s="79"/>
      <c r="H52" s="80"/>
      <c r="I52" s="83"/>
    </row>
    <row r="53" spans="1:11" ht="13.05" customHeight="1" x14ac:dyDescent="0.25">
      <c r="A53" s="56" t="s">
        <v>396</v>
      </c>
      <c r="B53" s="84"/>
      <c r="C53" s="84"/>
      <c r="D53" s="85"/>
      <c r="E53" s="85"/>
      <c r="F53" s="85"/>
      <c r="G53" s="85"/>
      <c r="H53" s="74"/>
      <c r="I53" s="81"/>
    </row>
    <row r="54" spans="1:11" ht="12.15" customHeight="1" x14ac:dyDescent="0.25">
      <c r="A54" s="56" t="s">
        <v>396</v>
      </c>
      <c r="D54" s="57"/>
      <c r="E54" s="57"/>
      <c r="F54" s="57"/>
      <c r="G54" s="57"/>
      <c r="H54" s="86" t="s">
        <v>36</v>
      </c>
      <c r="I54" s="68">
        <v>0</v>
      </c>
    </row>
    <row r="55" spans="1:11" ht="10.8" customHeight="1" x14ac:dyDescent="0.25">
      <c r="A55" s="56" t="s">
        <v>396</v>
      </c>
      <c r="C55" s="501"/>
      <c r="D55" s="501"/>
      <c r="E55" s="501"/>
      <c r="F55" s="501"/>
      <c r="G55" s="501"/>
      <c r="H55" s="501"/>
      <c r="I55" s="501"/>
    </row>
    <row r="56" spans="1:11" ht="12.15" customHeight="1" x14ac:dyDescent="0.25">
      <c r="A56" s="56" t="s">
        <v>396</v>
      </c>
      <c r="B56" s="487" t="s">
        <v>37</v>
      </c>
      <c r="C56" s="488"/>
      <c r="D56" s="488"/>
      <c r="E56" s="488"/>
      <c r="F56" s="488"/>
      <c r="G56" s="488"/>
      <c r="H56" s="488"/>
      <c r="I56" s="68">
        <v>5.4</v>
      </c>
    </row>
    <row r="57" spans="1:11" ht="12.15" customHeight="1" x14ac:dyDescent="0.25">
      <c r="A57" s="56" t="s">
        <v>396</v>
      </c>
      <c r="B57" s="487" t="s">
        <v>256</v>
      </c>
      <c r="C57" s="488"/>
      <c r="D57" s="488"/>
      <c r="E57" s="488"/>
      <c r="F57" s="488"/>
      <c r="G57" s="488"/>
      <c r="H57" s="87">
        <v>0</v>
      </c>
      <c r="I57" s="68">
        <v>0</v>
      </c>
    </row>
    <row r="58" spans="1:11" ht="12.15" customHeight="1" x14ac:dyDescent="0.25">
      <c r="A58" s="56" t="s">
        <v>396</v>
      </c>
      <c r="B58" s="487" t="s">
        <v>38</v>
      </c>
      <c r="C58" s="488"/>
      <c r="D58" s="488"/>
      <c r="E58" s="488"/>
      <c r="F58" s="488"/>
      <c r="G58" s="488"/>
      <c r="H58" s="488"/>
      <c r="I58" s="68">
        <v>5.4</v>
      </c>
    </row>
    <row r="59" spans="1:11" ht="13.35" customHeight="1" x14ac:dyDescent="0.25">
      <c r="A59" s="56" t="s">
        <v>396</v>
      </c>
      <c r="B59" s="518" t="s">
        <v>481</v>
      </c>
      <c r="C59" s="518"/>
      <c r="D59" s="518"/>
      <c r="E59" s="518"/>
      <c r="F59" s="518"/>
      <c r="G59" s="518"/>
      <c r="H59" s="518"/>
      <c r="I59" s="518"/>
    </row>
    <row r="60" spans="1:11" ht="13.35" customHeight="1" x14ac:dyDescent="0.25">
      <c r="A60" s="56" t="s">
        <v>396</v>
      </c>
      <c r="B60" s="56" t="s">
        <v>248</v>
      </c>
      <c r="C60" s="501" t="s">
        <v>246</v>
      </c>
      <c r="D60" s="501"/>
      <c r="E60" s="501"/>
      <c r="F60" s="501"/>
      <c r="G60" s="501"/>
      <c r="H60" s="501"/>
      <c r="I60" s="127" t="s">
        <v>247</v>
      </c>
    </row>
    <row r="61" spans="1:11" ht="12.15" customHeight="1" x14ac:dyDescent="0.25">
      <c r="A61" s="69" t="s">
        <v>396</v>
      </c>
      <c r="B61" s="69">
        <v>42491</v>
      </c>
      <c r="C61" s="517" t="s">
        <v>87</v>
      </c>
      <c r="D61" s="517"/>
      <c r="E61" s="517"/>
      <c r="F61" s="517"/>
      <c r="G61" s="517"/>
      <c r="H61" s="517"/>
      <c r="I61" s="128" t="s">
        <v>469</v>
      </c>
      <c r="K61" s="123">
        <v>98.54</v>
      </c>
    </row>
    <row r="62" spans="1:11" ht="24.15" customHeight="1" x14ac:dyDescent="0.25">
      <c r="A62" s="56" t="s">
        <v>396</v>
      </c>
      <c r="B62" s="70" t="s">
        <v>249</v>
      </c>
      <c r="C62" s="3" t="s">
        <v>0</v>
      </c>
      <c r="D62" s="70" t="s">
        <v>1</v>
      </c>
      <c r="E62" s="3" t="s">
        <v>2</v>
      </c>
      <c r="F62" s="3" t="s">
        <v>3</v>
      </c>
      <c r="G62" s="3" t="s">
        <v>4</v>
      </c>
      <c r="H62" s="70" t="s">
        <v>5</v>
      </c>
      <c r="I62" s="129" t="s">
        <v>6</v>
      </c>
    </row>
    <row r="63" spans="1:11" ht="13.05" customHeight="1" x14ac:dyDescent="0.25">
      <c r="A63" s="56" t="s">
        <v>396</v>
      </c>
      <c r="B63" s="71">
        <v>30007</v>
      </c>
      <c r="C63" s="134" t="s">
        <v>143</v>
      </c>
      <c r="D63" s="72">
        <v>0.41</v>
      </c>
      <c r="E63" s="60">
        <v>0.59000000000000008</v>
      </c>
      <c r="F63" s="61">
        <v>152.09549999999999</v>
      </c>
      <c r="G63" s="61">
        <v>86.2</v>
      </c>
      <c r="H63" s="136">
        <v>1</v>
      </c>
      <c r="I63" s="67">
        <v>113.21</v>
      </c>
    </row>
    <row r="64" spans="1:11" ht="13.05" customHeight="1" x14ac:dyDescent="0.25">
      <c r="A64" s="56" t="s">
        <v>396</v>
      </c>
      <c r="B64" s="71">
        <v>30043</v>
      </c>
      <c r="C64" s="134" t="s">
        <v>99</v>
      </c>
      <c r="D64" s="72">
        <v>1</v>
      </c>
      <c r="E64" s="60">
        <v>0</v>
      </c>
      <c r="F64" s="61">
        <v>48.826050000000002</v>
      </c>
      <c r="G64" s="61">
        <v>2.4300000000000002</v>
      </c>
      <c r="H64" s="136">
        <v>1</v>
      </c>
      <c r="I64" s="67">
        <v>48.82</v>
      </c>
    </row>
    <row r="65" spans="1:9" ht="13.05" customHeight="1" x14ac:dyDescent="0.25">
      <c r="A65" s="56" t="s">
        <v>396</v>
      </c>
      <c r="B65" s="71">
        <v>30020</v>
      </c>
      <c r="C65" s="134" t="s">
        <v>51</v>
      </c>
      <c r="D65" s="72">
        <v>1</v>
      </c>
      <c r="E65" s="60">
        <v>0</v>
      </c>
      <c r="F65" s="61">
        <v>17.260849999999998</v>
      </c>
      <c r="G65" s="61">
        <v>10.8</v>
      </c>
      <c r="H65" s="136">
        <v>2</v>
      </c>
      <c r="I65" s="67">
        <v>34.520000000000003</v>
      </c>
    </row>
    <row r="66" spans="1:9" ht="13.05" customHeight="1" x14ac:dyDescent="0.25">
      <c r="A66" s="56" t="s">
        <v>396</v>
      </c>
      <c r="B66" s="71">
        <v>30024</v>
      </c>
      <c r="C66" s="134" t="s">
        <v>103</v>
      </c>
      <c r="D66" s="72">
        <v>1</v>
      </c>
      <c r="E66" s="60">
        <v>0</v>
      </c>
      <c r="F66" s="61">
        <v>21.337900000000001</v>
      </c>
      <c r="G66" s="61">
        <v>37.729999999999997</v>
      </c>
      <c r="H66" s="136">
        <v>1</v>
      </c>
      <c r="I66" s="67">
        <v>21.33</v>
      </c>
    </row>
    <row r="67" spans="1:9" ht="13.05" customHeight="1" x14ac:dyDescent="0.25">
      <c r="A67" s="56" t="s">
        <v>396</v>
      </c>
      <c r="B67" s="71"/>
      <c r="C67" s="134" t="s">
        <v>512</v>
      </c>
      <c r="D67" s="72"/>
      <c r="E67" s="60" t="s">
        <v>512</v>
      </c>
      <c r="F67" s="61" t="s">
        <v>512</v>
      </c>
      <c r="G67" s="61" t="s">
        <v>512</v>
      </c>
      <c r="H67" s="136"/>
      <c r="I67" s="67" t="s">
        <v>512</v>
      </c>
    </row>
    <row r="68" spans="1:9" ht="13.05" customHeight="1" x14ac:dyDescent="0.25">
      <c r="A68" s="56" t="s">
        <v>396</v>
      </c>
      <c r="B68" s="71"/>
      <c r="C68" s="134" t="s">
        <v>512</v>
      </c>
      <c r="D68" s="72"/>
      <c r="E68" s="60" t="s">
        <v>512</v>
      </c>
      <c r="F68" s="61" t="s">
        <v>512</v>
      </c>
      <c r="G68" s="61" t="s">
        <v>512</v>
      </c>
      <c r="H68" s="136"/>
      <c r="I68" s="67" t="s">
        <v>512</v>
      </c>
    </row>
    <row r="69" spans="1:9" ht="12.15" customHeight="1" x14ac:dyDescent="0.25">
      <c r="A69" s="56" t="s">
        <v>396</v>
      </c>
      <c r="B69" s="71"/>
      <c r="C69" s="134" t="s">
        <v>512</v>
      </c>
      <c r="D69" s="72"/>
      <c r="E69" s="60" t="s">
        <v>512</v>
      </c>
      <c r="F69" s="61" t="s">
        <v>512</v>
      </c>
      <c r="G69" s="61" t="s">
        <v>512</v>
      </c>
      <c r="H69" s="136"/>
      <c r="I69" s="67" t="s">
        <v>512</v>
      </c>
    </row>
    <row r="70" spans="1:9" ht="12.15" customHeight="1" x14ac:dyDescent="0.25">
      <c r="A70" s="56" t="s">
        <v>396</v>
      </c>
      <c r="D70" s="57"/>
      <c r="E70" s="57"/>
      <c r="F70" s="57"/>
      <c r="G70" s="57"/>
      <c r="H70" s="58" t="s">
        <v>11</v>
      </c>
      <c r="I70" s="68">
        <v>217.88</v>
      </c>
    </row>
    <row r="71" spans="1:9" ht="10.8" customHeight="1" x14ac:dyDescent="0.25">
      <c r="A71" s="56" t="s">
        <v>396</v>
      </c>
      <c r="C71" s="493"/>
      <c r="D71" s="493"/>
      <c r="E71" s="493"/>
      <c r="F71" s="493"/>
      <c r="G71" s="493"/>
      <c r="H71" s="493"/>
      <c r="I71" s="493"/>
    </row>
    <row r="72" spans="1:9" ht="24.15" customHeight="1" x14ac:dyDescent="0.25">
      <c r="A72" s="56" t="s">
        <v>396</v>
      </c>
      <c r="B72" s="70" t="s">
        <v>249</v>
      </c>
      <c r="C72" s="504" t="s">
        <v>12</v>
      </c>
      <c r="D72" s="505"/>
      <c r="E72" s="3" t="s">
        <v>13</v>
      </c>
      <c r="F72" s="3" t="s">
        <v>14</v>
      </c>
      <c r="G72" s="3" t="s">
        <v>250</v>
      </c>
      <c r="H72" s="70" t="s">
        <v>5</v>
      </c>
      <c r="I72" s="129" t="s">
        <v>6</v>
      </c>
    </row>
    <row r="73" spans="1:9" ht="13.05" customHeight="1" x14ac:dyDescent="0.25">
      <c r="A73" s="56" t="s">
        <v>396</v>
      </c>
      <c r="B73" s="71">
        <v>20002</v>
      </c>
      <c r="C73" s="499" t="s">
        <v>15</v>
      </c>
      <c r="D73" s="500"/>
      <c r="E73" s="61">
        <v>11.43</v>
      </c>
      <c r="F73" s="61">
        <v>24.17</v>
      </c>
      <c r="G73" s="62">
        <v>1.1150198400000002</v>
      </c>
      <c r="H73" s="73">
        <v>0.6</v>
      </c>
      <c r="I73" s="130">
        <v>14.5</v>
      </c>
    </row>
    <row r="74" spans="1:9" ht="13.05" customHeight="1" x14ac:dyDescent="0.25">
      <c r="A74" s="56" t="s">
        <v>396</v>
      </c>
      <c r="B74" s="71">
        <v>20031</v>
      </c>
      <c r="C74" s="499" t="s">
        <v>16</v>
      </c>
      <c r="D74" s="500"/>
      <c r="E74" s="61">
        <v>6.42</v>
      </c>
      <c r="F74" s="61">
        <v>13.57</v>
      </c>
      <c r="G74" s="62">
        <v>1.1150198400000002</v>
      </c>
      <c r="H74" s="73">
        <v>3</v>
      </c>
      <c r="I74" s="130">
        <v>40.71</v>
      </c>
    </row>
    <row r="75" spans="1:9" ht="13.05" customHeight="1" x14ac:dyDescent="0.25">
      <c r="A75" s="56" t="s">
        <v>396</v>
      </c>
      <c r="B75" s="71"/>
      <c r="C75" s="499" t="s">
        <v>512</v>
      </c>
      <c r="D75" s="500"/>
      <c r="E75" s="61" t="s">
        <v>512</v>
      </c>
      <c r="F75" s="61" t="s">
        <v>512</v>
      </c>
      <c r="G75" s="62" t="s">
        <v>512</v>
      </c>
      <c r="H75" s="73"/>
      <c r="I75" s="130" t="s">
        <v>512</v>
      </c>
    </row>
    <row r="76" spans="1:9" ht="13.05" customHeight="1" x14ac:dyDescent="0.25">
      <c r="A76" s="56" t="s">
        <v>396</v>
      </c>
      <c r="B76" s="71"/>
      <c r="C76" s="499" t="s">
        <v>512</v>
      </c>
      <c r="D76" s="500"/>
      <c r="E76" s="61" t="s">
        <v>512</v>
      </c>
      <c r="F76" s="61" t="s">
        <v>512</v>
      </c>
      <c r="G76" s="62" t="s">
        <v>512</v>
      </c>
      <c r="H76" s="73"/>
      <c r="I76" s="130" t="s">
        <v>512</v>
      </c>
    </row>
    <row r="77" spans="1:9" ht="13.05" customHeight="1" x14ac:dyDescent="0.25">
      <c r="A77" s="56" t="s">
        <v>396</v>
      </c>
      <c r="B77" s="71"/>
      <c r="C77" s="499" t="s">
        <v>512</v>
      </c>
      <c r="D77" s="500"/>
      <c r="E77" s="61" t="s">
        <v>512</v>
      </c>
      <c r="F77" s="61" t="s">
        <v>512</v>
      </c>
      <c r="G77" s="62" t="s">
        <v>512</v>
      </c>
      <c r="H77" s="73"/>
      <c r="I77" s="130" t="s">
        <v>512</v>
      </c>
    </row>
    <row r="78" spans="1:9" ht="12.15" customHeight="1" x14ac:dyDescent="0.25">
      <c r="A78" s="56" t="s">
        <v>396</v>
      </c>
      <c r="D78" s="57"/>
      <c r="E78" s="57"/>
      <c r="F78" s="57"/>
      <c r="G78" s="57"/>
      <c r="H78" s="58" t="s">
        <v>17</v>
      </c>
      <c r="I78" s="68">
        <v>55.21</v>
      </c>
    </row>
    <row r="79" spans="1:9" ht="10.8" customHeight="1" x14ac:dyDescent="0.25">
      <c r="A79" s="56" t="s">
        <v>396</v>
      </c>
      <c r="C79" s="493"/>
      <c r="D79" s="493"/>
      <c r="E79" s="493"/>
      <c r="F79" s="493"/>
      <c r="G79" s="493"/>
      <c r="H79" s="493"/>
      <c r="I79" s="493"/>
    </row>
    <row r="80" spans="1:9" ht="24.15" customHeight="1" x14ac:dyDescent="0.25">
      <c r="A80" s="56" t="s">
        <v>396</v>
      </c>
      <c r="B80" s="70" t="s">
        <v>249</v>
      </c>
      <c r="C80" s="1" t="s">
        <v>18</v>
      </c>
      <c r="D80" s="59"/>
      <c r="E80" s="59"/>
      <c r="F80" s="4"/>
      <c r="G80" s="3" t="s">
        <v>19</v>
      </c>
      <c r="H80" s="64" t="s">
        <v>20</v>
      </c>
      <c r="I80" s="131" t="s">
        <v>6</v>
      </c>
    </row>
    <row r="81" spans="1:11" ht="13.05" customHeight="1" x14ac:dyDescent="0.25">
      <c r="A81" s="56" t="s">
        <v>396</v>
      </c>
      <c r="B81" s="71">
        <v>12</v>
      </c>
      <c r="C81" s="2" t="s">
        <v>21</v>
      </c>
      <c r="D81" s="63"/>
      <c r="E81" s="63"/>
      <c r="F81" s="5"/>
      <c r="G81" s="66">
        <v>9.6000000000000002E-2</v>
      </c>
      <c r="H81" s="65" t="s">
        <v>22</v>
      </c>
      <c r="I81" s="67">
        <v>5.3</v>
      </c>
    </row>
    <row r="82" spans="1:11" ht="13.05" customHeight="1" x14ac:dyDescent="0.25">
      <c r="A82" s="56" t="s">
        <v>396</v>
      </c>
      <c r="B82" s="71">
        <v>11</v>
      </c>
      <c r="C82" s="2" t="s">
        <v>23</v>
      </c>
      <c r="D82" s="63"/>
      <c r="E82" s="63"/>
      <c r="F82" s="5"/>
      <c r="G82" s="66">
        <v>1.12E-2</v>
      </c>
      <c r="H82" s="65" t="s">
        <v>22</v>
      </c>
      <c r="I82" s="67">
        <v>0.61</v>
      </c>
    </row>
    <row r="83" spans="1:11" ht="13.05" customHeight="1" x14ac:dyDescent="0.25">
      <c r="A83" s="56" t="s">
        <v>396</v>
      </c>
      <c r="B83" s="71">
        <v>13</v>
      </c>
      <c r="C83" s="2" t="s">
        <v>24</v>
      </c>
      <c r="D83" s="63"/>
      <c r="E83" s="63"/>
      <c r="F83" s="5"/>
      <c r="G83" s="66">
        <v>4.7899999999999998E-2</v>
      </c>
      <c r="H83" s="65" t="s">
        <v>22</v>
      </c>
      <c r="I83" s="67">
        <v>2.64</v>
      </c>
    </row>
    <row r="84" spans="1:11" ht="11.4" customHeight="1" x14ac:dyDescent="0.25">
      <c r="A84" s="56" t="s">
        <v>396</v>
      </c>
      <c r="B84" s="71">
        <v>14</v>
      </c>
      <c r="C84" s="2" t="s">
        <v>264</v>
      </c>
      <c r="D84" s="63"/>
      <c r="E84" s="63"/>
      <c r="F84" s="5"/>
      <c r="G84" s="66">
        <v>0.05</v>
      </c>
      <c r="H84" s="65" t="s">
        <v>22</v>
      </c>
      <c r="I84" s="67">
        <v>2.76</v>
      </c>
    </row>
    <row r="85" spans="1:11" ht="12.15" customHeight="1" x14ac:dyDescent="0.25">
      <c r="A85" s="56" t="s">
        <v>396</v>
      </c>
      <c r="D85" s="57"/>
      <c r="E85" s="57"/>
      <c r="F85" s="57"/>
      <c r="G85" s="57"/>
      <c r="H85" s="58" t="s">
        <v>25</v>
      </c>
      <c r="I85" s="68">
        <v>11.31</v>
      </c>
    </row>
    <row r="86" spans="1:11" ht="10.8" customHeight="1" x14ac:dyDescent="0.25">
      <c r="A86" s="56" t="s">
        <v>396</v>
      </c>
      <c r="C86" s="501"/>
      <c r="D86" s="501"/>
      <c r="E86" s="501"/>
      <c r="F86" s="501"/>
      <c r="G86" s="501"/>
      <c r="H86" s="501"/>
      <c r="I86" s="501"/>
    </row>
    <row r="87" spans="1:11" ht="12.15" customHeight="1" x14ac:dyDescent="0.25">
      <c r="A87" s="56" t="s">
        <v>396</v>
      </c>
      <c r="B87" s="494" t="s">
        <v>26</v>
      </c>
      <c r="C87" s="494"/>
      <c r="D87" s="494"/>
      <c r="E87" s="494"/>
      <c r="F87" s="494"/>
      <c r="G87" s="494"/>
      <c r="H87" s="495"/>
      <c r="I87" s="68">
        <v>284.39999999999998</v>
      </c>
    </row>
    <row r="88" spans="1:11" ht="12.15" customHeight="1" x14ac:dyDescent="0.25">
      <c r="A88" s="56" t="s">
        <v>396</v>
      </c>
      <c r="B88" s="494" t="s">
        <v>27</v>
      </c>
      <c r="C88" s="494"/>
      <c r="D88" s="494"/>
      <c r="E88" s="494"/>
      <c r="F88" s="494"/>
      <c r="G88" s="494"/>
      <c r="H88" s="495"/>
      <c r="I88" s="132">
        <v>43.3</v>
      </c>
      <c r="K88" s="132">
        <v>21.65</v>
      </c>
    </row>
    <row r="89" spans="1:11" ht="12.15" customHeight="1" x14ac:dyDescent="0.25">
      <c r="A89" s="56" t="s">
        <v>396</v>
      </c>
      <c r="B89" s="494" t="s">
        <v>28</v>
      </c>
      <c r="C89" s="494"/>
      <c r="D89" s="494"/>
      <c r="E89" s="494"/>
      <c r="F89" s="494"/>
      <c r="G89" s="494"/>
      <c r="H89" s="495"/>
      <c r="I89" s="68">
        <v>6.56</v>
      </c>
    </row>
    <row r="90" spans="1:11" ht="10.8" customHeight="1" x14ac:dyDescent="0.25">
      <c r="A90" s="56" t="s">
        <v>396</v>
      </c>
      <c r="C90" s="493"/>
      <c r="D90" s="493"/>
      <c r="E90" s="493"/>
      <c r="F90" s="493"/>
      <c r="G90" s="493"/>
      <c r="H90" s="493"/>
      <c r="I90" s="493"/>
    </row>
    <row r="91" spans="1:11" ht="24.15" customHeight="1" x14ac:dyDescent="0.25">
      <c r="A91" s="56" t="s">
        <v>396</v>
      </c>
      <c r="B91" s="75" t="s">
        <v>249</v>
      </c>
      <c r="C91" s="496" t="s">
        <v>29</v>
      </c>
      <c r="D91" s="497"/>
      <c r="E91" s="498"/>
      <c r="F91" s="64" t="s">
        <v>252</v>
      </c>
      <c r="G91" s="64" t="s">
        <v>251</v>
      </c>
      <c r="H91" s="75" t="s">
        <v>5</v>
      </c>
      <c r="I91" s="133" t="s">
        <v>30</v>
      </c>
    </row>
    <row r="92" spans="1:11" ht="13.05" customHeight="1" x14ac:dyDescent="0.25">
      <c r="A92" s="56" t="s">
        <v>396</v>
      </c>
      <c r="B92" s="76">
        <v>10082</v>
      </c>
      <c r="C92" s="490" t="s">
        <v>232</v>
      </c>
      <c r="D92" s="491"/>
      <c r="E92" s="492"/>
      <c r="F92" s="82" t="s">
        <v>469</v>
      </c>
      <c r="G92" s="83" t="s">
        <v>514</v>
      </c>
      <c r="H92" s="80">
        <v>0.61299999999999999</v>
      </c>
      <c r="I92" s="83">
        <v>36.78</v>
      </c>
    </row>
    <row r="93" spans="1:11" ht="13.05" customHeight="1" x14ac:dyDescent="0.25">
      <c r="A93" s="56" t="s">
        <v>396</v>
      </c>
      <c r="B93" s="76">
        <v>10093</v>
      </c>
      <c r="C93" s="490" t="s">
        <v>233</v>
      </c>
      <c r="D93" s="491"/>
      <c r="E93" s="492"/>
      <c r="F93" s="82" t="s">
        <v>469</v>
      </c>
      <c r="G93" s="83" t="s">
        <v>514</v>
      </c>
      <c r="H93" s="80">
        <v>0.92</v>
      </c>
      <c r="I93" s="83">
        <v>55.2</v>
      </c>
    </row>
    <row r="94" spans="1:11" ht="13.05" customHeight="1" x14ac:dyDescent="0.25">
      <c r="A94" s="56" t="s">
        <v>396</v>
      </c>
      <c r="B94" s="76"/>
      <c r="C94" s="490" t="s">
        <v>512</v>
      </c>
      <c r="D94" s="491"/>
      <c r="E94" s="492"/>
      <c r="F94" s="82" t="s">
        <v>512</v>
      </c>
      <c r="G94" s="83" t="s">
        <v>512</v>
      </c>
      <c r="H94" s="80"/>
      <c r="I94" s="83" t="s">
        <v>512</v>
      </c>
    </row>
    <row r="95" spans="1:11" ht="13.05" customHeight="1" x14ac:dyDescent="0.25">
      <c r="A95" s="56" t="s">
        <v>396</v>
      </c>
      <c r="B95" s="76"/>
      <c r="C95" s="490" t="s">
        <v>512</v>
      </c>
      <c r="D95" s="491"/>
      <c r="E95" s="492"/>
      <c r="F95" s="82" t="s">
        <v>512</v>
      </c>
      <c r="G95" s="83" t="s">
        <v>512</v>
      </c>
      <c r="H95" s="80"/>
      <c r="I95" s="83" t="s">
        <v>512</v>
      </c>
    </row>
    <row r="96" spans="1:11" ht="13.05" customHeight="1" x14ac:dyDescent="0.25">
      <c r="A96" s="56" t="s">
        <v>396</v>
      </c>
      <c r="B96" s="76"/>
      <c r="C96" s="490" t="s">
        <v>512</v>
      </c>
      <c r="D96" s="491"/>
      <c r="E96" s="492"/>
      <c r="F96" s="82" t="s">
        <v>512</v>
      </c>
      <c r="G96" s="83" t="s">
        <v>512</v>
      </c>
      <c r="H96" s="141"/>
      <c r="I96" s="83" t="s">
        <v>512</v>
      </c>
    </row>
    <row r="97" spans="1:9" ht="13.05" customHeight="1" x14ac:dyDescent="0.25">
      <c r="A97" s="56" t="s">
        <v>396</v>
      </c>
      <c r="B97" s="76"/>
      <c r="C97" s="490" t="s">
        <v>512</v>
      </c>
      <c r="D97" s="491"/>
      <c r="E97" s="492"/>
      <c r="F97" s="82" t="s">
        <v>512</v>
      </c>
      <c r="G97" s="83" t="s">
        <v>512</v>
      </c>
      <c r="H97" s="80"/>
      <c r="I97" s="83" t="s">
        <v>512</v>
      </c>
    </row>
    <row r="98" spans="1:9" ht="12.15" customHeight="1" x14ac:dyDescent="0.25">
      <c r="A98" s="56" t="s">
        <v>396</v>
      </c>
      <c r="D98" s="57"/>
      <c r="E98" s="57"/>
      <c r="F98" s="57"/>
      <c r="G98" s="57"/>
      <c r="H98" s="58" t="s">
        <v>31</v>
      </c>
      <c r="I98" s="68">
        <v>91.98</v>
      </c>
    </row>
    <row r="99" spans="1:9" ht="10.8" customHeight="1" x14ac:dyDescent="0.25">
      <c r="A99" s="56" t="s">
        <v>396</v>
      </c>
      <c r="C99" s="493"/>
      <c r="D99" s="493"/>
      <c r="E99" s="493"/>
      <c r="F99" s="493"/>
      <c r="G99" s="493"/>
      <c r="H99" s="493"/>
      <c r="I99" s="493"/>
    </row>
    <row r="100" spans="1:9" ht="24.15" customHeight="1" x14ac:dyDescent="0.25">
      <c r="A100" s="56" t="s">
        <v>396</v>
      </c>
      <c r="B100" s="75" t="s">
        <v>249</v>
      </c>
      <c r="C100" s="1" t="s">
        <v>32</v>
      </c>
      <c r="D100" s="59"/>
      <c r="E100" s="59"/>
      <c r="F100" s="64" t="s">
        <v>252</v>
      </c>
      <c r="G100" s="64" t="s">
        <v>251</v>
      </c>
      <c r="H100" s="75" t="s">
        <v>5</v>
      </c>
      <c r="I100" s="133" t="s">
        <v>30</v>
      </c>
    </row>
    <row r="101" spans="1:9" ht="13.05" customHeight="1" x14ac:dyDescent="0.25">
      <c r="A101" s="56" t="s">
        <v>396</v>
      </c>
      <c r="B101" s="76"/>
      <c r="C101" s="490" t="s">
        <v>512</v>
      </c>
      <c r="D101" s="491"/>
      <c r="E101" s="492"/>
      <c r="F101" s="82" t="s">
        <v>512</v>
      </c>
      <c r="G101" s="83" t="s">
        <v>512</v>
      </c>
      <c r="H101" s="80"/>
      <c r="I101" s="83" t="s">
        <v>512</v>
      </c>
    </row>
    <row r="102" spans="1:9" ht="13.05" customHeight="1" x14ac:dyDescent="0.25">
      <c r="A102" s="56" t="s">
        <v>396</v>
      </c>
      <c r="B102" s="76"/>
      <c r="C102" s="512" t="s">
        <v>512</v>
      </c>
      <c r="D102" s="513"/>
      <c r="E102" s="514"/>
      <c r="F102" s="82" t="s">
        <v>512</v>
      </c>
      <c r="G102" s="83" t="s">
        <v>512</v>
      </c>
      <c r="H102" s="80"/>
      <c r="I102" s="83" t="s">
        <v>512</v>
      </c>
    </row>
    <row r="103" spans="1:9" ht="13.05" customHeight="1" x14ac:dyDescent="0.25">
      <c r="A103" s="56" t="s">
        <v>396</v>
      </c>
      <c r="B103" s="76"/>
      <c r="C103" s="512" t="s">
        <v>512</v>
      </c>
      <c r="D103" s="513"/>
      <c r="E103" s="514"/>
      <c r="F103" s="82" t="s">
        <v>512</v>
      </c>
      <c r="G103" s="83" t="s">
        <v>512</v>
      </c>
      <c r="H103" s="80"/>
      <c r="I103" s="83" t="s">
        <v>512</v>
      </c>
    </row>
    <row r="104" spans="1:9" ht="13.05" customHeight="1" x14ac:dyDescent="0.25">
      <c r="A104" s="56" t="s">
        <v>396</v>
      </c>
      <c r="B104" s="76"/>
      <c r="C104" s="512" t="s">
        <v>512</v>
      </c>
      <c r="D104" s="513"/>
      <c r="E104" s="514"/>
      <c r="F104" s="82" t="s">
        <v>512</v>
      </c>
      <c r="G104" s="83" t="s">
        <v>512</v>
      </c>
      <c r="H104" s="80"/>
      <c r="I104" s="83" t="s">
        <v>512</v>
      </c>
    </row>
    <row r="105" spans="1:9" ht="13.05" customHeight="1" x14ac:dyDescent="0.25">
      <c r="A105" s="56" t="s">
        <v>396</v>
      </c>
      <c r="B105" s="76"/>
      <c r="C105" s="512" t="s">
        <v>512</v>
      </c>
      <c r="D105" s="513"/>
      <c r="E105" s="514"/>
      <c r="F105" s="82" t="s">
        <v>512</v>
      </c>
      <c r="G105" s="83" t="s">
        <v>512</v>
      </c>
      <c r="H105" s="80"/>
      <c r="I105" s="83" t="s">
        <v>512</v>
      </c>
    </row>
    <row r="106" spans="1:9" ht="12.15" customHeight="1" x14ac:dyDescent="0.25">
      <c r="A106" s="56" t="s">
        <v>396</v>
      </c>
      <c r="D106" s="57"/>
      <c r="E106" s="57"/>
      <c r="F106" s="57"/>
      <c r="G106" s="57"/>
      <c r="H106" s="86" t="s">
        <v>33</v>
      </c>
      <c r="I106" s="68">
        <v>0</v>
      </c>
    </row>
    <row r="107" spans="1:9" ht="10.8" customHeight="1" x14ac:dyDescent="0.25">
      <c r="A107" s="56" t="s">
        <v>396</v>
      </c>
      <c r="C107" s="493"/>
      <c r="D107" s="493"/>
      <c r="E107" s="493"/>
      <c r="F107" s="493"/>
      <c r="G107" s="493"/>
      <c r="H107" s="493"/>
      <c r="I107" s="493"/>
    </row>
    <row r="108" spans="1:9" ht="24.15" customHeight="1" x14ac:dyDescent="0.25">
      <c r="A108" s="56" t="s">
        <v>396</v>
      </c>
      <c r="B108" s="75" t="s">
        <v>249</v>
      </c>
      <c r="C108" s="1" t="s">
        <v>34</v>
      </c>
      <c r="D108" s="3" t="s">
        <v>254</v>
      </c>
      <c r="E108" s="3" t="s">
        <v>35</v>
      </c>
      <c r="F108" s="3" t="s">
        <v>255</v>
      </c>
      <c r="G108" s="3" t="s">
        <v>253</v>
      </c>
      <c r="H108" s="75" t="s">
        <v>5</v>
      </c>
      <c r="I108" s="133" t="s">
        <v>30</v>
      </c>
    </row>
    <row r="109" spans="1:9" ht="13.05" customHeight="1" x14ac:dyDescent="0.25">
      <c r="A109" s="56" t="s">
        <v>396</v>
      </c>
      <c r="B109" s="76"/>
      <c r="C109" s="77"/>
      <c r="D109" s="78"/>
      <c r="E109" s="78"/>
      <c r="F109" s="78"/>
      <c r="G109" s="79"/>
      <c r="H109" s="80"/>
      <c r="I109" s="83"/>
    </row>
    <row r="110" spans="1:9" ht="13.05" customHeight="1" x14ac:dyDescent="0.25">
      <c r="A110" s="56" t="s">
        <v>396</v>
      </c>
      <c r="B110" s="84"/>
      <c r="C110" s="84"/>
      <c r="D110" s="85"/>
      <c r="E110" s="85"/>
      <c r="F110" s="85"/>
      <c r="G110" s="85"/>
      <c r="H110" s="74"/>
      <c r="I110" s="81"/>
    </row>
    <row r="111" spans="1:9" ht="12.15" customHeight="1" x14ac:dyDescent="0.25">
      <c r="A111" s="56" t="s">
        <v>396</v>
      </c>
      <c r="D111" s="57"/>
      <c r="E111" s="57"/>
      <c r="F111" s="57"/>
      <c r="G111" s="57"/>
      <c r="H111" s="86" t="s">
        <v>36</v>
      </c>
      <c r="I111" s="68">
        <v>0</v>
      </c>
    </row>
    <row r="112" spans="1:9" ht="10.8" customHeight="1" x14ac:dyDescent="0.25">
      <c r="A112" s="56" t="s">
        <v>396</v>
      </c>
      <c r="C112" s="493"/>
      <c r="D112" s="493"/>
      <c r="E112" s="493"/>
      <c r="F112" s="493"/>
      <c r="G112" s="493"/>
      <c r="H112" s="493"/>
      <c r="I112" s="493"/>
    </row>
    <row r="113" spans="1:9" ht="12.15" customHeight="1" x14ac:dyDescent="0.25">
      <c r="A113" s="56" t="s">
        <v>396</v>
      </c>
      <c r="B113" s="487" t="s">
        <v>37</v>
      </c>
      <c r="C113" s="488"/>
      <c r="D113" s="488"/>
      <c r="E113" s="488"/>
      <c r="F113" s="488"/>
      <c r="G113" s="488"/>
      <c r="H113" s="489"/>
      <c r="I113" s="68">
        <v>98.54</v>
      </c>
    </row>
    <row r="114" spans="1:9" ht="12.15" customHeight="1" x14ac:dyDescent="0.25">
      <c r="A114" s="56" t="s">
        <v>396</v>
      </c>
      <c r="B114" s="487" t="s">
        <v>256</v>
      </c>
      <c r="C114" s="488"/>
      <c r="D114" s="488"/>
      <c r="E114" s="488"/>
      <c r="F114" s="488"/>
      <c r="G114" s="488"/>
      <c r="H114" s="87">
        <v>0</v>
      </c>
      <c r="I114" s="68">
        <v>0</v>
      </c>
    </row>
    <row r="115" spans="1:9" ht="12.15" customHeight="1" x14ac:dyDescent="0.25">
      <c r="A115" s="56" t="s">
        <v>396</v>
      </c>
      <c r="B115" s="487" t="s">
        <v>38</v>
      </c>
      <c r="C115" s="488"/>
      <c r="D115" s="488"/>
      <c r="E115" s="488"/>
      <c r="F115" s="488"/>
      <c r="G115" s="488"/>
      <c r="H115" s="489"/>
      <c r="I115" s="68">
        <v>98.54</v>
      </c>
    </row>
  </sheetData>
  <autoFilter ref="A1:K115" xr:uid="{1D1AC1F0-63F0-416D-A6FD-DFECA94E32BF}"/>
  <mergeCells count="68">
    <mergeCell ref="B114:G114"/>
    <mergeCell ref="B115:H115"/>
    <mergeCell ref="C103:E103"/>
    <mergeCell ref="C104:E104"/>
    <mergeCell ref="C105:E105"/>
    <mergeCell ref="C107:I107"/>
    <mergeCell ref="C112:I112"/>
    <mergeCell ref="B113:H113"/>
    <mergeCell ref="C102:E102"/>
    <mergeCell ref="B89:H89"/>
    <mergeCell ref="C90:I90"/>
    <mergeCell ref="C91:E91"/>
    <mergeCell ref="C92:E92"/>
    <mergeCell ref="C93:E93"/>
    <mergeCell ref="C94:E94"/>
    <mergeCell ref="C95:E95"/>
    <mergeCell ref="C96:E96"/>
    <mergeCell ref="C97:E97"/>
    <mergeCell ref="C99:I99"/>
    <mergeCell ref="C101:E101"/>
    <mergeCell ref="B88:H88"/>
    <mergeCell ref="C61:H61"/>
    <mergeCell ref="C71:I71"/>
    <mergeCell ref="C72:D72"/>
    <mergeCell ref="C73:D73"/>
    <mergeCell ref="C74:D74"/>
    <mergeCell ref="C75:D75"/>
    <mergeCell ref="C76:D76"/>
    <mergeCell ref="C77:D77"/>
    <mergeCell ref="C79:I79"/>
    <mergeCell ref="C86:I86"/>
    <mergeCell ref="B87:H87"/>
    <mergeCell ref="C60:H60"/>
    <mergeCell ref="C44:E44"/>
    <mergeCell ref="C45:E45"/>
    <mergeCell ref="C46:E46"/>
    <mergeCell ref="C47:E47"/>
    <mergeCell ref="C48:E48"/>
    <mergeCell ref="C50:I50"/>
    <mergeCell ref="C55:I55"/>
    <mergeCell ref="B56:H56"/>
    <mergeCell ref="B57:G57"/>
    <mergeCell ref="B58:H58"/>
    <mergeCell ref="B59:I59"/>
    <mergeCell ref="C42:I42"/>
    <mergeCell ref="B30:H30"/>
    <mergeCell ref="B31:H31"/>
    <mergeCell ref="B32:H32"/>
    <mergeCell ref="C33:I33"/>
    <mergeCell ref="C34:E34"/>
    <mergeCell ref="C35:E35"/>
    <mergeCell ref="C36:E36"/>
    <mergeCell ref="C37:E37"/>
    <mergeCell ref="C38:E38"/>
    <mergeCell ref="C39:E39"/>
    <mergeCell ref="C40:E40"/>
    <mergeCell ref="C29:I29"/>
    <mergeCell ref="B2:I2"/>
    <mergeCell ref="C3:H3"/>
    <mergeCell ref="C4:H4"/>
    <mergeCell ref="C14:I14"/>
    <mergeCell ref="C15:D15"/>
    <mergeCell ref="C16:D16"/>
    <mergeCell ref="C17:D17"/>
    <mergeCell ref="C18:D18"/>
    <mergeCell ref="C19:D19"/>
    <mergeCell ref="C20:D20"/>
    <mergeCell ref="C22:I22"/>
  </mergeCells>
  <printOptions horizontalCentered="1"/>
  <pageMargins left="0.51181102362204722" right="0.51181102362204722" top="0.78740157480314965" bottom="0.70866141732283472" header="0" footer="0"/>
  <pageSetup paperSize="9" firstPageNumber="0" fitToWidth="0" fitToHeight="0" pageOrder="overThenDown" orientation="portrait" r:id="rId1"/>
  <headerFooter alignWithMargins="0">
    <oddHeader>&amp;C&amp;G</oddHeader>
  </headerFooter>
  <legacyDrawingHF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EF478-E63C-49B7-B358-B701CC7243F0}">
  <sheetPr>
    <tabColor rgb="FF92D050"/>
    <pageSetUpPr fitToPage="1"/>
  </sheetPr>
  <dimension ref="A1:G317"/>
  <sheetViews>
    <sheetView view="pageBreakPreview" topLeftCell="A142" zoomScale="85" zoomScaleNormal="100" zoomScaleSheetLayoutView="85" workbookViewId="0">
      <selection activeCell="AM32" sqref="AM32"/>
    </sheetView>
  </sheetViews>
  <sheetFormatPr defaultColWidth="8.6640625" defaultRowHeight="14.4" x14ac:dyDescent="0.25"/>
  <cols>
    <col min="1" max="1" width="51.88671875" style="308" bestFit="1" customWidth="1"/>
    <col min="2" max="2" width="9" style="308" bestFit="1" customWidth="1"/>
    <col min="3" max="3" width="12.44140625" style="308" bestFit="1" customWidth="1"/>
    <col min="4" max="4" width="25.109375" style="308" bestFit="1" customWidth="1"/>
    <col min="5" max="5" width="6.33203125" style="308" bestFit="1" customWidth="1"/>
    <col min="6" max="6" width="17.77734375" style="339" bestFit="1" customWidth="1"/>
    <col min="7" max="7" width="12.5546875" style="339" bestFit="1" customWidth="1"/>
    <col min="8" max="16384" width="8.6640625" style="308"/>
  </cols>
  <sheetData>
    <row r="1" spans="1:7" ht="17.25" customHeight="1" x14ac:dyDescent="0.25">
      <c r="A1" s="522" t="s">
        <v>419</v>
      </c>
      <c r="B1" s="523"/>
      <c r="C1" s="523"/>
      <c r="D1" s="523"/>
      <c r="E1" s="523"/>
      <c r="F1" s="523"/>
      <c r="G1" s="524"/>
    </row>
    <row r="2" spans="1:7" ht="14.1" customHeight="1" x14ac:dyDescent="0.25">
      <c r="A2" s="309"/>
      <c r="B2" s="310"/>
      <c r="C2" s="311"/>
      <c r="D2" s="311"/>
      <c r="E2" s="310"/>
      <c r="F2" s="312"/>
      <c r="G2" s="313"/>
    </row>
    <row r="3" spans="1:7" ht="15" customHeight="1" x14ac:dyDescent="0.25">
      <c r="A3" s="314"/>
      <c r="B3" s="310"/>
      <c r="C3" s="311"/>
      <c r="D3" s="311"/>
      <c r="E3" s="310"/>
      <c r="F3" s="312"/>
      <c r="G3" s="313"/>
    </row>
    <row r="4" spans="1:7" ht="15" customHeight="1" x14ac:dyDescent="0.25">
      <c r="A4" s="519" t="s">
        <v>420</v>
      </c>
      <c r="B4" s="520"/>
      <c r="C4" s="520"/>
      <c r="D4" s="520"/>
      <c r="E4" s="520"/>
      <c r="F4" s="520"/>
      <c r="G4" s="521"/>
    </row>
    <row r="5" spans="1:7" ht="15" customHeight="1" x14ac:dyDescent="0.25">
      <c r="A5" s="315" t="s">
        <v>421</v>
      </c>
      <c r="B5" s="316"/>
      <c r="C5" s="316"/>
      <c r="D5" s="316"/>
      <c r="E5" s="316"/>
      <c r="F5" s="316"/>
      <c r="G5" s="317"/>
    </row>
    <row r="6" spans="1:7" ht="15" customHeight="1" x14ac:dyDescent="0.25">
      <c r="A6" s="318" t="s">
        <v>294</v>
      </c>
      <c r="B6" s="319" t="s">
        <v>295</v>
      </c>
      <c r="C6" s="319" t="s">
        <v>265</v>
      </c>
      <c r="D6" s="319" t="s">
        <v>422</v>
      </c>
      <c r="E6" s="319" t="s">
        <v>423</v>
      </c>
      <c r="F6" s="320" t="s">
        <v>424</v>
      </c>
      <c r="G6" s="321" t="s">
        <v>280</v>
      </c>
    </row>
    <row r="7" spans="1:7" ht="15" customHeight="1" x14ac:dyDescent="0.25">
      <c r="A7" s="322" t="s">
        <v>266</v>
      </c>
      <c r="B7" s="323"/>
      <c r="C7" s="324"/>
      <c r="D7" s="323"/>
      <c r="E7" s="323"/>
      <c r="F7" s="325"/>
      <c r="G7" s="326"/>
    </row>
    <row r="8" spans="1:7" ht="15" customHeight="1" x14ac:dyDescent="0.25">
      <c r="A8" s="327" t="s">
        <v>425</v>
      </c>
      <c r="B8" s="328" t="s">
        <v>267</v>
      </c>
      <c r="C8" s="329">
        <v>1</v>
      </c>
      <c r="D8" s="328">
        <v>10</v>
      </c>
      <c r="E8" s="328">
        <v>2</v>
      </c>
      <c r="F8" s="330">
        <v>17615.961000000003</v>
      </c>
      <c r="G8" s="331">
        <v>3523.1922000000009</v>
      </c>
    </row>
    <row r="9" spans="1:7" ht="15" customHeight="1" x14ac:dyDescent="0.25">
      <c r="A9" s="327" t="s">
        <v>426</v>
      </c>
      <c r="B9" s="328" t="s">
        <v>267</v>
      </c>
      <c r="C9" s="329">
        <v>1</v>
      </c>
      <c r="D9" s="328">
        <v>50</v>
      </c>
      <c r="E9" s="328">
        <v>2</v>
      </c>
      <c r="F9" s="330">
        <v>5499.71</v>
      </c>
      <c r="G9" s="331">
        <v>5499.71</v>
      </c>
    </row>
    <row r="10" spans="1:7" ht="15" customHeight="1" x14ac:dyDescent="0.25">
      <c r="A10" s="327" t="s">
        <v>268</v>
      </c>
      <c r="B10" s="328" t="s">
        <v>267</v>
      </c>
      <c r="C10" s="329">
        <v>1</v>
      </c>
      <c r="D10" s="328">
        <v>100</v>
      </c>
      <c r="E10" s="328">
        <v>2</v>
      </c>
      <c r="F10" s="330">
        <v>2325.77</v>
      </c>
      <c r="G10" s="331">
        <v>4651.54</v>
      </c>
    </row>
    <row r="11" spans="1:7" ht="15" customHeight="1" x14ac:dyDescent="0.25">
      <c r="A11" s="332" t="s">
        <v>269</v>
      </c>
      <c r="B11" s="328"/>
      <c r="C11" s="329"/>
      <c r="D11" s="328"/>
      <c r="E11" s="328"/>
      <c r="F11" s="330"/>
      <c r="G11" s="331"/>
    </row>
    <row r="12" spans="1:7" ht="15" customHeight="1" x14ac:dyDescent="0.25">
      <c r="A12" s="327" t="s">
        <v>270</v>
      </c>
      <c r="B12" s="328" t="s">
        <v>267</v>
      </c>
      <c r="C12" s="329">
        <v>1</v>
      </c>
      <c r="D12" s="328">
        <v>2.5</v>
      </c>
      <c r="E12" s="328">
        <v>2</v>
      </c>
      <c r="F12" s="330">
        <v>5016.1400000000003</v>
      </c>
      <c r="G12" s="331">
        <v>250.80700000000002</v>
      </c>
    </row>
    <row r="13" spans="1:7" ht="15" customHeight="1" x14ac:dyDescent="0.25">
      <c r="A13" s="333" t="s">
        <v>271</v>
      </c>
      <c r="B13" s="328"/>
      <c r="C13" s="329"/>
      <c r="D13" s="328"/>
      <c r="E13" s="328"/>
      <c r="F13" s="330"/>
      <c r="G13" s="331"/>
    </row>
    <row r="14" spans="1:7" ht="15" customHeight="1" x14ac:dyDescent="0.25">
      <c r="A14" s="327" t="s">
        <v>272</v>
      </c>
      <c r="B14" s="328" t="s">
        <v>267</v>
      </c>
      <c r="C14" s="329">
        <v>1</v>
      </c>
      <c r="D14" s="328">
        <v>2.5</v>
      </c>
      <c r="E14" s="328">
        <v>2</v>
      </c>
      <c r="F14" s="330">
        <v>4233.2</v>
      </c>
      <c r="G14" s="331">
        <v>211.66</v>
      </c>
    </row>
    <row r="15" spans="1:7" ht="15" customHeight="1" x14ac:dyDescent="0.25">
      <c r="A15" s="334"/>
      <c r="B15" s="335"/>
      <c r="C15" s="336"/>
      <c r="D15" s="335"/>
      <c r="E15" s="335"/>
      <c r="F15" s="337"/>
      <c r="G15" s="338"/>
    </row>
    <row r="16" spans="1:7" ht="15" customHeight="1" x14ac:dyDescent="0.25">
      <c r="A16" s="315" t="s">
        <v>427</v>
      </c>
      <c r="B16" s="316"/>
      <c r="C16" s="316"/>
      <c r="D16" s="316"/>
      <c r="E16" s="316"/>
      <c r="F16" s="316"/>
      <c r="G16" s="317"/>
    </row>
    <row r="17" spans="1:7" ht="15" customHeight="1" x14ac:dyDescent="0.25">
      <c r="A17" s="322" t="s">
        <v>273</v>
      </c>
      <c r="B17" s="323"/>
      <c r="C17" s="329"/>
      <c r="D17" s="323"/>
      <c r="E17" s="323"/>
      <c r="F17" s="325"/>
      <c r="G17" s="326"/>
    </row>
    <row r="18" spans="1:7" ht="15" customHeight="1" x14ac:dyDescent="0.25">
      <c r="A18" s="327" t="s">
        <v>274</v>
      </c>
      <c r="B18" s="328" t="s">
        <v>267</v>
      </c>
      <c r="C18" s="329">
        <v>1</v>
      </c>
      <c r="D18" s="328">
        <v>100</v>
      </c>
      <c r="E18" s="328">
        <v>2</v>
      </c>
      <c r="F18" s="330">
        <v>156</v>
      </c>
      <c r="G18" s="331">
        <v>312</v>
      </c>
    </row>
    <row r="19" spans="1:7" ht="15" customHeight="1" x14ac:dyDescent="0.25">
      <c r="A19" s="327" t="s">
        <v>275</v>
      </c>
      <c r="B19" s="328" t="s">
        <v>267</v>
      </c>
      <c r="C19" s="329">
        <v>1</v>
      </c>
      <c r="D19" s="328">
        <v>100</v>
      </c>
      <c r="E19" s="328">
        <v>2</v>
      </c>
      <c r="F19" s="330">
        <v>39</v>
      </c>
      <c r="G19" s="331">
        <v>78</v>
      </c>
    </row>
    <row r="20" spans="1:7" ht="15" customHeight="1" x14ac:dyDescent="0.25">
      <c r="A20" s="333" t="s">
        <v>428</v>
      </c>
      <c r="B20" s="328"/>
      <c r="C20" s="329"/>
      <c r="D20" s="328"/>
      <c r="E20" s="328"/>
      <c r="F20" s="330"/>
      <c r="G20" s="331"/>
    </row>
    <row r="21" spans="1:7" ht="15" customHeight="1" x14ac:dyDescent="0.25">
      <c r="A21" s="327" t="s">
        <v>429</v>
      </c>
      <c r="B21" s="328" t="s">
        <v>267</v>
      </c>
      <c r="C21" s="329">
        <v>1</v>
      </c>
      <c r="D21" s="328">
        <v>100</v>
      </c>
      <c r="E21" s="328">
        <v>2</v>
      </c>
      <c r="F21" s="330">
        <v>2544.165</v>
      </c>
      <c r="G21" s="331">
        <v>5088.33</v>
      </c>
    </row>
    <row r="22" spans="1:7" ht="15" customHeight="1" x14ac:dyDescent="0.25">
      <c r="A22" s="333" t="s">
        <v>430</v>
      </c>
      <c r="B22" s="328"/>
      <c r="C22" s="329"/>
      <c r="D22" s="328"/>
      <c r="E22" s="328"/>
      <c r="F22" s="330"/>
      <c r="G22" s="331"/>
    </row>
    <row r="23" spans="1:7" ht="15" customHeight="1" x14ac:dyDescent="0.25">
      <c r="A23" s="327" t="s">
        <v>431</v>
      </c>
      <c r="B23" s="328" t="s">
        <v>267</v>
      </c>
      <c r="C23" s="329">
        <v>1</v>
      </c>
      <c r="D23" s="328">
        <v>100</v>
      </c>
      <c r="E23" s="328">
        <v>2</v>
      </c>
      <c r="F23" s="330">
        <v>4057.9266000000002</v>
      </c>
      <c r="G23" s="331">
        <v>8115.8532000000005</v>
      </c>
    </row>
    <row r="24" spans="1:7" ht="15" customHeight="1" x14ac:dyDescent="0.25">
      <c r="A24" s="327" t="s">
        <v>432</v>
      </c>
      <c r="B24" s="328" t="s">
        <v>267</v>
      </c>
      <c r="C24" s="329">
        <v>1</v>
      </c>
      <c r="D24" s="328">
        <v>2.5</v>
      </c>
      <c r="E24" s="328">
        <v>2</v>
      </c>
      <c r="F24" s="330">
        <v>28234.3776</v>
      </c>
      <c r="G24" s="331">
        <v>1411.7188800000001</v>
      </c>
    </row>
    <row r="25" spans="1:7" ht="15" customHeight="1" x14ac:dyDescent="0.25">
      <c r="A25" s="327"/>
      <c r="B25" s="328"/>
      <c r="C25" s="329"/>
      <c r="D25" s="328"/>
      <c r="E25" s="328"/>
      <c r="F25" s="330"/>
      <c r="G25" s="331"/>
    </row>
    <row r="26" spans="1:7" ht="15" customHeight="1" x14ac:dyDescent="0.25">
      <c r="A26" s="333" t="s">
        <v>433</v>
      </c>
      <c r="B26" s="328"/>
      <c r="C26" s="329"/>
      <c r="D26" s="328"/>
      <c r="E26" s="328"/>
      <c r="F26" s="330"/>
      <c r="G26" s="331"/>
    </row>
    <row r="27" spans="1:7" ht="15" customHeight="1" x14ac:dyDescent="0.25">
      <c r="A27" s="327" t="s">
        <v>434</v>
      </c>
      <c r="B27" s="328" t="s">
        <v>267</v>
      </c>
      <c r="C27" s="329">
        <v>1</v>
      </c>
      <c r="D27" s="328">
        <v>100</v>
      </c>
      <c r="E27" s="328">
        <v>2</v>
      </c>
      <c r="F27" s="330">
        <v>3060.6965999999998</v>
      </c>
      <c r="G27" s="331">
        <v>6121.3931999999995</v>
      </c>
    </row>
    <row r="28" spans="1:7" ht="15" customHeight="1" x14ac:dyDescent="0.25">
      <c r="A28" s="327" t="s">
        <v>435</v>
      </c>
      <c r="B28" s="328" t="s">
        <v>267</v>
      </c>
      <c r="C28" s="329">
        <v>1</v>
      </c>
      <c r="D28" s="328">
        <v>100</v>
      </c>
      <c r="E28" s="328">
        <v>2</v>
      </c>
      <c r="F28" s="330">
        <v>4195.1831999999995</v>
      </c>
      <c r="G28" s="331">
        <v>8390.366399999999</v>
      </c>
    </row>
    <row r="29" spans="1:7" ht="15" customHeight="1" x14ac:dyDescent="0.25">
      <c r="A29" s="327"/>
      <c r="B29" s="328"/>
      <c r="C29" s="329"/>
      <c r="D29" s="328"/>
      <c r="E29" s="328"/>
      <c r="F29" s="330"/>
      <c r="G29" s="331"/>
    </row>
    <row r="30" spans="1:7" ht="15" customHeight="1" x14ac:dyDescent="0.25">
      <c r="A30" s="333" t="s">
        <v>436</v>
      </c>
      <c r="B30" s="328"/>
      <c r="C30" s="329"/>
      <c r="D30" s="328"/>
      <c r="E30" s="328"/>
      <c r="F30" s="330"/>
      <c r="G30" s="331"/>
    </row>
    <row r="31" spans="1:7" ht="15" customHeight="1" x14ac:dyDescent="0.25">
      <c r="A31" s="327" t="s">
        <v>437</v>
      </c>
      <c r="B31" s="328" t="s">
        <v>267</v>
      </c>
      <c r="C31" s="329">
        <v>1</v>
      </c>
      <c r="D31" s="328">
        <v>100</v>
      </c>
      <c r="E31" s="328">
        <v>2</v>
      </c>
      <c r="F31" s="330">
        <v>477.12600000000003</v>
      </c>
      <c r="G31" s="331">
        <v>954.25200000000007</v>
      </c>
    </row>
    <row r="32" spans="1:7" ht="15" customHeight="1" x14ac:dyDescent="0.25">
      <c r="A32" s="327" t="s">
        <v>438</v>
      </c>
      <c r="B32" s="328" t="s">
        <v>267</v>
      </c>
      <c r="C32" s="329">
        <v>1</v>
      </c>
      <c r="D32" s="328">
        <v>100</v>
      </c>
      <c r="E32" s="328">
        <v>2</v>
      </c>
      <c r="F32" s="330">
        <v>4599.4416000000001</v>
      </c>
      <c r="G32" s="331">
        <v>9198.8832000000002</v>
      </c>
    </row>
    <row r="33" spans="1:7" ht="15" customHeight="1" x14ac:dyDescent="0.25">
      <c r="A33" s="327"/>
      <c r="B33" s="328"/>
      <c r="C33" s="329"/>
      <c r="D33" s="328"/>
      <c r="E33" s="328"/>
      <c r="F33" s="330"/>
      <c r="G33" s="331"/>
    </row>
    <row r="34" spans="1:7" ht="15" customHeight="1" x14ac:dyDescent="0.25">
      <c r="A34" s="333" t="s">
        <v>276</v>
      </c>
      <c r="B34" s="328"/>
      <c r="C34" s="329"/>
      <c r="D34" s="328"/>
      <c r="E34" s="328"/>
      <c r="F34" s="330"/>
      <c r="G34" s="331"/>
    </row>
    <row r="35" spans="1:7" ht="15" customHeight="1" x14ac:dyDescent="0.25">
      <c r="A35" s="327" t="s">
        <v>277</v>
      </c>
      <c r="B35" s="328" t="s">
        <v>439</v>
      </c>
      <c r="C35" s="329">
        <v>1</v>
      </c>
      <c r="D35" s="328"/>
      <c r="E35" s="328"/>
      <c r="F35" s="330">
        <v>292.5</v>
      </c>
      <c r="G35" s="331">
        <v>292.5</v>
      </c>
    </row>
    <row r="36" spans="1:7" ht="15" customHeight="1" x14ac:dyDescent="0.25">
      <c r="A36" s="327" t="s">
        <v>440</v>
      </c>
      <c r="B36" s="328" t="s">
        <v>439</v>
      </c>
      <c r="C36" s="329">
        <v>1</v>
      </c>
      <c r="D36" s="328"/>
      <c r="E36" s="328"/>
      <c r="F36" s="330">
        <v>2470.0026000000003</v>
      </c>
      <c r="G36" s="331">
        <v>2470.0026000000003</v>
      </c>
    </row>
    <row r="37" spans="1:7" ht="15" customHeight="1" x14ac:dyDescent="0.25">
      <c r="A37" s="327" t="s">
        <v>278</v>
      </c>
      <c r="B37" s="328" t="s">
        <v>439</v>
      </c>
      <c r="C37" s="329">
        <v>40</v>
      </c>
      <c r="D37" s="328"/>
      <c r="E37" s="328"/>
      <c r="F37" s="330">
        <v>24.0474</v>
      </c>
      <c r="G37" s="331">
        <v>961.89599999999996</v>
      </c>
    </row>
    <row r="38" spans="1:7" ht="15" customHeight="1" x14ac:dyDescent="0.25">
      <c r="A38" s="327" t="s">
        <v>279</v>
      </c>
      <c r="B38" s="328" t="s">
        <v>439</v>
      </c>
      <c r="C38" s="329">
        <v>1</v>
      </c>
      <c r="D38" s="328"/>
      <c r="E38" s="328"/>
      <c r="F38" s="330">
        <v>204.78900000000002</v>
      </c>
      <c r="G38" s="331">
        <v>204.78900000000002</v>
      </c>
    </row>
    <row r="39" spans="1:7" ht="15" customHeight="1" x14ac:dyDescent="0.25">
      <c r="A39" s="333" t="s">
        <v>441</v>
      </c>
      <c r="B39" s="328"/>
      <c r="C39" s="329"/>
      <c r="D39" s="328"/>
      <c r="E39" s="328"/>
      <c r="F39" s="330"/>
      <c r="G39" s="331"/>
    </row>
    <row r="40" spans="1:7" ht="15" customHeight="1" x14ac:dyDescent="0.25">
      <c r="A40" s="340" t="s">
        <v>442</v>
      </c>
      <c r="B40" s="328" t="s">
        <v>439</v>
      </c>
      <c r="C40" s="353">
        <v>3</v>
      </c>
      <c r="D40" s="328"/>
      <c r="E40" s="328"/>
      <c r="F40" s="330">
        <v>581.63040000000001</v>
      </c>
      <c r="G40" s="331">
        <v>1744.8912</v>
      </c>
    </row>
    <row r="41" spans="1:7" ht="15" customHeight="1" x14ac:dyDescent="0.25">
      <c r="A41" s="341" t="s">
        <v>443</v>
      </c>
      <c r="B41" s="328"/>
      <c r="C41" s="353"/>
      <c r="D41" s="328"/>
      <c r="E41" s="328"/>
      <c r="F41" s="330"/>
      <c r="G41" s="331"/>
    </row>
    <row r="42" spans="1:7" ht="15" customHeight="1" x14ac:dyDescent="0.25">
      <c r="A42" s="340" t="s">
        <v>444</v>
      </c>
      <c r="B42" s="328" t="s">
        <v>105</v>
      </c>
      <c r="C42" s="353">
        <v>7</v>
      </c>
      <c r="D42" s="328"/>
      <c r="E42" s="328"/>
      <c r="F42" s="330">
        <v>328.2396</v>
      </c>
      <c r="G42" s="331">
        <v>2297.6772000000001</v>
      </c>
    </row>
    <row r="43" spans="1:7" ht="15" customHeight="1" x14ac:dyDescent="0.25">
      <c r="A43" s="340" t="s">
        <v>445</v>
      </c>
      <c r="B43" s="328" t="s">
        <v>105</v>
      </c>
      <c r="C43" s="353">
        <v>15</v>
      </c>
      <c r="D43" s="328"/>
      <c r="E43" s="328"/>
      <c r="F43" s="330">
        <v>328.2396</v>
      </c>
      <c r="G43" s="331">
        <v>4923.5940000000001</v>
      </c>
    </row>
    <row r="44" spans="1:7" ht="15" customHeight="1" x14ac:dyDescent="0.25">
      <c r="A44" s="340" t="s">
        <v>446</v>
      </c>
      <c r="B44" s="328" t="s">
        <v>439</v>
      </c>
      <c r="C44" s="353">
        <v>50</v>
      </c>
      <c r="D44" s="328"/>
      <c r="E44" s="328"/>
      <c r="F44" s="330">
        <v>80.308799999999991</v>
      </c>
      <c r="G44" s="331">
        <v>4015.4399999999996</v>
      </c>
    </row>
    <row r="45" spans="1:7" ht="15" customHeight="1" x14ac:dyDescent="0.25">
      <c r="A45" s="341" t="s">
        <v>281</v>
      </c>
      <c r="B45" s="328"/>
      <c r="C45" s="353"/>
      <c r="D45" s="328"/>
      <c r="E45" s="328"/>
      <c r="F45" s="330"/>
      <c r="G45" s="331"/>
    </row>
    <row r="46" spans="1:7" ht="15" customHeight="1" x14ac:dyDescent="0.25">
      <c r="A46" s="340" t="s">
        <v>282</v>
      </c>
      <c r="B46" s="328" t="s">
        <v>439</v>
      </c>
      <c r="C46" s="329">
        <v>1</v>
      </c>
      <c r="D46" s="328"/>
      <c r="E46" s="328"/>
      <c r="F46" s="330">
        <v>4214.3712000000005</v>
      </c>
      <c r="G46" s="331">
        <v>4214.3712000000005</v>
      </c>
    </row>
    <row r="47" spans="1:7" ht="15" customHeight="1" x14ac:dyDescent="0.25">
      <c r="A47" s="340" t="s">
        <v>283</v>
      </c>
      <c r="B47" s="328" t="s">
        <v>105</v>
      </c>
      <c r="C47" s="329">
        <v>1200</v>
      </c>
      <c r="D47" s="328"/>
      <c r="E47" s="328"/>
      <c r="F47" s="330">
        <v>0.31200000000000006</v>
      </c>
      <c r="G47" s="331">
        <v>374.40000000000009</v>
      </c>
    </row>
    <row r="48" spans="1:7" ht="15" customHeight="1" x14ac:dyDescent="0.25">
      <c r="A48" s="340" t="s">
        <v>447</v>
      </c>
      <c r="B48" s="335" t="s">
        <v>439</v>
      </c>
      <c r="C48" s="329">
        <v>1</v>
      </c>
      <c r="D48" s="335"/>
      <c r="E48" s="335"/>
      <c r="F48" s="330">
        <v>5390.7359999999999</v>
      </c>
      <c r="G48" s="338">
        <v>5390.7359999999999</v>
      </c>
    </row>
    <row r="49" spans="1:7" ht="15" customHeight="1" x14ac:dyDescent="0.25">
      <c r="A49" s="334"/>
      <c r="B49" s="335"/>
      <c r="C49" s="329"/>
      <c r="D49" s="335"/>
      <c r="E49" s="335"/>
      <c r="F49" s="337"/>
      <c r="G49" s="338"/>
    </row>
    <row r="50" spans="1:7" ht="15" customHeight="1" x14ac:dyDescent="0.25">
      <c r="A50" s="342"/>
      <c r="B50" s="343"/>
      <c r="C50" s="343"/>
      <c r="D50" s="343"/>
      <c r="E50" s="343"/>
      <c r="F50" s="344" t="s">
        <v>448</v>
      </c>
      <c r="G50" s="345">
        <v>80698.00327999999</v>
      </c>
    </row>
    <row r="51" spans="1:7" x14ac:dyDescent="0.25">
      <c r="A51" s="342"/>
      <c r="B51" s="343"/>
      <c r="C51" s="343"/>
      <c r="D51" s="343"/>
      <c r="E51" s="346" t="s">
        <v>301</v>
      </c>
      <c r="F51" s="347">
        <v>0.1191</v>
      </c>
      <c r="G51" s="345">
        <v>9611.1321906479989</v>
      </c>
    </row>
    <row r="52" spans="1:7" ht="15" thickBot="1" x14ac:dyDescent="0.3">
      <c r="A52" s="348"/>
      <c r="B52" s="349"/>
      <c r="C52" s="349"/>
      <c r="D52" s="349"/>
      <c r="E52" s="349"/>
      <c r="F52" s="350" t="s">
        <v>449</v>
      </c>
      <c r="G52" s="351">
        <v>90309.135470647991</v>
      </c>
    </row>
    <row r="53" spans="1:7" ht="15" thickBot="1" x14ac:dyDescent="0.3"/>
    <row r="54" spans="1:7" ht="17.25" customHeight="1" x14ac:dyDescent="0.25">
      <c r="A54" s="522" t="s">
        <v>456</v>
      </c>
      <c r="B54" s="523"/>
      <c r="C54" s="523"/>
      <c r="D54" s="523"/>
      <c r="E54" s="523"/>
      <c r="F54" s="523"/>
      <c r="G54" s="524"/>
    </row>
    <row r="55" spans="1:7" ht="14.1" customHeight="1" x14ac:dyDescent="0.25">
      <c r="A55" s="309"/>
      <c r="B55" s="310"/>
      <c r="C55" s="311"/>
      <c r="D55" s="311"/>
      <c r="E55" s="310"/>
      <c r="F55" s="312"/>
      <c r="G55" s="313"/>
    </row>
    <row r="56" spans="1:7" ht="15" customHeight="1" x14ac:dyDescent="0.25">
      <c r="A56" s="314"/>
      <c r="B56" s="310"/>
      <c r="C56" s="311"/>
      <c r="D56" s="311"/>
      <c r="E56" s="310"/>
      <c r="F56" s="312"/>
      <c r="G56" s="313"/>
    </row>
    <row r="57" spans="1:7" ht="15" customHeight="1" x14ac:dyDescent="0.25">
      <c r="A57" s="519" t="s">
        <v>420</v>
      </c>
      <c r="B57" s="520"/>
      <c r="C57" s="520"/>
      <c r="D57" s="520"/>
      <c r="E57" s="520"/>
      <c r="F57" s="520"/>
      <c r="G57" s="521"/>
    </row>
    <row r="58" spans="1:7" ht="15" customHeight="1" x14ac:dyDescent="0.25">
      <c r="A58" s="315" t="s">
        <v>421</v>
      </c>
      <c r="B58" s="316"/>
      <c r="C58" s="316"/>
      <c r="D58" s="316"/>
      <c r="E58" s="316"/>
      <c r="F58" s="316"/>
      <c r="G58" s="317"/>
    </row>
    <row r="59" spans="1:7" ht="15" customHeight="1" x14ac:dyDescent="0.25">
      <c r="A59" s="318" t="s">
        <v>294</v>
      </c>
      <c r="B59" s="319" t="s">
        <v>295</v>
      </c>
      <c r="C59" s="319" t="s">
        <v>265</v>
      </c>
      <c r="D59" s="319" t="s">
        <v>422</v>
      </c>
      <c r="E59" s="319" t="s">
        <v>423</v>
      </c>
      <c r="F59" s="320" t="s">
        <v>424</v>
      </c>
      <c r="G59" s="321" t="s">
        <v>280</v>
      </c>
    </row>
    <row r="60" spans="1:7" ht="15" customHeight="1" x14ac:dyDescent="0.25">
      <c r="A60" s="322" t="s">
        <v>266</v>
      </c>
      <c r="B60" s="323"/>
      <c r="C60" s="324"/>
      <c r="D60" s="323"/>
      <c r="E60" s="323"/>
      <c r="F60" s="325"/>
      <c r="G60" s="326"/>
    </row>
    <row r="61" spans="1:7" ht="15" customHeight="1" x14ac:dyDescent="0.25">
      <c r="A61" s="327" t="s">
        <v>425</v>
      </c>
      <c r="B61" s="328" t="s">
        <v>267</v>
      </c>
      <c r="C61" s="329">
        <v>1</v>
      </c>
      <c r="D61" s="328">
        <v>10</v>
      </c>
      <c r="E61" s="328">
        <v>2</v>
      </c>
      <c r="F61" s="330">
        <v>17615.961000000003</v>
      </c>
      <c r="G61" s="331">
        <v>3523.1922000000009</v>
      </c>
    </row>
    <row r="62" spans="1:7" ht="15" customHeight="1" x14ac:dyDescent="0.25">
      <c r="A62" s="327" t="s">
        <v>426</v>
      </c>
      <c r="B62" s="328" t="s">
        <v>267</v>
      </c>
      <c r="C62" s="329">
        <v>1</v>
      </c>
      <c r="D62" s="328">
        <v>50</v>
      </c>
      <c r="E62" s="328">
        <v>2</v>
      </c>
      <c r="F62" s="330">
        <v>5499.71</v>
      </c>
      <c r="G62" s="331">
        <v>5499.71</v>
      </c>
    </row>
    <row r="63" spans="1:7" ht="15" customHeight="1" x14ac:dyDescent="0.25">
      <c r="A63" s="327" t="s">
        <v>268</v>
      </c>
      <c r="B63" s="328" t="s">
        <v>267</v>
      </c>
      <c r="C63" s="329">
        <v>1</v>
      </c>
      <c r="D63" s="328">
        <v>100</v>
      </c>
      <c r="E63" s="328">
        <v>2</v>
      </c>
      <c r="F63" s="330">
        <v>2325.77</v>
      </c>
      <c r="G63" s="331">
        <v>4651.54</v>
      </c>
    </row>
    <row r="64" spans="1:7" ht="15" customHeight="1" x14ac:dyDescent="0.25">
      <c r="A64" s="332" t="s">
        <v>269</v>
      </c>
      <c r="B64" s="328"/>
      <c r="C64" s="329"/>
      <c r="D64" s="328"/>
      <c r="E64" s="328"/>
      <c r="F64" s="330"/>
      <c r="G64" s="331"/>
    </row>
    <row r="65" spans="1:7" ht="15" customHeight="1" x14ac:dyDescent="0.25">
      <c r="A65" s="327" t="s">
        <v>270</v>
      </c>
      <c r="B65" s="328" t="s">
        <v>267</v>
      </c>
      <c r="C65" s="329">
        <v>1</v>
      </c>
      <c r="D65" s="328">
        <v>2.5</v>
      </c>
      <c r="E65" s="328">
        <v>2</v>
      </c>
      <c r="F65" s="330">
        <v>5016.1400000000003</v>
      </c>
      <c r="G65" s="331">
        <v>250.80700000000002</v>
      </c>
    </row>
    <row r="66" spans="1:7" ht="15" customHeight="1" x14ac:dyDescent="0.25">
      <c r="A66" s="333" t="s">
        <v>271</v>
      </c>
      <c r="B66" s="328"/>
      <c r="C66" s="329"/>
      <c r="D66" s="328"/>
      <c r="E66" s="328"/>
      <c r="F66" s="330"/>
      <c r="G66" s="331"/>
    </row>
    <row r="67" spans="1:7" ht="15" customHeight="1" x14ac:dyDescent="0.25">
      <c r="A67" s="327" t="s">
        <v>272</v>
      </c>
      <c r="B67" s="328" t="s">
        <v>267</v>
      </c>
      <c r="C67" s="329">
        <v>1</v>
      </c>
      <c r="D67" s="328">
        <v>2.5</v>
      </c>
      <c r="E67" s="328">
        <v>2</v>
      </c>
      <c r="F67" s="330">
        <v>4233.2</v>
      </c>
      <c r="G67" s="331">
        <v>211.66</v>
      </c>
    </row>
    <row r="68" spans="1:7" ht="15" customHeight="1" x14ac:dyDescent="0.25">
      <c r="A68" s="334"/>
      <c r="B68" s="335"/>
      <c r="C68" s="336"/>
      <c r="D68" s="335"/>
      <c r="E68" s="335"/>
      <c r="F68" s="337"/>
      <c r="G68" s="338"/>
    </row>
    <row r="69" spans="1:7" ht="15" customHeight="1" x14ac:dyDescent="0.25">
      <c r="A69" s="315" t="s">
        <v>427</v>
      </c>
      <c r="B69" s="316"/>
      <c r="C69" s="316"/>
      <c r="D69" s="316"/>
      <c r="E69" s="316"/>
      <c r="F69" s="316"/>
      <c r="G69" s="317"/>
    </row>
    <row r="70" spans="1:7" ht="15" customHeight="1" x14ac:dyDescent="0.25">
      <c r="A70" s="322" t="s">
        <v>273</v>
      </c>
      <c r="B70" s="323"/>
      <c r="C70" s="329"/>
      <c r="D70" s="323"/>
      <c r="E70" s="323"/>
      <c r="F70" s="325"/>
      <c r="G70" s="326"/>
    </row>
    <row r="71" spans="1:7" ht="15" customHeight="1" x14ac:dyDescent="0.25">
      <c r="A71" s="327" t="s">
        <v>274</v>
      </c>
      <c r="B71" s="328" t="s">
        <v>267</v>
      </c>
      <c r="C71" s="329">
        <v>1</v>
      </c>
      <c r="D71" s="328">
        <v>100</v>
      </c>
      <c r="E71" s="328">
        <v>2</v>
      </c>
      <c r="F71" s="330">
        <v>156</v>
      </c>
      <c r="G71" s="331">
        <v>312</v>
      </c>
    </row>
    <row r="72" spans="1:7" ht="15" customHeight="1" x14ac:dyDescent="0.25">
      <c r="A72" s="327" t="s">
        <v>275</v>
      </c>
      <c r="B72" s="328" t="s">
        <v>267</v>
      </c>
      <c r="C72" s="329">
        <v>1</v>
      </c>
      <c r="D72" s="328">
        <v>100</v>
      </c>
      <c r="E72" s="328">
        <v>2</v>
      </c>
      <c r="F72" s="330">
        <v>39</v>
      </c>
      <c r="G72" s="331">
        <v>78</v>
      </c>
    </row>
    <row r="73" spans="1:7" ht="15" customHeight="1" x14ac:dyDescent="0.25">
      <c r="A73" s="333" t="s">
        <v>428</v>
      </c>
      <c r="B73" s="328"/>
      <c r="C73" s="329"/>
      <c r="D73" s="328"/>
      <c r="E73" s="328"/>
      <c r="F73" s="330"/>
      <c r="G73" s="331"/>
    </row>
    <row r="74" spans="1:7" ht="15" customHeight="1" x14ac:dyDescent="0.25">
      <c r="A74" s="327" t="s">
        <v>429</v>
      </c>
      <c r="B74" s="328" t="s">
        <v>267</v>
      </c>
      <c r="C74" s="329">
        <v>1</v>
      </c>
      <c r="D74" s="328">
        <v>100</v>
      </c>
      <c r="E74" s="328">
        <v>2</v>
      </c>
      <c r="F74" s="330">
        <v>2544.165</v>
      </c>
      <c r="G74" s="331">
        <v>5088.33</v>
      </c>
    </row>
    <row r="75" spans="1:7" ht="15" customHeight="1" x14ac:dyDescent="0.25">
      <c r="A75" s="333" t="s">
        <v>430</v>
      </c>
      <c r="B75" s="328"/>
      <c r="C75" s="329"/>
      <c r="D75" s="328"/>
      <c r="E75" s="328"/>
      <c r="F75" s="330"/>
      <c r="G75" s="331"/>
    </row>
    <row r="76" spans="1:7" ht="15" customHeight="1" x14ac:dyDescent="0.25">
      <c r="A76" s="327" t="s">
        <v>431</v>
      </c>
      <c r="B76" s="328" t="s">
        <v>267</v>
      </c>
      <c r="C76" s="329">
        <v>1</v>
      </c>
      <c r="D76" s="328">
        <v>100</v>
      </c>
      <c r="E76" s="328">
        <v>2</v>
      </c>
      <c r="F76" s="330">
        <v>4057.9266000000002</v>
      </c>
      <c r="G76" s="331">
        <v>8115.8532000000005</v>
      </c>
    </row>
    <row r="77" spans="1:7" ht="15" customHeight="1" x14ac:dyDescent="0.25">
      <c r="A77" s="327" t="s">
        <v>432</v>
      </c>
      <c r="B77" s="328" t="s">
        <v>267</v>
      </c>
      <c r="C77" s="329">
        <v>1</v>
      </c>
      <c r="D77" s="328">
        <v>2.5</v>
      </c>
      <c r="E77" s="328">
        <v>2</v>
      </c>
      <c r="F77" s="330">
        <v>28234.3776</v>
      </c>
      <c r="G77" s="331">
        <v>1411.7188800000001</v>
      </c>
    </row>
    <row r="78" spans="1:7" ht="15" customHeight="1" x14ac:dyDescent="0.25">
      <c r="A78" s="327"/>
      <c r="B78" s="328"/>
      <c r="C78" s="329"/>
      <c r="D78" s="328"/>
      <c r="E78" s="328"/>
      <c r="F78" s="330"/>
      <c r="G78" s="331"/>
    </row>
    <row r="79" spans="1:7" ht="15" customHeight="1" x14ac:dyDescent="0.25">
      <c r="A79" s="333" t="s">
        <v>433</v>
      </c>
      <c r="B79" s="328"/>
      <c r="C79" s="329"/>
      <c r="D79" s="328"/>
      <c r="E79" s="328"/>
      <c r="F79" s="330"/>
      <c r="G79" s="331"/>
    </row>
    <row r="80" spans="1:7" ht="15" customHeight="1" x14ac:dyDescent="0.25">
      <c r="A80" s="327" t="s">
        <v>434</v>
      </c>
      <c r="B80" s="328" t="s">
        <v>267</v>
      </c>
      <c r="C80" s="329">
        <v>1</v>
      </c>
      <c r="D80" s="328">
        <v>100</v>
      </c>
      <c r="E80" s="328">
        <v>2</v>
      </c>
      <c r="F80" s="330">
        <v>3060.6965999999998</v>
      </c>
      <c r="G80" s="331">
        <v>6121.3931999999995</v>
      </c>
    </row>
    <row r="81" spans="1:7" ht="15" customHeight="1" x14ac:dyDescent="0.25">
      <c r="A81" s="327" t="s">
        <v>435</v>
      </c>
      <c r="B81" s="328" t="s">
        <v>267</v>
      </c>
      <c r="C81" s="329">
        <v>1</v>
      </c>
      <c r="D81" s="328">
        <v>100</v>
      </c>
      <c r="E81" s="328">
        <v>2</v>
      </c>
      <c r="F81" s="330">
        <v>4195.1831999999995</v>
      </c>
      <c r="G81" s="331">
        <v>8390.366399999999</v>
      </c>
    </row>
    <row r="82" spans="1:7" ht="15" customHeight="1" x14ac:dyDescent="0.25">
      <c r="A82" s="327"/>
      <c r="B82" s="328"/>
      <c r="C82" s="329"/>
      <c r="D82" s="328"/>
      <c r="E82" s="328"/>
      <c r="F82" s="330"/>
      <c r="G82" s="331"/>
    </row>
    <row r="83" spans="1:7" ht="15" customHeight="1" x14ac:dyDescent="0.25">
      <c r="A83" s="333" t="s">
        <v>436</v>
      </c>
      <c r="B83" s="328"/>
      <c r="C83" s="329"/>
      <c r="D83" s="328"/>
      <c r="E83" s="328"/>
      <c r="F83" s="330"/>
      <c r="G83" s="331"/>
    </row>
    <row r="84" spans="1:7" ht="15" customHeight="1" x14ac:dyDescent="0.25">
      <c r="A84" s="327" t="s">
        <v>437</v>
      </c>
      <c r="B84" s="328" t="s">
        <v>267</v>
      </c>
      <c r="C84" s="329">
        <v>1</v>
      </c>
      <c r="D84" s="328">
        <v>100</v>
      </c>
      <c r="E84" s="328">
        <v>2</v>
      </c>
      <c r="F84" s="330">
        <v>477.12600000000003</v>
      </c>
      <c r="G84" s="331">
        <v>954.25200000000007</v>
      </c>
    </row>
    <row r="85" spans="1:7" ht="15" customHeight="1" x14ac:dyDescent="0.25">
      <c r="A85" s="327" t="s">
        <v>438</v>
      </c>
      <c r="B85" s="328" t="s">
        <v>267</v>
      </c>
      <c r="C85" s="329">
        <v>1</v>
      </c>
      <c r="D85" s="328">
        <v>100</v>
      </c>
      <c r="E85" s="328">
        <v>2</v>
      </c>
      <c r="F85" s="330">
        <v>4599.4416000000001</v>
      </c>
      <c r="G85" s="331">
        <v>9198.8832000000002</v>
      </c>
    </row>
    <row r="86" spans="1:7" ht="15" customHeight="1" x14ac:dyDescent="0.25">
      <c r="A86" s="327"/>
      <c r="B86" s="328"/>
      <c r="C86" s="329"/>
      <c r="D86" s="328"/>
      <c r="E86" s="328"/>
      <c r="F86" s="330"/>
      <c r="G86" s="331"/>
    </row>
    <row r="87" spans="1:7" ht="15" customHeight="1" x14ac:dyDescent="0.25">
      <c r="A87" s="333" t="s">
        <v>276</v>
      </c>
      <c r="B87" s="328"/>
      <c r="C87" s="329"/>
      <c r="D87" s="328"/>
      <c r="E87" s="328"/>
      <c r="F87" s="330"/>
      <c r="G87" s="331"/>
    </row>
    <row r="88" spans="1:7" ht="15" customHeight="1" x14ac:dyDescent="0.25">
      <c r="A88" s="327" t="s">
        <v>277</v>
      </c>
      <c r="B88" s="328" t="s">
        <v>439</v>
      </c>
      <c r="C88" s="329">
        <v>1</v>
      </c>
      <c r="D88" s="328"/>
      <c r="E88" s="328"/>
      <c r="F88" s="330">
        <v>292.5</v>
      </c>
      <c r="G88" s="331">
        <v>292.5</v>
      </c>
    </row>
    <row r="89" spans="1:7" ht="15" customHeight="1" x14ac:dyDescent="0.25">
      <c r="A89" s="327" t="s">
        <v>440</v>
      </c>
      <c r="B89" s="328" t="s">
        <v>439</v>
      </c>
      <c r="C89" s="329">
        <v>1</v>
      </c>
      <c r="D89" s="328"/>
      <c r="E89" s="328"/>
      <c r="F89" s="330">
        <v>2470.0026000000003</v>
      </c>
      <c r="G89" s="331">
        <v>2470.0026000000003</v>
      </c>
    </row>
    <row r="90" spans="1:7" ht="15" customHeight="1" x14ac:dyDescent="0.25">
      <c r="A90" s="327" t="s">
        <v>278</v>
      </c>
      <c r="B90" s="328" t="s">
        <v>439</v>
      </c>
      <c r="C90" s="329">
        <v>40</v>
      </c>
      <c r="D90" s="328"/>
      <c r="E90" s="328"/>
      <c r="F90" s="330">
        <v>24.0474</v>
      </c>
      <c r="G90" s="331">
        <v>961.89599999999996</v>
      </c>
    </row>
    <row r="91" spans="1:7" ht="15" customHeight="1" x14ac:dyDescent="0.25">
      <c r="A91" s="327" t="s">
        <v>279</v>
      </c>
      <c r="B91" s="328" t="s">
        <v>439</v>
      </c>
      <c r="C91" s="329">
        <v>1</v>
      </c>
      <c r="D91" s="328"/>
      <c r="E91" s="328"/>
      <c r="F91" s="330">
        <v>204.78900000000002</v>
      </c>
      <c r="G91" s="331">
        <v>204.78900000000002</v>
      </c>
    </row>
    <row r="92" spans="1:7" ht="15" customHeight="1" x14ac:dyDescent="0.25">
      <c r="A92" s="333" t="s">
        <v>441</v>
      </c>
      <c r="B92" s="328"/>
      <c r="C92" s="329"/>
      <c r="D92" s="328"/>
      <c r="E92" s="328"/>
      <c r="F92" s="330"/>
      <c r="G92" s="331"/>
    </row>
    <row r="93" spans="1:7" ht="15" customHeight="1" x14ac:dyDescent="0.25">
      <c r="A93" s="340" t="s">
        <v>442</v>
      </c>
      <c r="B93" s="328" t="s">
        <v>439</v>
      </c>
      <c r="C93" s="353">
        <v>3</v>
      </c>
      <c r="D93" s="328"/>
      <c r="E93" s="328"/>
      <c r="F93" s="330">
        <v>581.63040000000001</v>
      </c>
      <c r="G93" s="331">
        <v>1744.8912</v>
      </c>
    </row>
    <row r="94" spans="1:7" ht="15" customHeight="1" x14ac:dyDescent="0.25">
      <c r="A94" s="341" t="s">
        <v>443</v>
      </c>
      <c r="B94" s="328"/>
      <c r="C94" s="353"/>
      <c r="D94" s="328"/>
      <c r="E94" s="328"/>
      <c r="F94" s="330"/>
      <c r="G94" s="331"/>
    </row>
    <row r="95" spans="1:7" ht="15" customHeight="1" x14ac:dyDescent="0.25">
      <c r="A95" s="340" t="s">
        <v>444</v>
      </c>
      <c r="B95" s="328" t="s">
        <v>105</v>
      </c>
      <c r="C95" s="353">
        <v>7</v>
      </c>
      <c r="D95" s="328"/>
      <c r="E95" s="328"/>
      <c r="F95" s="330">
        <v>328.2396</v>
      </c>
      <c r="G95" s="331">
        <v>2297.6772000000001</v>
      </c>
    </row>
    <row r="96" spans="1:7" ht="15" customHeight="1" x14ac:dyDescent="0.25">
      <c r="A96" s="340" t="s">
        <v>445</v>
      </c>
      <c r="B96" s="328" t="s">
        <v>105</v>
      </c>
      <c r="C96" s="353">
        <v>15</v>
      </c>
      <c r="D96" s="328"/>
      <c r="E96" s="328"/>
      <c r="F96" s="330">
        <v>328.2396</v>
      </c>
      <c r="G96" s="331">
        <v>4923.5940000000001</v>
      </c>
    </row>
    <row r="97" spans="1:7" ht="15" customHeight="1" x14ac:dyDescent="0.25">
      <c r="A97" s="340" t="s">
        <v>446</v>
      </c>
      <c r="B97" s="328" t="s">
        <v>439</v>
      </c>
      <c r="C97" s="353">
        <v>50</v>
      </c>
      <c r="D97" s="328"/>
      <c r="E97" s="328"/>
      <c r="F97" s="330">
        <v>80.308799999999991</v>
      </c>
      <c r="G97" s="331">
        <v>4015.4399999999996</v>
      </c>
    </row>
    <row r="98" spans="1:7" ht="15" customHeight="1" x14ac:dyDescent="0.25">
      <c r="A98" s="341" t="s">
        <v>281</v>
      </c>
      <c r="B98" s="328"/>
      <c r="C98" s="353"/>
      <c r="D98" s="328"/>
      <c r="E98" s="328"/>
      <c r="F98" s="330"/>
      <c r="G98" s="331"/>
    </row>
    <row r="99" spans="1:7" ht="15" customHeight="1" x14ac:dyDescent="0.25">
      <c r="A99" s="340" t="s">
        <v>282</v>
      </c>
      <c r="B99" s="328" t="s">
        <v>439</v>
      </c>
      <c r="C99" s="329">
        <v>1</v>
      </c>
      <c r="D99" s="328"/>
      <c r="E99" s="328"/>
      <c r="F99" s="330">
        <v>4214.3712000000005</v>
      </c>
      <c r="G99" s="331">
        <v>4214.3712000000005</v>
      </c>
    </row>
    <row r="100" spans="1:7" ht="15" customHeight="1" x14ac:dyDescent="0.25">
      <c r="A100" s="340" t="s">
        <v>283</v>
      </c>
      <c r="B100" s="328" t="s">
        <v>105</v>
      </c>
      <c r="C100" s="329">
        <v>1200</v>
      </c>
      <c r="D100" s="328"/>
      <c r="E100" s="328"/>
      <c r="F100" s="330">
        <v>0.31200000000000006</v>
      </c>
      <c r="G100" s="331">
        <v>374.40000000000009</v>
      </c>
    </row>
    <row r="101" spans="1:7" ht="15" customHeight="1" x14ac:dyDescent="0.25">
      <c r="A101" s="340" t="s">
        <v>447</v>
      </c>
      <c r="B101" s="335" t="s">
        <v>439</v>
      </c>
      <c r="C101" s="329">
        <v>1</v>
      </c>
      <c r="D101" s="335"/>
      <c r="E101" s="335"/>
      <c r="F101" s="330">
        <v>5390.7359999999999</v>
      </c>
      <c r="G101" s="338">
        <v>5390.7359999999999</v>
      </c>
    </row>
    <row r="102" spans="1:7" ht="15" customHeight="1" x14ac:dyDescent="0.25">
      <c r="A102" s="334"/>
      <c r="B102" s="335"/>
      <c r="C102" s="329"/>
      <c r="D102" s="335"/>
      <c r="E102" s="335"/>
      <c r="F102" s="337"/>
      <c r="G102" s="338"/>
    </row>
    <row r="103" spans="1:7" ht="15" customHeight="1" x14ac:dyDescent="0.25">
      <c r="A103" s="342"/>
      <c r="B103" s="343"/>
      <c r="C103" s="343"/>
      <c r="D103" s="343"/>
      <c r="E103" s="343"/>
      <c r="F103" s="344" t="s">
        <v>448</v>
      </c>
      <c r="G103" s="345">
        <v>80698.00327999999</v>
      </c>
    </row>
    <row r="104" spans="1:7" x14ac:dyDescent="0.25">
      <c r="A104" s="342"/>
      <c r="B104" s="343"/>
      <c r="C104" s="343"/>
      <c r="D104" s="343"/>
      <c r="E104" s="346" t="s">
        <v>301</v>
      </c>
      <c r="F104" s="347">
        <v>0.1191</v>
      </c>
      <c r="G104" s="345">
        <v>9611.1321906479989</v>
      </c>
    </row>
    <row r="105" spans="1:7" ht="15" thickBot="1" x14ac:dyDescent="0.3">
      <c r="A105" s="348"/>
      <c r="B105" s="349"/>
      <c r="C105" s="349"/>
      <c r="D105" s="349"/>
      <c r="E105" s="349"/>
      <c r="F105" s="350" t="s">
        <v>449</v>
      </c>
      <c r="G105" s="351">
        <v>90309.135470647991</v>
      </c>
    </row>
    <row r="106" spans="1:7" ht="15" thickBot="1" x14ac:dyDescent="0.3"/>
    <row r="107" spans="1:7" ht="17.25" customHeight="1" x14ac:dyDescent="0.25">
      <c r="A107" s="522" t="s">
        <v>470</v>
      </c>
      <c r="B107" s="523"/>
      <c r="C107" s="523"/>
      <c r="D107" s="523"/>
      <c r="E107" s="523"/>
      <c r="F107" s="523"/>
      <c r="G107" s="524"/>
    </row>
    <row r="108" spans="1:7" ht="14.1" customHeight="1" x14ac:dyDescent="0.25">
      <c r="A108" s="309"/>
      <c r="B108" s="310"/>
      <c r="C108" s="311"/>
      <c r="D108" s="311"/>
      <c r="E108" s="310"/>
      <c r="F108" s="312"/>
      <c r="G108" s="313"/>
    </row>
    <row r="109" spans="1:7" ht="15" customHeight="1" x14ac:dyDescent="0.25">
      <c r="A109" s="314"/>
      <c r="B109" s="310"/>
      <c r="C109" s="311"/>
      <c r="D109" s="311"/>
      <c r="E109" s="310"/>
      <c r="F109" s="312"/>
      <c r="G109" s="313"/>
    </row>
    <row r="110" spans="1:7" ht="15" customHeight="1" x14ac:dyDescent="0.25">
      <c r="A110" s="519" t="s">
        <v>420</v>
      </c>
      <c r="B110" s="520"/>
      <c r="C110" s="520"/>
      <c r="D110" s="520"/>
      <c r="E110" s="520"/>
      <c r="F110" s="520"/>
      <c r="G110" s="521"/>
    </row>
    <row r="111" spans="1:7" ht="15" customHeight="1" x14ac:dyDescent="0.25">
      <c r="A111" s="315" t="s">
        <v>421</v>
      </c>
      <c r="B111" s="316"/>
      <c r="C111" s="316"/>
      <c r="D111" s="316"/>
      <c r="E111" s="316"/>
      <c r="F111" s="316"/>
      <c r="G111" s="317"/>
    </row>
    <row r="112" spans="1:7" ht="15" customHeight="1" x14ac:dyDescent="0.25">
      <c r="A112" s="318" t="s">
        <v>294</v>
      </c>
      <c r="B112" s="319" t="s">
        <v>295</v>
      </c>
      <c r="C112" s="319" t="s">
        <v>265</v>
      </c>
      <c r="D112" s="319" t="s">
        <v>422</v>
      </c>
      <c r="E112" s="319" t="s">
        <v>423</v>
      </c>
      <c r="F112" s="320" t="s">
        <v>424</v>
      </c>
      <c r="G112" s="321" t="s">
        <v>280</v>
      </c>
    </row>
    <row r="113" spans="1:7" ht="15" customHeight="1" x14ac:dyDescent="0.25">
      <c r="A113" s="322" t="s">
        <v>266</v>
      </c>
      <c r="B113" s="323"/>
      <c r="C113" s="324"/>
      <c r="D113" s="323"/>
      <c r="E113" s="323"/>
      <c r="F113" s="325"/>
      <c r="G113" s="326"/>
    </row>
    <row r="114" spans="1:7" ht="15" customHeight="1" x14ac:dyDescent="0.25">
      <c r="A114" s="327" t="s">
        <v>425</v>
      </c>
      <c r="B114" s="328" t="s">
        <v>267</v>
      </c>
      <c r="C114" s="329">
        <v>1</v>
      </c>
      <c r="D114" s="328">
        <v>10</v>
      </c>
      <c r="E114" s="328">
        <v>2</v>
      </c>
      <c r="F114" s="330">
        <v>17615.961000000003</v>
      </c>
      <c r="G114" s="331">
        <v>3523.1922000000009</v>
      </c>
    </row>
    <row r="115" spans="1:7" ht="15" customHeight="1" x14ac:dyDescent="0.25">
      <c r="A115" s="327" t="s">
        <v>426</v>
      </c>
      <c r="B115" s="328" t="s">
        <v>267</v>
      </c>
      <c r="C115" s="329">
        <v>1</v>
      </c>
      <c r="D115" s="328">
        <v>50</v>
      </c>
      <c r="E115" s="328">
        <v>2</v>
      </c>
      <c r="F115" s="330">
        <v>5499.71</v>
      </c>
      <c r="G115" s="331">
        <v>5499.71</v>
      </c>
    </row>
    <row r="116" spans="1:7" ht="15" customHeight="1" x14ac:dyDescent="0.25">
      <c r="A116" s="327" t="s">
        <v>268</v>
      </c>
      <c r="B116" s="328" t="s">
        <v>267</v>
      </c>
      <c r="C116" s="329">
        <v>1</v>
      </c>
      <c r="D116" s="328">
        <v>100</v>
      </c>
      <c r="E116" s="328">
        <v>2</v>
      </c>
      <c r="F116" s="330">
        <v>2325.77</v>
      </c>
      <c r="G116" s="331">
        <v>4651.54</v>
      </c>
    </row>
    <row r="117" spans="1:7" ht="15" customHeight="1" x14ac:dyDescent="0.25">
      <c r="A117" s="332" t="s">
        <v>269</v>
      </c>
      <c r="B117" s="328"/>
      <c r="C117" s="329"/>
      <c r="D117" s="328"/>
      <c r="E117" s="328"/>
      <c r="F117" s="330"/>
      <c r="G117" s="331"/>
    </row>
    <row r="118" spans="1:7" ht="15" customHeight="1" x14ac:dyDescent="0.25">
      <c r="A118" s="327" t="s">
        <v>270</v>
      </c>
      <c r="B118" s="328" t="s">
        <v>267</v>
      </c>
      <c r="C118" s="329">
        <v>1</v>
      </c>
      <c r="D118" s="328">
        <v>2.5</v>
      </c>
      <c r="E118" s="328">
        <v>2</v>
      </c>
      <c r="F118" s="330">
        <v>5016.1400000000003</v>
      </c>
      <c r="G118" s="331">
        <v>250.80700000000002</v>
      </c>
    </row>
    <row r="119" spans="1:7" ht="15" customHeight="1" x14ac:dyDescent="0.25">
      <c r="A119" s="333" t="s">
        <v>271</v>
      </c>
      <c r="B119" s="328"/>
      <c r="C119" s="329"/>
      <c r="D119" s="328"/>
      <c r="E119" s="328"/>
      <c r="F119" s="330"/>
      <c r="G119" s="331"/>
    </row>
    <row r="120" spans="1:7" ht="15" customHeight="1" x14ac:dyDescent="0.25">
      <c r="A120" s="327" t="s">
        <v>272</v>
      </c>
      <c r="B120" s="328" t="s">
        <v>267</v>
      </c>
      <c r="C120" s="329">
        <v>1</v>
      </c>
      <c r="D120" s="328">
        <v>2.5</v>
      </c>
      <c r="E120" s="328">
        <v>2</v>
      </c>
      <c r="F120" s="330">
        <v>4233.2</v>
      </c>
      <c r="G120" s="331">
        <v>211.66</v>
      </c>
    </row>
    <row r="121" spans="1:7" ht="15" customHeight="1" x14ac:dyDescent="0.25">
      <c r="A121" s="334"/>
      <c r="B121" s="335"/>
      <c r="C121" s="336"/>
      <c r="D121" s="335"/>
      <c r="E121" s="335"/>
      <c r="F121" s="337"/>
      <c r="G121" s="338"/>
    </row>
    <row r="122" spans="1:7" ht="15" customHeight="1" x14ac:dyDescent="0.25">
      <c r="A122" s="315" t="s">
        <v>427</v>
      </c>
      <c r="B122" s="316"/>
      <c r="C122" s="316"/>
      <c r="D122" s="316"/>
      <c r="E122" s="316"/>
      <c r="F122" s="316"/>
      <c r="G122" s="317"/>
    </row>
    <row r="123" spans="1:7" ht="15" customHeight="1" x14ac:dyDescent="0.25">
      <c r="A123" s="322" t="s">
        <v>273</v>
      </c>
      <c r="B123" s="323"/>
      <c r="C123" s="329"/>
      <c r="D123" s="323"/>
      <c r="E123" s="323"/>
      <c r="F123" s="325"/>
      <c r="G123" s="326"/>
    </row>
    <row r="124" spans="1:7" ht="15" customHeight="1" x14ac:dyDescent="0.25">
      <c r="A124" s="327" t="s">
        <v>274</v>
      </c>
      <c r="B124" s="328" t="s">
        <v>267</v>
      </c>
      <c r="C124" s="329">
        <v>1</v>
      </c>
      <c r="D124" s="328">
        <v>100</v>
      </c>
      <c r="E124" s="328">
        <v>2</v>
      </c>
      <c r="F124" s="330">
        <v>156</v>
      </c>
      <c r="G124" s="331">
        <v>312</v>
      </c>
    </row>
    <row r="125" spans="1:7" ht="15" customHeight="1" x14ac:dyDescent="0.25">
      <c r="A125" s="327" t="s">
        <v>275</v>
      </c>
      <c r="B125" s="328" t="s">
        <v>267</v>
      </c>
      <c r="C125" s="329">
        <v>1</v>
      </c>
      <c r="D125" s="328">
        <v>100</v>
      </c>
      <c r="E125" s="328">
        <v>2</v>
      </c>
      <c r="F125" s="330">
        <v>39</v>
      </c>
      <c r="G125" s="331">
        <v>78</v>
      </c>
    </row>
    <row r="126" spans="1:7" ht="15" customHeight="1" x14ac:dyDescent="0.25">
      <c r="A126" s="333" t="s">
        <v>428</v>
      </c>
      <c r="B126" s="328"/>
      <c r="C126" s="329"/>
      <c r="D126" s="328"/>
      <c r="E126" s="328"/>
      <c r="F126" s="330"/>
      <c r="G126" s="331"/>
    </row>
    <row r="127" spans="1:7" ht="15" customHeight="1" x14ac:dyDescent="0.25">
      <c r="A127" s="327" t="s">
        <v>429</v>
      </c>
      <c r="B127" s="328" t="s">
        <v>267</v>
      </c>
      <c r="C127" s="329">
        <v>1</v>
      </c>
      <c r="D127" s="328">
        <v>100</v>
      </c>
      <c r="E127" s="328">
        <v>2</v>
      </c>
      <c r="F127" s="330">
        <v>2544.165</v>
      </c>
      <c r="G127" s="331">
        <v>5088.33</v>
      </c>
    </row>
    <row r="128" spans="1:7" ht="15" customHeight="1" x14ac:dyDescent="0.25">
      <c r="A128" s="333" t="s">
        <v>430</v>
      </c>
      <c r="B128" s="328"/>
      <c r="C128" s="329"/>
      <c r="D128" s="328"/>
      <c r="E128" s="328"/>
      <c r="F128" s="330"/>
      <c r="G128" s="331"/>
    </row>
    <row r="129" spans="1:7" ht="15" customHeight="1" x14ac:dyDescent="0.25">
      <c r="A129" s="327" t="s">
        <v>431</v>
      </c>
      <c r="B129" s="328" t="s">
        <v>267</v>
      </c>
      <c r="C129" s="329">
        <v>1</v>
      </c>
      <c r="D129" s="328">
        <v>100</v>
      </c>
      <c r="E129" s="328">
        <v>2</v>
      </c>
      <c r="F129" s="330">
        <v>4057.9266000000002</v>
      </c>
      <c r="G129" s="331">
        <v>8115.8532000000005</v>
      </c>
    </row>
    <row r="130" spans="1:7" ht="15" customHeight="1" x14ac:dyDescent="0.25">
      <c r="A130" s="327" t="s">
        <v>432</v>
      </c>
      <c r="B130" s="328" t="s">
        <v>267</v>
      </c>
      <c r="C130" s="329">
        <v>1</v>
      </c>
      <c r="D130" s="328">
        <v>2.5</v>
      </c>
      <c r="E130" s="328">
        <v>2</v>
      </c>
      <c r="F130" s="330">
        <v>28234.3776</v>
      </c>
      <c r="G130" s="331">
        <v>1411.7188800000001</v>
      </c>
    </row>
    <row r="131" spans="1:7" ht="15" customHeight="1" x14ac:dyDescent="0.25">
      <c r="A131" s="327"/>
      <c r="B131" s="328"/>
      <c r="C131" s="329"/>
      <c r="D131" s="328"/>
      <c r="E131" s="328"/>
      <c r="F131" s="330"/>
      <c r="G131" s="331"/>
    </row>
    <row r="132" spans="1:7" ht="15" customHeight="1" x14ac:dyDescent="0.25">
      <c r="A132" s="333" t="s">
        <v>433</v>
      </c>
      <c r="B132" s="328"/>
      <c r="C132" s="329"/>
      <c r="D132" s="328"/>
      <c r="E132" s="328"/>
      <c r="F132" s="330"/>
      <c r="G132" s="331"/>
    </row>
    <row r="133" spans="1:7" ht="15" customHeight="1" x14ac:dyDescent="0.25">
      <c r="A133" s="327" t="s">
        <v>434</v>
      </c>
      <c r="B133" s="328" t="s">
        <v>267</v>
      </c>
      <c r="C133" s="329">
        <v>1</v>
      </c>
      <c r="D133" s="328">
        <v>100</v>
      </c>
      <c r="E133" s="328">
        <v>2</v>
      </c>
      <c r="F133" s="330">
        <v>3060.6965999999998</v>
      </c>
      <c r="G133" s="331">
        <v>6121.3931999999995</v>
      </c>
    </row>
    <row r="134" spans="1:7" ht="15" customHeight="1" x14ac:dyDescent="0.25">
      <c r="A134" s="327" t="s">
        <v>435</v>
      </c>
      <c r="B134" s="328" t="s">
        <v>267</v>
      </c>
      <c r="C134" s="329">
        <v>1</v>
      </c>
      <c r="D134" s="328">
        <v>100</v>
      </c>
      <c r="E134" s="328">
        <v>2</v>
      </c>
      <c r="F134" s="330">
        <v>4195.1831999999995</v>
      </c>
      <c r="G134" s="331">
        <v>8390.366399999999</v>
      </c>
    </row>
    <row r="135" spans="1:7" ht="15" customHeight="1" x14ac:dyDescent="0.25">
      <c r="A135" s="327"/>
      <c r="B135" s="328"/>
      <c r="C135" s="329"/>
      <c r="D135" s="328"/>
      <c r="E135" s="328"/>
      <c r="F135" s="330"/>
      <c r="G135" s="331"/>
    </row>
    <row r="136" spans="1:7" ht="15" customHeight="1" x14ac:dyDescent="0.25">
      <c r="A136" s="333" t="s">
        <v>436</v>
      </c>
      <c r="B136" s="328"/>
      <c r="C136" s="329"/>
      <c r="D136" s="328"/>
      <c r="E136" s="328"/>
      <c r="F136" s="330"/>
      <c r="G136" s="331"/>
    </row>
    <row r="137" spans="1:7" ht="15" customHeight="1" x14ac:dyDescent="0.25">
      <c r="A137" s="327" t="s">
        <v>437</v>
      </c>
      <c r="B137" s="328" t="s">
        <v>267</v>
      </c>
      <c r="C137" s="329">
        <v>1</v>
      </c>
      <c r="D137" s="328">
        <v>100</v>
      </c>
      <c r="E137" s="328">
        <v>2</v>
      </c>
      <c r="F137" s="330">
        <v>477.12600000000003</v>
      </c>
      <c r="G137" s="331">
        <v>954.25200000000007</v>
      </c>
    </row>
    <row r="138" spans="1:7" ht="15" customHeight="1" x14ac:dyDescent="0.25">
      <c r="A138" s="327" t="s">
        <v>438</v>
      </c>
      <c r="B138" s="328" t="s">
        <v>267</v>
      </c>
      <c r="C138" s="329">
        <v>1</v>
      </c>
      <c r="D138" s="328">
        <v>100</v>
      </c>
      <c r="E138" s="328">
        <v>2</v>
      </c>
      <c r="F138" s="330">
        <v>4599.4416000000001</v>
      </c>
      <c r="G138" s="331">
        <v>9198.8832000000002</v>
      </c>
    </row>
    <row r="139" spans="1:7" ht="15" customHeight="1" x14ac:dyDescent="0.25">
      <c r="A139" s="327"/>
      <c r="B139" s="328"/>
      <c r="C139" s="329"/>
      <c r="D139" s="328"/>
      <c r="E139" s="328"/>
      <c r="F139" s="330"/>
      <c r="G139" s="331"/>
    </row>
    <row r="140" spans="1:7" ht="15" customHeight="1" x14ac:dyDescent="0.25">
      <c r="A140" s="333" t="s">
        <v>276</v>
      </c>
      <c r="B140" s="328"/>
      <c r="C140" s="329"/>
      <c r="D140" s="328"/>
      <c r="E140" s="328"/>
      <c r="F140" s="330"/>
      <c r="G140" s="331"/>
    </row>
    <row r="141" spans="1:7" ht="15" customHeight="1" x14ac:dyDescent="0.25">
      <c r="A141" s="327" t="s">
        <v>277</v>
      </c>
      <c r="B141" s="328" t="s">
        <v>439</v>
      </c>
      <c r="C141" s="329">
        <v>1</v>
      </c>
      <c r="D141" s="328"/>
      <c r="E141" s="328"/>
      <c r="F141" s="330">
        <v>292.5</v>
      </c>
      <c r="G141" s="331">
        <v>292.5</v>
      </c>
    </row>
    <row r="142" spans="1:7" ht="15" customHeight="1" x14ac:dyDescent="0.25">
      <c r="A142" s="327" t="s">
        <v>440</v>
      </c>
      <c r="B142" s="328" t="s">
        <v>439</v>
      </c>
      <c r="C142" s="329">
        <v>1</v>
      </c>
      <c r="D142" s="328"/>
      <c r="E142" s="328"/>
      <c r="F142" s="330">
        <v>2470.0026000000003</v>
      </c>
      <c r="G142" s="331">
        <v>2470.0026000000003</v>
      </c>
    </row>
    <row r="143" spans="1:7" ht="15" customHeight="1" x14ac:dyDescent="0.25">
      <c r="A143" s="327" t="s">
        <v>278</v>
      </c>
      <c r="B143" s="328" t="s">
        <v>439</v>
      </c>
      <c r="C143" s="329">
        <v>40</v>
      </c>
      <c r="D143" s="328"/>
      <c r="E143" s="328"/>
      <c r="F143" s="330">
        <v>24.0474</v>
      </c>
      <c r="G143" s="331">
        <v>961.89599999999996</v>
      </c>
    </row>
    <row r="144" spans="1:7" ht="15" customHeight="1" x14ac:dyDescent="0.25">
      <c r="A144" s="327" t="s">
        <v>279</v>
      </c>
      <c r="B144" s="328" t="s">
        <v>439</v>
      </c>
      <c r="C144" s="329">
        <v>1</v>
      </c>
      <c r="D144" s="328"/>
      <c r="E144" s="328"/>
      <c r="F144" s="330">
        <v>204.78900000000002</v>
      </c>
      <c r="G144" s="331">
        <v>204.78900000000002</v>
      </c>
    </row>
    <row r="145" spans="1:7" ht="15" customHeight="1" x14ac:dyDescent="0.25">
      <c r="A145" s="333" t="s">
        <v>441</v>
      </c>
      <c r="B145" s="328"/>
      <c r="C145" s="329"/>
      <c r="D145" s="328"/>
      <c r="E145" s="328"/>
      <c r="F145" s="330"/>
      <c r="G145" s="331"/>
    </row>
    <row r="146" spans="1:7" ht="15" customHeight="1" x14ac:dyDescent="0.25">
      <c r="A146" s="340" t="s">
        <v>442</v>
      </c>
      <c r="B146" s="328" t="s">
        <v>439</v>
      </c>
      <c r="C146" s="353">
        <v>3</v>
      </c>
      <c r="D146" s="328"/>
      <c r="E146" s="328"/>
      <c r="F146" s="330">
        <v>581.63040000000001</v>
      </c>
      <c r="G146" s="331">
        <v>1744.8912</v>
      </c>
    </row>
    <row r="147" spans="1:7" ht="15" customHeight="1" x14ac:dyDescent="0.25">
      <c r="A147" s="341" t="s">
        <v>443</v>
      </c>
      <c r="B147" s="328"/>
      <c r="C147" s="353"/>
      <c r="D147" s="328"/>
      <c r="E147" s="328"/>
      <c r="F147" s="330"/>
      <c r="G147" s="331"/>
    </row>
    <row r="148" spans="1:7" ht="15" customHeight="1" x14ac:dyDescent="0.25">
      <c r="A148" s="340" t="s">
        <v>444</v>
      </c>
      <c r="B148" s="328" t="s">
        <v>105</v>
      </c>
      <c r="C148" s="353">
        <v>7</v>
      </c>
      <c r="D148" s="328"/>
      <c r="E148" s="328"/>
      <c r="F148" s="330">
        <v>328.2396</v>
      </c>
      <c r="G148" s="331">
        <v>2297.6772000000001</v>
      </c>
    </row>
    <row r="149" spans="1:7" ht="15" customHeight="1" x14ac:dyDescent="0.25">
      <c r="A149" s="340" t="s">
        <v>445</v>
      </c>
      <c r="B149" s="328" t="s">
        <v>105</v>
      </c>
      <c r="C149" s="353">
        <v>15</v>
      </c>
      <c r="D149" s="328"/>
      <c r="E149" s="328"/>
      <c r="F149" s="330">
        <v>328.2396</v>
      </c>
      <c r="G149" s="331">
        <v>4923.5940000000001</v>
      </c>
    </row>
    <row r="150" spans="1:7" ht="15" customHeight="1" x14ac:dyDescent="0.25">
      <c r="A150" s="340" t="s">
        <v>446</v>
      </c>
      <c r="B150" s="328" t="s">
        <v>439</v>
      </c>
      <c r="C150" s="353">
        <v>50</v>
      </c>
      <c r="D150" s="328"/>
      <c r="E150" s="328"/>
      <c r="F150" s="330">
        <v>80.308799999999991</v>
      </c>
      <c r="G150" s="331">
        <v>4015.4399999999996</v>
      </c>
    </row>
    <row r="151" spans="1:7" ht="15" customHeight="1" x14ac:dyDescent="0.25">
      <c r="A151" s="341" t="s">
        <v>281</v>
      </c>
      <c r="B151" s="328"/>
      <c r="C151" s="353"/>
      <c r="D151" s="328"/>
      <c r="E151" s="328"/>
      <c r="F151" s="330"/>
      <c r="G151" s="331"/>
    </row>
    <row r="152" spans="1:7" ht="15" customHeight="1" x14ac:dyDescent="0.25">
      <c r="A152" s="340" t="s">
        <v>282</v>
      </c>
      <c r="B152" s="328" t="s">
        <v>439</v>
      </c>
      <c r="C152" s="329">
        <v>1</v>
      </c>
      <c r="D152" s="328"/>
      <c r="E152" s="328"/>
      <c r="F152" s="330">
        <v>4214.3712000000005</v>
      </c>
      <c r="G152" s="331">
        <v>4214.3712000000005</v>
      </c>
    </row>
    <row r="153" spans="1:7" ht="15" customHeight="1" x14ac:dyDescent="0.25">
      <c r="A153" s="340" t="s">
        <v>283</v>
      </c>
      <c r="B153" s="328" t="s">
        <v>105</v>
      </c>
      <c r="C153" s="329">
        <v>1200</v>
      </c>
      <c r="D153" s="328"/>
      <c r="E153" s="328"/>
      <c r="F153" s="330">
        <v>0.31200000000000006</v>
      </c>
      <c r="G153" s="331">
        <v>374.40000000000009</v>
      </c>
    </row>
    <row r="154" spans="1:7" ht="15" customHeight="1" x14ac:dyDescent="0.25">
      <c r="A154" s="340" t="s">
        <v>447</v>
      </c>
      <c r="B154" s="335" t="s">
        <v>439</v>
      </c>
      <c r="C154" s="329">
        <v>1</v>
      </c>
      <c r="D154" s="335"/>
      <c r="E154" s="335"/>
      <c r="F154" s="337"/>
      <c r="G154" s="338"/>
    </row>
    <row r="155" spans="1:7" ht="15" customHeight="1" x14ac:dyDescent="0.25">
      <c r="A155" s="334"/>
      <c r="B155" s="335"/>
      <c r="C155" s="329"/>
      <c r="D155" s="335"/>
      <c r="E155" s="335"/>
      <c r="F155" s="337"/>
      <c r="G155" s="338"/>
    </row>
    <row r="156" spans="1:7" ht="15" customHeight="1" x14ac:dyDescent="0.25">
      <c r="A156" s="342"/>
      <c r="B156" s="343"/>
      <c r="C156" s="343"/>
      <c r="D156" s="343"/>
      <c r="E156" s="343"/>
      <c r="F156" s="344" t="s">
        <v>448</v>
      </c>
      <c r="G156" s="345">
        <v>75307.267279999985</v>
      </c>
    </row>
    <row r="157" spans="1:7" x14ac:dyDescent="0.25">
      <c r="A157" s="342"/>
      <c r="B157" s="343"/>
      <c r="C157" s="343"/>
      <c r="D157" s="343"/>
      <c r="E157" s="346" t="s">
        <v>301</v>
      </c>
      <c r="F157" s="347">
        <v>0.1191</v>
      </c>
      <c r="G157" s="345">
        <v>8969.0955330479974</v>
      </c>
    </row>
    <row r="158" spans="1:7" ht="15" thickBot="1" x14ac:dyDescent="0.3">
      <c r="A158" s="348"/>
      <c r="B158" s="349"/>
      <c r="C158" s="349"/>
      <c r="D158" s="349"/>
      <c r="E158" s="349"/>
      <c r="F158" s="350" t="s">
        <v>449</v>
      </c>
      <c r="G158" s="351">
        <v>84276.362813047977</v>
      </c>
    </row>
    <row r="159" spans="1:7" ht="15" thickBot="1" x14ac:dyDescent="0.3"/>
    <row r="160" spans="1:7" ht="17.25" customHeight="1" x14ac:dyDescent="0.25">
      <c r="A160" s="522" t="s">
        <v>486</v>
      </c>
      <c r="B160" s="523"/>
      <c r="C160" s="523"/>
      <c r="D160" s="523"/>
      <c r="E160" s="523"/>
      <c r="F160" s="523"/>
      <c r="G160" s="524"/>
    </row>
    <row r="161" spans="1:7" ht="14.1" customHeight="1" x14ac:dyDescent="0.25">
      <c r="A161" s="309"/>
      <c r="B161" s="310"/>
      <c r="C161" s="311"/>
      <c r="D161" s="311"/>
      <c r="E161" s="310"/>
      <c r="F161" s="312"/>
      <c r="G161" s="313"/>
    </row>
    <row r="162" spans="1:7" ht="15" customHeight="1" x14ac:dyDescent="0.25">
      <c r="A162" s="314"/>
      <c r="B162" s="310"/>
      <c r="C162" s="311"/>
      <c r="D162" s="311"/>
      <c r="E162" s="310"/>
      <c r="F162" s="312"/>
      <c r="G162" s="313"/>
    </row>
    <row r="163" spans="1:7" ht="15" customHeight="1" x14ac:dyDescent="0.25">
      <c r="A163" s="519" t="s">
        <v>420</v>
      </c>
      <c r="B163" s="520"/>
      <c r="C163" s="520"/>
      <c r="D163" s="520"/>
      <c r="E163" s="520"/>
      <c r="F163" s="520"/>
      <c r="G163" s="521"/>
    </row>
    <row r="164" spans="1:7" ht="15" customHeight="1" x14ac:dyDescent="0.25">
      <c r="A164" s="315" t="s">
        <v>421</v>
      </c>
      <c r="B164" s="316"/>
      <c r="C164" s="316"/>
      <c r="D164" s="316"/>
      <c r="E164" s="316"/>
      <c r="F164" s="316"/>
      <c r="G164" s="317"/>
    </row>
    <row r="165" spans="1:7" ht="15" customHeight="1" x14ac:dyDescent="0.25">
      <c r="A165" s="318" t="s">
        <v>294</v>
      </c>
      <c r="B165" s="319" t="s">
        <v>295</v>
      </c>
      <c r="C165" s="319" t="s">
        <v>265</v>
      </c>
      <c r="D165" s="319" t="s">
        <v>422</v>
      </c>
      <c r="E165" s="319" t="s">
        <v>423</v>
      </c>
      <c r="F165" s="320" t="s">
        <v>424</v>
      </c>
      <c r="G165" s="321" t="s">
        <v>280</v>
      </c>
    </row>
    <row r="166" spans="1:7" ht="15" customHeight="1" x14ac:dyDescent="0.25">
      <c r="A166" s="322" t="s">
        <v>266</v>
      </c>
      <c r="B166" s="323"/>
      <c r="C166" s="324"/>
      <c r="D166" s="323"/>
      <c r="E166" s="323"/>
      <c r="F166" s="325"/>
      <c r="G166" s="326"/>
    </row>
    <row r="167" spans="1:7" ht="15" customHeight="1" x14ac:dyDescent="0.25">
      <c r="A167" s="327" t="s">
        <v>425</v>
      </c>
      <c r="B167" s="328" t="s">
        <v>267</v>
      </c>
      <c r="C167" s="329">
        <v>1</v>
      </c>
      <c r="D167" s="328">
        <v>10</v>
      </c>
      <c r="E167" s="328">
        <v>2</v>
      </c>
      <c r="F167" s="330">
        <v>18842.166000000001</v>
      </c>
      <c r="G167" s="331">
        <v>3768.4332000000004</v>
      </c>
    </row>
    <row r="168" spans="1:7" ht="15" customHeight="1" x14ac:dyDescent="0.25">
      <c r="A168" s="327" t="s">
        <v>426</v>
      </c>
      <c r="B168" s="328" t="s">
        <v>267</v>
      </c>
      <c r="C168" s="329">
        <v>1</v>
      </c>
      <c r="D168" s="328">
        <v>50</v>
      </c>
      <c r="E168" s="328">
        <v>2</v>
      </c>
      <c r="F168" s="330">
        <v>5495.87</v>
      </c>
      <c r="G168" s="331">
        <v>5495.87</v>
      </c>
    </row>
    <row r="169" spans="1:7" ht="15" customHeight="1" x14ac:dyDescent="0.25">
      <c r="A169" s="327" t="s">
        <v>268</v>
      </c>
      <c r="B169" s="328" t="s">
        <v>267</v>
      </c>
      <c r="C169" s="329">
        <v>1</v>
      </c>
      <c r="D169" s="328">
        <v>100</v>
      </c>
      <c r="E169" s="328">
        <v>2</v>
      </c>
      <c r="F169" s="330">
        <v>2463.9299999999998</v>
      </c>
      <c r="G169" s="331">
        <v>4927.8599999999997</v>
      </c>
    </row>
    <row r="170" spans="1:7" ht="15" customHeight="1" x14ac:dyDescent="0.25">
      <c r="A170" s="332" t="s">
        <v>269</v>
      </c>
      <c r="B170" s="328"/>
      <c r="C170" s="329"/>
      <c r="D170" s="328"/>
      <c r="E170" s="328"/>
      <c r="F170" s="330"/>
      <c r="G170" s="331"/>
    </row>
    <row r="171" spans="1:7" ht="15" customHeight="1" x14ac:dyDescent="0.25">
      <c r="A171" s="327" t="s">
        <v>270</v>
      </c>
      <c r="B171" s="328" t="s">
        <v>267</v>
      </c>
      <c r="C171" s="329">
        <v>1</v>
      </c>
      <c r="D171" s="328">
        <v>2.5</v>
      </c>
      <c r="E171" s="328">
        <v>2</v>
      </c>
      <c r="F171" s="330">
        <v>5081.38</v>
      </c>
      <c r="G171" s="331">
        <v>254.06900000000002</v>
      </c>
    </row>
    <row r="172" spans="1:7" ht="15" customHeight="1" x14ac:dyDescent="0.25">
      <c r="A172" s="333" t="s">
        <v>271</v>
      </c>
      <c r="B172" s="328"/>
      <c r="C172" s="329"/>
      <c r="D172" s="328"/>
      <c r="E172" s="328"/>
      <c r="F172" s="330"/>
      <c r="G172" s="331"/>
    </row>
    <row r="173" spans="1:7" ht="15" customHeight="1" x14ac:dyDescent="0.25">
      <c r="A173" s="327" t="s">
        <v>272</v>
      </c>
      <c r="B173" s="328" t="s">
        <v>267</v>
      </c>
      <c r="C173" s="329">
        <v>1</v>
      </c>
      <c r="D173" s="328">
        <v>2.5</v>
      </c>
      <c r="E173" s="328">
        <v>2</v>
      </c>
      <c r="F173" s="330">
        <v>4325.3100000000004</v>
      </c>
      <c r="G173" s="331">
        <v>216.26550000000003</v>
      </c>
    </row>
    <row r="174" spans="1:7" ht="15" customHeight="1" x14ac:dyDescent="0.25">
      <c r="A174" s="334"/>
      <c r="B174" s="335"/>
      <c r="C174" s="336"/>
      <c r="D174" s="335"/>
      <c r="E174" s="335"/>
      <c r="F174" s="337"/>
      <c r="G174" s="338"/>
    </row>
    <row r="175" spans="1:7" ht="15" customHeight="1" x14ac:dyDescent="0.25">
      <c r="A175" s="315" t="s">
        <v>427</v>
      </c>
      <c r="B175" s="316"/>
      <c r="C175" s="316"/>
      <c r="D175" s="316"/>
      <c r="E175" s="316"/>
      <c r="F175" s="316"/>
      <c r="G175" s="317"/>
    </row>
    <row r="176" spans="1:7" ht="15" customHeight="1" x14ac:dyDescent="0.25">
      <c r="A176" s="322" t="s">
        <v>273</v>
      </c>
      <c r="B176" s="323"/>
      <c r="C176" s="329"/>
      <c r="D176" s="323"/>
      <c r="E176" s="323"/>
      <c r="F176" s="325"/>
      <c r="G176" s="326"/>
    </row>
    <row r="177" spans="1:7" ht="15" customHeight="1" x14ac:dyDescent="0.25">
      <c r="A177" s="327" t="s">
        <v>274</v>
      </c>
      <c r="B177" s="328" t="s">
        <v>267</v>
      </c>
      <c r="C177" s="329">
        <v>1</v>
      </c>
      <c r="D177" s="328">
        <v>100</v>
      </c>
      <c r="E177" s="328">
        <v>2</v>
      </c>
      <c r="F177" s="330">
        <v>156</v>
      </c>
      <c r="G177" s="331">
        <v>312</v>
      </c>
    </row>
    <row r="178" spans="1:7" ht="15" customHeight="1" x14ac:dyDescent="0.25">
      <c r="A178" s="327" t="s">
        <v>275</v>
      </c>
      <c r="B178" s="328" t="s">
        <v>267</v>
      </c>
      <c r="C178" s="329">
        <v>1</v>
      </c>
      <c r="D178" s="328">
        <v>100</v>
      </c>
      <c r="E178" s="328">
        <v>2</v>
      </c>
      <c r="F178" s="330">
        <v>39</v>
      </c>
      <c r="G178" s="331">
        <v>78</v>
      </c>
    </row>
    <row r="179" spans="1:7" ht="15" customHeight="1" x14ac:dyDescent="0.25">
      <c r="A179" s="333" t="s">
        <v>428</v>
      </c>
      <c r="B179" s="328"/>
      <c r="C179" s="329"/>
      <c r="D179" s="328"/>
      <c r="E179" s="328"/>
      <c r="F179" s="330"/>
      <c r="G179" s="331"/>
    </row>
    <row r="180" spans="1:7" ht="15" customHeight="1" x14ac:dyDescent="0.25">
      <c r="A180" s="327" t="s">
        <v>429</v>
      </c>
      <c r="B180" s="328" t="s">
        <v>267</v>
      </c>
      <c r="C180" s="329">
        <v>1</v>
      </c>
      <c r="D180" s="328">
        <v>100</v>
      </c>
      <c r="E180" s="328">
        <v>2</v>
      </c>
      <c r="F180" s="330">
        <v>2482.2096000000001</v>
      </c>
      <c r="G180" s="331">
        <v>4964.4192000000003</v>
      </c>
    </row>
    <row r="181" spans="1:7" ht="15" customHeight="1" x14ac:dyDescent="0.25">
      <c r="A181" s="333" t="s">
        <v>430</v>
      </c>
      <c r="B181" s="328"/>
      <c r="C181" s="329"/>
      <c r="D181" s="328"/>
      <c r="E181" s="328"/>
      <c r="F181" s="330"/>
      <c r="G181" s="331"/>
    </row>
    <row r="182" spans="1:7" ht="15" customHeight="1" x14ac:dyDescent="0.25">
      <c r="A182" s="327" t="s">
        <v>431</v>
      </c>
      <c r="B182" s="328" t="s">
        <v>267</v>
      </c>
      <c r="C182" s="329">
        <v>1</v>
      </c>
      <c r="D182" s="328">
        <v>100</v>
      </c>
      <c r="E182" s="328">
        <v>2</v>
      </c>
      <c r="F182" s="330">
        <v>4013.4666000000002</v>
      </c>
      <c r="G182" s="331">
        <v>8026.9332000000004</v>
      </c>
    </row>
    <row r="183" spans="1:7" ht="15" customHeight="1" x14ac:dyDescent="0.25">
      <c r="A183" s="327" t="s">
        <v>432</v>
      </c>
      <c r="B183" s="328" t="s">
        <v>267</v>
      </c>
      <c r="C183" s="329">
        <v>1</v>
      </c>
      <c r="D183" s="328">
        <v>2.5</v>
      </c>
      <c r="E183" s="328">
        <v>2</v>
      </c>
      <c r="F183" s="330">
        <v>28444.072800000002</v>
      </c>
      <c r="G183" s="331">
        <v>1422.2036400000002</v>
      </c>
    </row>
    <row r="184" spans="1:7" ht="15" customHeight="1" x14ac:dyDescent="0.25">
      <c r="A184" s="327"/>
      <c r="B184" s="328"/>
      <c r="C184" s="329"/>
      <c r="D184" s="328"/>
      <c r="E184" s="328"/>
      <c r="F184" s="330"/>
      <c r="G184" s="331"/>
    </row>
    <row r="185" spans="1:7" ht="15" customHeight="1" x14ac:dyDescent="0.25">
      <c r="A185" s="333" t="s">
        <v>433</v>
      </c>
      <c r="B185" s="328"/>
      <c r="C185" s="329"/>
      <c r="D185" s="328"/>
      <c r="E185" s="328"/>
      <c r="F185" s="330"/>
      <c r="G185" s="331"/>
    </row>
    <row r="186" spans="1:7" ht="15" customHeight="1" x14ac:dyDescent="0.25">
      <c r="A186" s="327" t="s">
        <v>434</v>
      </c>
      <c r="B186" s="328" t="s">
        <v>267</v>
      </c>
      <c r="C186" s="329">
        <v>1</v>
      </c>
      <c r="D186" s="328">
        <v>100</v>
      </c>
      <c r="E186" s="328">
        <v>2</v>
      </c>
      <c r="F186" s="330">
        <v>3075.4152000000004</v>
      </c>
      <c r="G186" s="331">
        <v>6150.8304000000007</v>
      </c>
    </row>
    <row r="187" spans="1:7" ht="15" customHeight="1" x14ac:dyDescent="0.25">
      <c r="A187" s="327" t="s">
        <v>435</v>
      </c>
      <c r="B187" s="328" t="s">
        <v>267</v>
      </c>
      <c r="C187" s="329">
        <v>1</v>
      </c>
      <c r="D187" s="328">
        <v>100</v>
      </c>
      <c r="E187" s="328">
        <v>2</v>
      </c>
      <c r="F187" s="330">
        <v>4215.3540000000003</v>
      </c>
      <c r="G187" s="331">
        <v>8430.7080000000005</v>
      </c>
    </row>
    <row r="188" spans="1:7" ht="15" customHeight="1" x14ac:dyDescent="0.25">
      <c r="A188" s="327"/>
      <c r="B188" s="328"/>
      <c r="C188" s="329"/>
      <c r="D188" s="328"/>
      <c r="E188" s="328"/>
      <c r="F188" s="330"/>
      <c r="G188" s="331"/>
    </row>
    <row r="189" spans="1:7" ht="15" customHeight="1" x14ac:dyDescent="0.25">
      <c r="A189" s="333" t="s">
        <v>436</v>
      </c>
      <c r="B189" s="328"/>
      <c r="C189" s="329"/>
      <c r="D189" s="328"/>
      <c r="E189" s="328"/>
      <c r="F189" s="330"/>
      <c r="G189" s="331"/>
    </row>
    <row r="190" spans="1:7" ht="15" customHeight="1" x14ac:dyDescent="0.25">
      <c r="A190" s="327" t="s">
        <v>437</v>
      </c>
      <c r="B190" s="328" t="s">
        <v>267</v>
      </c>
      <c r="C190" s="329">
        <v>1</v>
      </c>
      <c r="D190" s="328">
        <v>100</v>
      </c>
      <c r="E190" s="328">
        <v>2</v>
      </c>
      <c r="F190" s="330">
        <v>477.78899999999999</v>
      </c>
      <c r="G190" s="331">
        <v>955.57799999999997</v>
      </c>
    </row>
    <row r="191" spans="1:7" ht="15" customHeight="1" x14ac:dyDescent="0.25">
      <c r="A191" s="327" t="s">
        <v>438</v>
      </c>
      <c r="B191" s="328" t="s">
        <v>267</v>
      </c>
      <c r="C191" s="329">
        <v>1</v>
      </c>
      <c r="D191" s="328">
        <v>100</v>
      </c>
      <c r="E191" s="328">
        <v>2</v>
      </c>
      <c r="F191" s="330">
        <v>4566.5021999999999</v>
      </c>
      <c r="G191" s="331">
        <v>9133.0043999999998</v>
      </c>
    </row>
    <row r="192" spans="1:7" ht="15" customHeight="1" x14ac:dyDescent="0.25">
      <c r="A192" s="327"/>
      <c r="B192" s="328"/>
      <c r="C192" s="329"/>
      <c r="D192" s="328"/>
      <c r="E192" s="328"/>
      <c r="F192" s="330"/>
      <c r="G192" s="331"/>
    </row>
    <row r="193" spans="1:7" ht="15" customHeight="1" x14ac:dyDescent="0.25">
      <c r="A193" s="333" t="s">
        <v>276</v>
      </c>
      <c r="B193" s="328"/>
      <c r="C193" s="329"/>
      <c r="D193" s="328"/>
      <c r="E193" s="328"/>
      <c r="F193" s="330"/>
      <c r="G193" s="331"/>
    </row>
    <row r="194" spans="1:7" ht="15" customHeight="1" x14ac:dyDescent="0.25">
      <c r="A194" s="327" t="s">
        <v>277</v>
      </c>
      <c r="B194" s="328" t="s">
        <v>439</v>
      </c>
      <c r="C194" s="329">
        <v>1</v>
      </c>
      <c r="D194" s="328"/>
      <c r="E194" s="328"/>
      <c r="F194" s="330">
        <v>292.5</v>
      </c>
      <c r="G194" s="331">
        <v>292.5</v>
      </c>
    </row>
    <row r="195" spans="1:7" ht="15" customHeight="1" x14ac:dyDescent="0.25">
      <c r="A195" s="327" t="s">
        <v>440</v>
      </c>
      <c r="B195" s="328" t="s">
        <v>439</v>
      </c>
      <c r="C195" s="329">
        <v>1</v>
      </c>
      <c r="D195" s="328"/>
      <c r="E195" s="328"/>
      <c r="F195" s="330">
        <v>2470.0026000000003</v>
      </c>
      <c r="G195" s="331">
        <v>2470.0026000000003</v>
      </c>
    </row>
    <row r="196" spans="1:7" ht="15" customHeight="1" x14ac:dyDescent="0.25">
      <c r="A196" s="327" t="s">
        <v>278</v>
      </c>
      <c r="B196" s="328" t="s">
        <v>439</v>
      </c>
      <c r="C196" s="329">
        <v>40</v>
      </c>
      <c r="D196" s="328"/>
      <c r="E196" s="328"/>
      <c r="F196" s="330">
        <v>24.0474</v>
      </c>
      <c r="G196" s="331">
        <v>961.89599999999996</v>
      </c>
    </row>
    <row r="197" spans="1:7" ht="15" customHeight="1" x14ac:dyDescent="0.25">
      <c r="A197" s="327" t="s">
        <v>279</v>
      </c>
      <c r="B197" s="328" t="s">
        <v>439</v>
      </c>
      <c r="C197" s="329">
        <v>1</v>
      </c>
      <c r="D197" s="328"/>
      <c r="E197" s="328"/>
      <c r="F197" s="330">
        <v>204.78900000000002</v>
      </c>
      <c r="G197" s="331">
        <v>204.78900000000002</v>
      </c>
    </row>
    <row r="198" spans="1:7" ht="15" customHeight="1" x14ac:dyDescent="0.25">
      <c r="A198" s="333" t="s">
        <v>441</v>
      </c>
      <c r="B198" s="328"/>
      <c r="C198" s="329"/>
      <c r="D198" s="328"/>
      <c r="E198" s="328"/>
      <c r="F198" s="330"/>
      <c r="G198" s="331"/>
    </row>
    <row r="199" spans="1:7" ht="15" customHeight="1" x14ac:dyDescent="0.25">
      <c r="A199" s="340" t="s">
        <v>442</v>
      </c>
      <c r="B199" s="328" t="s">
        <v>439</v>
      </c>
      <c r="C199" s="353">
        <v>3</v>
      </c>
      <c r="D199" s="328"/>
      <c r="E199" s="328"/>
      <c r="F199" s="330">
        <v>581.63040000000001</v>
      </c>
      <c r="G199" s="331">
        <v>1744.8912</v>
      </c>
    </row>
    <row r="200" spans="1:7" ht="15" customHeight="1" x14ac:dyDescent="0.25">
      <c r="A200" s="341" t="s">
        <v>443</v>
      </c>
      <c r="B200" s="328"/>
      <c r="C200" s="353"/>
      <c r="D200" s="328"/>
      <c r="E200" s="328"/>
      <c r="F200" s="330"/>
      <c r="G200" s="331"/>
    </row>
    <row r="201" spans="1:7" ht="15" customHeight="1" x14ac:dyDescent="0.25">
      <c r="A201" s="340" t="s">
        <v>444</v>
      </c>
      <c r="B201" s="328" t="s">
        <v>105</v>
      </c>
      <c r="C201" s="353">
        <v>7</v>
      </c>
      <c r="D201" s="328"/>
      <c r="E201" s="328"/>
      <c r="F201" s="330">
        <v>304.91760000000005</v>
      </c>
      <c r="G201" s="331">
        <v>2134.4232000000002</v>
      </c>
    </row>
    <row r="202" spans="1:7" ht="15" customHeight="1" x14ac:dyDescent="0.25">
      <c r="A202" s="340" t="s">
        <v>445</v>
      </c>
      <c r="B202" s="328" t="s">
        <v>105</v>
      </c>
      <c r="C202" s="353">
        <v>15</v>
      </c>
      <c r="D202" s="328"/>
      <c r="E202" s="328"/>
      <c r="F202" s="330">
        <v>314.58960000000002</v>
      </c>
      <c r="G202" s="331">
        <v>4718.8440000000001</v>
      </c>
    </row>
    <row r="203" spans="1:7" ht="15" customHeight="1" x14ac:dyDescent="0.25">
      <c r="A203" s="340" t="s">
        <v>446</v>
      </c>
      <c r="B203" s="328" t="s">
        <v>439</v>
      </c>
      <c r="C203" s="353">
        <v>50</v>
      </c>
      <c r="D203" s="328"/>
      <c r="E203" s="328"/>
      <c r="F203" s="330">
        <v>81.2136</v>
      </c>
      <c r="G203" s="331">
        <v>4060.68</v>
      </c>
    </row>
    <row r="204" spans="1:7" ht="15" customHeight="1" x14ac:dyDescent="0.25">
      <c r="A204" s="341" t="s">
        <v>281</v>
      </c>
      <c r="B204" s="328"/>
      <c r="C204" s="353"/>
      <c r="D204" s="328"/>
      <c r="E204" s="328"/>
      <c r="F204" s="330"/>
      <c r="G204" s="331"/>
    </row>
    <row r="205" spans="1:7" ht="15" customHeight="1" x14ac:dyDescent="0.25">
      <c r="A205" s="340" t="s">
        <v>282</v>
      </c>
      <c r="B205" s="328" t="s">
        <v>439</v>
      </c>
      <c r="C205" s="329">
        <v>1</v>
      </c>
      <c r="D205" s="328"/>
      <c r="E205" s="328"/>
      <c r="F205" s="330">
        <v>4214.3712000000005</v>
      </c>
      <c r="G205" s="331">
        <v>4214.3712000000005</v>
      </c>
    </row>
    <row r="206" spans="1:7" ht="15" customHeight="1" x14ac:dyDescent="0.25">
      <c r="A206" s="340" t="s">
        <v>283</v>
      </c>
      <c r="B206" s="328" t="s">
        <v>105</v>
      </c>
      <c r="C206" s="329">
        <v>1200</v>
      </c>
      <c r="D206" s="328"/>
      <c r="E206" s="328"/>
      <c r="F206" s="330">
        <v>0.31200000000000006</v>
      </c>
      <c r="G206" s="331">
        <v>374.40000000000009</v>
      </c>
    </row>
    <row r="207" spans="1:7" ht="15" customHeight="1" x14ac:dyDescent="0.25">
      <c r="A207" s="340" t="s">
        <v>447</v>
      </c>
      <c r="B207" s="335" t="s">
        <v>439</v>
      </c>
      <c r="C207" s="329">
        <v>1</v>
      </c>
      <c r="D207" s="335"/>
      <c r="E207" s="335"/>
      <c r="F207" s="330">
        <v>5390.7359999999999</v>
      </c>
      <c r="G207" s="338">
        <v>5390.7359999999999</v>
      </c>
    </row>
    <row r="208" spans="1:7" ht="15" customHeight="1" x14ac:dyDescent="0.25">
      <c r="A208" s="334"/>
      <c r="B208" s="335"/>
      <c r="C208" s="329"/>
      <c r="D208" s="335"/>
      <c r="E208" s="335"/>
      <c r="F208" s="337"/>
      <c r="G208" s="338"/>
    </row>
    <row r="209" spans="1:7" ht="15" customHeight="1" x14ac:dyDescent="0.25">
      <c r="A209" s="342"/>
      <c r="B209" s="343"/>
      <c r="C209" s="343"/>
      <c r="D209" s="343"/>
      <c r="E209" s="343"/>
      <c r="F209" s="344" t="s">
        <v>448</v>
      </c>
      <c r="G209" s="345">
        <v>80703.707739999969</v>
      </c>
    </row>
    <row r="210" spans="1:7" x14ac:dyDescent="0.25">
      <c r="A210" s="342"/>
      <c r="B210" s="343"/>
      <c r="C210" s="343"/>
      <c r="D210" s="343"/>
      <c r="E210" s="346" t="s">
        <v>301</v>
      </c>
      <c r="F210" s="347">
        <v>0.1191</v>
      </c>
      <c r="G210" s="345">
        <v>9611.8115918339954</v>
      </c>
    </row>
    <row r="211" spans="1:7" ht="15" thickBot="1" x14ac:dyDescent="0.3">
      <c r="A211" s="348"/>
      <c r="B211" s="349"/>
      <c r="C211" s="349"/>
      <c r="D211" s="349"/>
      <c r="E211" s="349"/>
      <c r="F211" s="350" t="s">
        <v>449</v>
      </c>
      <c r="G211" s="351">
        <v>90315.519331833959</v>
      </c>
    </row>
    <row r="212" spans="1:7" ht="15" thickBot="1" x14ac:dyDescent="0.3"/>
    <row r="213" spans="1:7" ht="17.25" customHeight="1" x14ac:dyDescent="0.25">
      <c r="A213" s="522" t="s">
        <v>494</v>
      </c>
      <c r="B213" s="523"/>
      <c r="C213" s="523"/>
      <c r="D213" s="523"/>
      <c r="E213" s="523"/>
      <c r="F213" s="523"/>
      <c r="G213" s="524"/>
    </row>
    <row r="214" spans="1:7" ht="14.1" customHeight="1" x14ac:dyDescent="0.25">
      <c r="A214" s="309"/>
      <c r="B214" s="310"/>
      <c r="C214" s="311"/>
      <c r="D214" s="311"/>
      <c r="E214" s="310"/>
      <c r="F214" s="312"/>
      <c r="G214" s="313"/>
    </row>
    <row r="215" spans="1:7" ht="15" customHeight="1" x14ac:dyDescent="0.25">
      <c r="A215" s="314"/>
      <c r="B215" s="310"/>
      <c r="C215" s="311"/>
      <c r="D215" s="311"/>
      <c r="E215" s="310"/>
      <c r="F215" s="312"/>
      <c r="G215" s="313"/>
    </row>
    <row r="216" spans="1:7" ht="15" customHeight="1" x14ac:dyDescent="0.25">
      <c r="A216" s="519" t="s">
        <v>420</v>
      </c>
      <c r="B216" s="520"/>
      <c r="C216" s="520"/>
      <c r="D216" s="520"/>
      <c r="E216" s="520"/>
      <c r="F216" s="520"/>
      <c r="G216" s="521"/>
    </row>
    <row r="217" spans="1:7" ht="15" customHeight="1" x14ac:dyDescent="0.25">
      <c r="A217" s="315" t="s">
        <v>421</v>
      </c>
      <c r="B217" s="316"/>
      <c r="C217" s="316"/>
      <c r="D217" s="316"/>
      <c r="E217" s="316"/>
      <c r="F217" s="316"/>
      <c r="G217" s="317"/>
    </row>
    <row r="218" spans="1:7" ht="15" customHeight="1" x14ac:dyDescent="0.25">
      <c r="A218" s="318" t="s">
        <v>294</v>
      </c>
      <c r="B218" s="319" t="s">
        <v>295</v>
      </c>
      <c r="C218" s="319" t="s">
        <v>265</v>
      </c>
      <c r="D218" s="319" t="s">
        <v>422</v>
      </c>
      <c r="E218" s="319" t="s">
        <v>423</v>
      </c>
      <c r="F218" s="320" t="s">
        <v>424</v>
      </c>
      <c r="G218" s="321" t="s">
        <v>280</v>
      </c>
    </row>
    <row r="219" spans="1:7" ht="15" customHeight="1" x14ac:dyDescent="0.25">
      <c r="A219" s="322" t="s">
        <v>266</v>
      </c>
      <c r="B219" s="323"/>
      <c r="C219" s="324"/>
      <c r="D219" s="323"/>
      <c r="E219" s="323"/>
      <c r="F219" s="325"/>
      <c r="G219" s="326"/>
    </row>
    <row r="220" spans="1:7" ht="15" customHeight="1" x14ac:dyDescent="0.25">
      <c r="A220" s="327" t="s">
        <v>425</v>
      </c>
      <c r="B220" s="328" t="s">
        <v>267</v>
      </c>
      <c r="C220" s="329">
        <v>1</v>
      </c>
      <c r="D220" s="328">
        <v>10</v>
      </c>
      <c r="E220" s="328">
        <v>2</v>
      </c>
      <c r="F220" s="330">
        <v>18842.166000000001</v>
      </c>
      <c r="G220" s="331">
        <v>3768.4332000000004</v>
      </c>
    </row>
    <row r="221" spans="1:7" ht="15" customHeight="1" x14ac:dyDescent="0.25">
      <c r="A221" s="327" t="s">
        <v>426</v>
      </c>
      <c r="B221" s="328" t="s">
        <v>267</v>
      </c>
      <c r="C221" s="329">
        <v>1</v>
      </c>
      <c r="D221" s="328">
        <v>50</v>
      </c>
      <c r="E221" s="328">
        <v>2</v>
      </c>
      <c r="F221" s="330">
        <v>5495.87</v>
      </c>
      <c r="G221" s="331">
        <v>5495.87</v>
      </c>
    </row>
    <row r="222" spans="1:7" ht="15" customHeight="1" x14ac:dyDescent="0.25">
      <c r="A222" s="327" t="s">
        <v>268</v>
      </c>
      <c r="B222" s="328" t="s">
        <v>267</v>
      </c>
      <c r="C222" s="329">
        <v>1</v>
      </c>
      <c r="D222" s="328">
        <v>100</v>
      </c>
      <c r="E222" s="328">
        <v>2</v>
      </c>
      <c r="F222" s="330">
        <v>2463.9299999999998</v>
      </c>
      <c r="G222" s="331">
        <v>4927.8599999999997</v>
      </c>
    </row>
    <row r="223" spans="1:7" ht="15" customHeight="1" x14ac:dyDescent="0.25">
      <c r="A223" s="332" t="s">
        <v>269</v>
      </c>
      <c r="B223" s="328"/>
      <c r="C223" s="329"/>
      <c r="D223" s="328"/>
      <c r="E223" s="328"/>
      <c r="F223" s="330"/>
      <c r="G223" s="331"/>
    </row>
    <row r="224" spans="1:7" ht="15" customHeight="1" x14ac:dyDescent="0.25">
      <c r="A224" s="327" t="s">
        <v>270</v>
      </c>
      <c r="B224" s="328" t="s">
        <v>267</v>
      </c>
      <c r="C224" s="329">
        <v>1</v>
      </c>
      <c r="D224" s="328">
        <v>2.5</v>
      </c>
      <c r="E224" s="328">
        <v>2</v>
      </c>
      <c r="F224" s="330">
        <v>5081.38</v>
      </c>
      <c r="G224" s="331">
        <v>254.06900000000002</v>
      </c>
    </row>
    <row r="225" spans="1:7" ht="15" customHeight="1" x14ac:dyDescent="0.25">
      <c r="A225" s="333" t="s">
        <v>271</v>
      </c>
      <c r="B225" s="328"/>
      <c r="C225" s="329"/>
      <c r="D225" s="328"/>
      <c r="E225" s="328"/>
      <c r="F225" s="330"/>
      <c r="G225" s="331"/>
    </row>
    <row r="226" spans="1:7" ht="15" customHeight="1" x14ac:dyDescent="0.25">
      <c r="A226" s="327" t="s">
        <v>272</v>
      </c>
      <c r="B226" s="328" t="s">
        <v>267</v>
      </c>
      <c r="C226" s="329">
        <v>1</v>
      </c>
      <c r="D226" s="328">
        <v>2.5</v>
      </c>
      <c r="E226" s="328">
        <v>2</v>
      </c>
      <c r="F226" s="330">
        <v>4325.3100000000004</v>
      </c>
      <c r="G226" s="331">
        <v>216.26550000000003</v>
      </c>
    </row>
    <row r="227" spans="1:7" ht="15" customHeight="1" x14ac:dyDescent="0.25">
      <c r="A227" s="334"/>
      <c r="B227" s="335"/>
      <c r="C227" s="336"/>
      <c r="D227" s="335"/>
      <c r="E227" s="335"/>
      <c r="F227" s="337"/>
      <c r="G227" s="338"/>
    </row>
    <row r="228" spans="1:7" ht="15" customHeight="1" x14ac:dyDescent="0.25">
      <c r="A228" s="315" t="s">
        <v>427</v>
      </c>
      <c r="B228" s="316"/>
      <c r="C228" s="316"/>
      <c r="D228" s="316"/>
      <c r="E228" s="316"/>
      <c r="F228" s="316"/>
      <c r="G228" s="317"/>
    </row>
    <row r="229" spans="1:7" ht="15" customHeight="1" x14ac:dyDescent="0.25">
      <c r="A229" s="322" t="s">
        <v>273</v>
      </c>
      <c r="B229" s="323"/>
      <c r="C229" s="329"/>
      <c r="D229" s="323"/>
      <c r="E229" s="323"/>
      <c r="F229" s="325"/>
      <c r="G229" s="326"/>
    </row>
    <row r="230" spans="1:7" ht="15" customHeight="1" x14ac:dyDescent="0.25">
      <c r="A230" s="327" t="s">
        <v>274</v>
      </c>
      <c r="B230" s="328" t="s">
        <v>267</v>
      </c>
      <c r="C230" s="329">
        <v>1</v>
      </c>
      <c r="D230" s="328">
        <v>100</v>
      </c>
      <c r="E230" s="328">
        <v>2</v>
      </c>
      <c r="F230" s="330">
        <v>156</v>
      </c>
      <c r="G230" s="331">
        <v>312</v>
      </c>
    </row>
    <row r="231" spans="1:7" ht="15" customHeight="1" x14ac:dyDescent="0.25">
      <c r="A231" s="327" t="s">
        <v>275</v>
      </c>
      <c r="B231" s="328" t="s">
        <v>267</v>
      </c>
      <c r="C231" s="329">
        <v>1</v>
      </c>
      <c r="D231" s="328">
        <v>100</v>
      </c>
      <c r="E231" s="328">
        <v>2</v>
      </c>
      <c r="F231" s="330">
        <v>39</v>
      </c>
      <c r="G231" s="331">
        <v>78</v>
      </c>
    </row>
    <row r="232" spans="1:7" ht="15" customHeight="1" x14ac:dyDescent="0.25">
      <c r="A232" s="333" t="s">
        <v>428</v>
      </c>
      <c r="B232" s="328"/>
      <c r="C232" s="329"/>
      <c r="D232" s="328"/>
      <c r="E232" s="328"/>
      <c r="F232" s="330"/>
      <c r="G232" s="331"/>
    </row>
    <row r="233" spans="1:7" ht="15" customHeight="1" x14ac:dyDescent="0.25">
      <c r="A233" s="327" t="s">
        <v>429</v>
      </c>
      <c r="B233" s="328" t="s">
        <v>267</v>
      </c>
      <c r="C233" s="329">
        <v>1</v>
      </c>
      <c r="D233" s="328">
        <v>100</v>
      </c>
      <c r="E233" s="328">
        <v>2</v>
      </c>
      <c r="F233" s="330">
        <v>2482.2096000000001</v>
      </c>
      <c r="G233" s="331">
        <v>4964.4192000000003</v>
      </c>
    </row>
    <row r="234" spans="1:7" ht="15" customHeight="1" x14ac:dyDescent="0.25">
      <c r="A234" s="333" t="s">
        <v>430</v>
      </c>
      <c r="B234" s="328"/>
      <c r="C234" s="329"/>
      <c r="D234" s="328"/>
      <c r="E234" s="328"/>
      <c r="F234" s="330"/>
      <c r="G234" s="331"/>
    </row>
    <row r="235" spans="1:7" ht="15" customHeight="1" x14ac:dyDescent="0.25">
      <c r="A235" s="327" t="s">
        <v>431</v>
      </c>
      <c r="B235" s="328" t="s">
        <v>267</v>
      </c>
      <c r="C235" s="329">
        <v>1</v>
      </c>
      <c r="D235" s="328">
        <v>100</v>
      </c>
      <c r="E235" s="328">
        <v>2</v>
      </c>
      <c r="F235" s="330">
        <v>4013.4666000000002</v>
      </c>
      <c r="G235" s="331">
        <v>8026.9332000000004</v>
      </c>
    </row>
    <row r="236" spans="1:7" ht="15" customHeight="1" x14ac:dyDescent="0.25">
      <c r="A236" s="327" t="s">
        <v>432</v>
      </c>
      <c r="B236" s="328" t="s">
        <v>267</v>
      </c>
      <c r="C236" s="329">
        <v>1</v>
      </c>
      <c r="D236" s="328">
        <v>2.5</v>
      </c>
      <c r="E236" s="328">
        <v>2</v>
      </c>
      <c r="F236" s="330">
        <v>28444.072800000002</v>
      </c>
      <c r="G236" s="331">
        <v>1422.2036400000002</v>
      </c>
    </row>
    <row r="237" spans="1:7" ht="15" customHeight="1" x14ac:dyDescent="0.25">
      <c r="A237" s="327"/>
      <c r="B237" s="328"/>
      <c r="C237" s="329"/>
      <c r="D237" s="328"/>
      <c r="E237" s="328"/>
      <c r="F237" s="330"/>
      <c r="G237" s="331"/>
    </row>
    <row r="238" spans="1:7" ht="15" customHeight="1" x14ac:dyDescent="0.25">
      <c r="A238" s="333" t="s">
        <v>433</v>
      </c>
      <c r="B238" s="328"/>
      <c r="C238" s="329"/>
      <c r="D238" s="328"/>
      <c r="E238" s="328"/>
      <c r="F238" s="330"/>
      <c r="G238" s="331"/>
    </row>
    <row r="239" spans="1:7" ht="15" customHeight="1" x14ac:dyDescent="0.25">
      <c r="A239" s="327" t="s">
        <v>434</v>
      </c>
      <c r="B239" s="328" t="s">
        <v>267</v>
      </c>
      <c r="C239" s="329">
        <v>1</v>
      </c>
      <c r="D239" s="328">
        <v>100</v>
      </c>
      <c r="E239" s="328">
        <v>2</v>
      </c>
      <c r="F239" s="330">
        <v>3075.4152000000004</v>
      </c>
      <c r="G239" s="331">
        <v>6150.8304000000007</v>
      </c>
    </row>
    <row r="240" spans="1:7" ht="15" customHeight="1" x14ac:dyDescent="0.25">
      <c r="A240" s="327" t="s">
        <v>435</v>
      </c>
      <c r="B240" s="328" t="s">
        <v>267</v>
      </c>
      <c r="C240" s="329">
        <v>1</v>
      </c>
      <c r="D240" s="328">
        <v>100</v>
      </c>
      <c r="E240" s="328">
        <v>2</v>
      </c>
      <c r="F240" s="330">
        <v>4215.3540000000003</v>
      </c>
      <c r="G240" s="331">
        <v>8430.7080000000005</v>
      </c>
    </row>
    <row r="241" spans="1:7" ht="15" customHeight="1" x14ac:dyDescent="0.25">
      <c r="A241" s="327"/>
      <c r="B241" s="328"/>
      <c r="C241" s="329"/>
      <c r="D241" s="328"/>
      <c r="E241" s="328"/>
      <c r="F241" s="330"/>
      <c r="G241" s="331"/>
    </row>
    <row r="242" spans="1:7" ht="15" customHeight="1" x14ac:dyDescent="0.25">
      <c r="A242" s="333" t="s">
        <v>436</v>
      </c>
      <c r="B242" s="328"/>
      <c r="C242" s="329"/>
      <c r="D242" s="328"/>
      <c r="E242" s="328"/>
      <c r="F242" s="330"/>
      <c r="G242" s="331"/>
    </row>
    <row r="243" spans="1:7" ht="15" customHeight="1" x14ac:dyDescent="0.25">
      <c r="A243" s="327" t="s">
        <v>437</v>
      </c>
      <c r="B243" s="328" t="s">
        <v>267</v>
      </c>
      <c r="C243" s="329">
        <v>1</v>
      </c>
      <c r="D243" s="328">
        <v>100</v>
      </c>
      <c r="E243" s="328">
        <v>2</v>
      </c>
      <c r="F243" s="330">
        <v>477.78899999999999</v>
      </c>
      <c r="G243" s="331">
        <v>955.57799999999997</v>
      </c>
    </row>
    <row r="244" spans="1:7" ht="15" customHeight="1" x14ac:dyDescent="0.25">
      <c r="A244" s="327" t="s">
        <v>438</v>
      </c>
      <c r="B244" s="328" t="s">
        <v>267</v>
      </c>
      <c r="C244" s="329">
        <v>1</v>
      </c>
      <c r="D244" s="328">
        <v>100</v>
      </c>
      <c r="E244" s="328">
        <v>2</v>
      </c>
      <c r="F244" s="330">
        <v>4566.5021999999999</v>
      </c>
      <c r="G244" s="331">
        <v>9133.0043999999998</v>
      </c>
    </row>
    <row r="245" spans="1:7" ht="15" customHeight="1" x14ac:dyDescent="0.25">
      <c r="A245" s="327"/>
      <c r="B245" s="328"/>
      <c r="C245" s="329"/>
      <c r="D245" s="328"/>
      <c r="E245" s="328"/>
      <c r="F245" s="330"/>
      <c r="G245" s="331"/>
    </row>
    <row r="246" spans="1:7" ht="15" customHeight="1" x14ac:dyDescent="0.25">
      <c r="A246" s="333" t="s">
        <v>276</v>
      </c>
      <c r="B246" s="328"/>
      <c r="C246" s="329"/>
      <c r="D246" s="328"/>
      <c r="E246" s="328"/>
      <c r="F246" s="330"/>
      <c r="G246" s="331"/>
    </row>
    <row r="247" spans="1:7" ht="15" customHeight="1" x14ac:dyDescent="0.25">
      <c r="A247" s="327" t="s">
        <v>277</v>
      </c>
      <c r="B247" s="328" t="s">
        <v>439</v>
      </c>
      <c r="C247" s="329">
        <v>1</v>
      </c>
      <c r="D247" s="328"/>
      <c r="E247" s="328"/>
      <c r="F247" s="330">
        <v>292.5</v>
      </c>
      <c r="G247" s="331">
        <v>292.5</v>
      </c>
    </row>
    <row r="248" spans="1:7" ht="15" customHeight="1" x14ac:dyDescent="0.25">
      <c r="A248" s="327" t="s">
        <v>440</v>
      </c>
      <c r="B248" s="328" t="s">
        <v>439</v>
      </c>
      <c r="C248" s="329">
        <v>1</v>
      </c>
      <c r="D248" s="328"/>
      <c r="E248" s="328"/>
      <c r="F248" s="330">
        <v>2470.0026000000003</v>
      </c>
      <c r="G248" s="331">
        <v>2470.0026000000003</v>
      </c>
    </row>
    <row r="249" spans="1:7" ht="15" customHeight="1" x14ac:dyDescent="0.25">
      <c r="A249" s="327" t="s">
        <v>278</v>
      </c>
      <c r="B249" s="328" t="s">
        <v>439</v>
      </c>
      <c r="C249" s="329">
        <v>40</v>
      </c>
      <c r="D249" s="328"/>
      <c r="E249" s="328"/>
      <c r="F249" s="330">
        <v>24.0474</v>
      </c>
      <c r="G249" s="331">
        <v>961.89599999999996</v>
      </c>
    </row>
    <row r="250" spans="1:7" ht="15" customHeight="1" x14ac:dyDescent="0.25">
      <c r="A250" s="327" t="s">
        <v>279</v>
      </c>
      <c r="B250" s="328" t="s">
        <v>439</v>
      </c>
      <c r="C250" s="329">
        <v>1</v>
      </c>
      <c r="D250" s="328"/>
      <c r="E250" s="328"/>
      <c r="F250" s="330">
        <v>204.78900000000002</v>
      </c>
      <c r="G250" s="331">
        <v>204.78900000000002</v>
      </c>
    </row>
    <row r="251" spans="1:7" ht="15" customHeight="1" x14ac:dyDescent="0.25">
      <c r="A251" s="333" t="s">
        <v>441</v>
      </c>
      <c r="B251" s="328"/>
      <c r="C251" s="329"/>
      <c r="D251" s="328"/>
      <c r="E251" s="328"/>
      <c r="F251" s="330"/>
      <c r="G251" s="331"/>
    </row>
    <row r="252" spans="1:7" ht="15" customHeight="1" x14ac:dyDescent="0.25">
      <c r="A252" s="340" t="s">
        <v>442</v>
      </c>
      <c r="B252" s="328" t="s">
        <v>439</v>
      </c>
      <c r="C252" s="353">
        <v>3</v>
      </c>
      <c r="D252" s="328"/>
      <c r="E252" s="328"/>
      <c r="F252" s="330">
        <v>581.63040000000001</v>
      </c>
      <c r="G252" s="331">
        <v>1744.8912</v>
      </c>
    </row>
    <row r="253" spans="1:7" ht="15" customHeight="1" x14ac:dyDescent="0.25">
      <c r="A253" s="341" t="s">
        <v>443</v>
      </c>
      <c r="B253" s="328"/>
      <c r="C253" s="353"/>
      <c r="D253" s="328"/>
      <c r="E253" s="328"/>
      <c r="F253" s="330"/>
      <c r="G253" s="331"/>
    </row>
    <row r="254" spans="1:7" ht="15" customHeight="1" x14ac:dyDescent="0.25">
      <c r="A254" s="340" t="s">
        <v>444</v>
      </c>
      <c r="B254" s="328" t="s">
        <v>105</v>
      </c>
      <c r="C254" s="353">
        <v>7</v>
      </c>
      <c r="D254" s="328"/>
      <c r="E254" s="328"/>
      <c r="F254" s="330">
        <v>304.91760000000005</v>
      </c>
      <c r="G254" s="331">
        <v>2134.4232000000002</v>
      </c>
    </row>
    <row r="255" spans="1:7" ht="15" customHeight="1" x14ac:dyDescent="0.25">
      <c r="A255" s="340" t="s">
        <v>445</v>
      </c>
      <c r="B255" s="328" t="s">
        <v>105</v>
      </c>
      <c r="C255" s="353">
        <v>15</v>
      </c>
      <c r="D255" s="328"/>
      <c r="E255" s="328"/>
      <c r="F255" s="330">
        <v>314.58960000000002</v>
      </c>
      <c r="G255" s="331">
        <v>4718.8440000000001</v>
      </c>
    </row>
    <row r="256" spans="1:7" ht="15" customHeight="1" x14ac:dyDescent="0.25">
      <c r="A256" s="340" t="s">
        <v>446</v>
      </c>
      <c r="B256" s="328" t="s">
        <v>439</v>
      </c>
      <c r="C256" s="353">
        <v>50</v>
      </c>
      <c r="D256" s="328"/>
      <c r="E256" s="328"/>
      <c r="F256" s="330">
        <v>81.2136</v>
      </c>
      <c r="G256" s="331">
        <v>4060.68</v>
      </c>
    </row>
    <row r="257" spans="1:7" ht="15" customHeight="1" x14ac:dyDescent="0.25">
      <c r="A257" s="341" t="s">
        <v>281</v>
      </c>
      <c r="B257" s="328"/>
      <c r="C257" s="353"/>
      <c r="D257" s="328"/>
      <c r="E257" s="328"/>
      <c r="F257" s="330"/>
      <c r="G257" s="331"/>
    </row>
    <row r="258" spans="1:7" ht="15" customHeight="1" x14ac:dyDescent="0.25">
      <c r="A258" s="340" t="s">
        <v>282</v>
      </c>
      <c r="B258" s="328" t="s">
        <v>439</v>
      </c>
      <c r="C258" s="329">
        <v>1</v>
      </c>
      <c r="D258" s="328"/>
      <c r="E258" s="328"/>
      <c r="F258" s="330">
        <v>4214.3712000000005</v>
      </c>
      <c r="G258" s="331">
        <v>4214.3712000000005</v>
      </c>
    </row>
    <row r="259" spans="1:7" ht="15" customHeight="1" x14ac:dyDescent="0.25">
      <c r="A259" s="340" t="s">
        <v>283</v>
      </c>
      <c r="B259" s="328" t="s">
        <v>105</v>
      </c>
      <c r="C259" s="329">
        <v>1200</v>
      </c>
      <c r="D259" s="328"/>
      <c r="E259" s="328"/>
      <c r="F259" s="330">
        <v>0.31200000000000006</v>
      </c>
      <c r="G259" s="331">
        <v>374.40000000000009</v>
      </c>
    </row>
    <row r="260" spans="1:7" ht="15" customHeight="1" x14ac:dyDescent="0.25">
      <c r="A260" s="340" t="s">
        <v>447</v>
      </c>
      <c r="B260" s="335" t="s">
        <v>439</v>
      </c>
      <c r="C260" s="329">
        <v>1</v>
      </c>
      <c r="D260" s="335"/>
      <c r="E260" s="335"/>
      <c r="F260" s="330">
        <v>5390.7359999999999</v>
      </c>
      <c r="G260" s="338">
        <v>5390.7359999999999</v>
      </c>
    </row>
    <row r="261" spans="1:7" ht="15" customHeight="1" x14ac:dyDescent="0.25">
      <c r="A261" s="334"/>
      <c r="B261" s="335"/>
      <c r="C261" s="329"/>
      <c r="D261" s="335"/>
      <c r="E261" s="335"/>
      <c r="F261" s="337"/>
      <c r="G261" s="338"/>
    </row>
    <row r="262" spans="1:7" ht="15" customHeight="1" x14ac:dyDescent="0.25">
      <c r="A262" s="342"/>
      <c r="B262" s="343"/>
      <c r="C262" s="343"/>
      <c r="D262" s="343"/>
      <c r="E262" s="343"/>
      <c r="F262" s="344" t="s">
        <v>448</v>
      </c>
      <c r="G262" s="345">
        <v>80703.707739999969</v>
      </c>
    </row>
    <row r="263" spans="1:7" x14ac:dyDescent="0.25">
      <c r="A263" s="342"/>
      <c r="B263" s="343"/>
      <c r="C263" s="343"/>
      <c r="D263" s="343"/>
      <c r="E263" s="346" t="s">
        <v>301</v>
      </c>
      <c r="F263" s="347">
        <v>0.1191</v>
      </c>
      <c r="G263" s="345">
        <v>9611.8115918339954</v>
      </c>
    </row>
    <row r="264" spans="1:7" ht="15" thickBot="1" x14ac:dyDescent="0.3">
      <c r="A264" s="348"/>
      <c r="B264" s="349"/>
      <c r="C264" s="349"/>
      <c r="D264" s="349"/>
      <c r="E264" s="349"/>
      <c r="F264" s="350" t="s">
        <v>449</v>
      </c>
      <c r="G264" s="351">
        <v>90315.519331833959</v>
      </c>
    </row>
    <row r="265" spans="1:7" ht="15" thickBot="1" x14ac:dyDescent="0.3"/>
    <row r="266" spans="1:7" ht="17.25" customHeight="1" x14ac:dyDescent="0.25">
      <c r="A266" s="522" t="s">
        <v>502</v>
      </c>
      <c r="B266" s="523"/>
      <c r="C266" s="523"/>
      <c r="D266" s="523"/>
      <c r="E266" s="523"/>
      <c r="F266" s="523"/>
      <c r="G266" s="524"/>
    </row>
    <row r="267" spans="1:7" ht="14.1" customHeight="1" x14ac:dyDescent="0.25">
      <c r="A267" s="309"/>
      <c r="B267" s="310"/>
      <c r="C267" s="311"/>
      <c r="D267" s="311"/>
      <c r="E267" s="310"/>
      <c r="F267" s="312"/>
      <c r="G267" s="313"/>
    </row>
    <row r="268" spans="1:7" ht="15" customHeight="1" x14ac:dyDescent="0.25">
      <c r="A268" s="314"/>
      <c r="B268" s="310"/>
      <c r="C268" s="311"/>
      <c r="D268" s="311"/>
      <c r="E268" s="310"/>
      <c r="F268" s="312"/>
      <c r="G268" s="313"/>
    </row>
    <row r="269" spans="1:7" ht="15" customHeight="1" x14ac:dyDescent="0.25">
      <c r="A269" s="519" t="s">
        <v>420</v>
      </c>
      <c r="B269" s="520"/>
      <c r="C269" s="520"/>
      <c r="D269" s="520"/>
      <c r="E269" s="520"/>
      <c r="F269" s="520"/>
      <c r="G269" s="521"/>
    </row>
    <row r="270" spans="1:7" ht="15" customHeight="1" x14ac:dyDescent="0.25">
      <c r="A270" s="315" t="s">
        <v>421</v>
      </c>
      <c r="B270" s="316"/>
      <c r="C270" s="316"/>
      <c r="D270" s="316"/>
      <c r="E270" s="316"/>
      <c r="F270" s="316"/>
      <c r="G270" s="317"/>
    </row>
    <row r="271" spans="1:7" ht="15" customHeight="1" x14ac:dyDescent="0.25">
      <c r="A271" s="318" t="s">
        <v>294</v>
      </c>
      <c r="B271" s="319" t="s">
        <v>295</v>
      </c>
      <c r="C271" s="319" t="s">
        <v>265</v>
      </c>
      <c r="D271" s="319" t="s">
        <v>422</v>
      </c>
      <c r="E271" s="319" t="s">
        <v>423</v>
      </c>
      <c r="F271" s="320" t="s">
        <v>424</v>
      </c>
      <c r="G271" s="321" t="s">
        <v>280</v>
      </c>
    </row>
    <row r="272" spans="1:7" ht="15" customHeight="1" x14ac:dyDescent="0.25">
      <c r="A272" s="322" t="s">
        <v>266</v>
      </c>
      <c r="B272" s="323"/>
      <c r="C272" s="324"/>
      <c r="D272" s="323"/>
      <c r="E272" s="323"/>
      <c r="F272" s="325"/>
      <c r="G272" s="326"/>
    </row>
    <row r="273" spans="1:7" ht="15" customHeight="1" x14ac:dyDescent="0.25">
      <c r="A273" s="327" t="s">
        <v>425</v>
      </c>
      <c r="B273" s="328" t="s">
        <v>267</v>
      </c>
      <c r="C273" s="329">
        <v>1</v>
      </c>
      <c r="D273" s="328">
        <v>10</v>
      </c>
      <c r="E273" s="328">
        <v>2</v>
      </c>
      <c r="F273" s="330">
        <v>18842.166000000001</v>
      </c>
      <c r="G273" s="331">
        <v>3768.4332000000004</v>
      </c>
    </row>
    <row r="274" spans="1:7" ht="15" customHeight="1" x14ac:dyDescent="0.25">
      <c r="A274" s="327" t="s">
        <v>426</v>
      </c>
      <c r="B274" s="328" t="s">
        <v>267</v>
      </c>
      <c r="C274" s="329">
        <v>1</v>
      </c>
      <c r="D274" s="328">
        <v>50</v>
      </c>
      <c r="E274" s="328">
        <v>2</v>
      </c>
      <c r="F274" s="330">
        <v>5495.87</v>
      </c>
      <c r="G274" s="331">
        <v>5495.87</v>
      </c>
    </row>
    <row r="275" spans="1:7" ht="15" customHeight="1" x14ac:dyDescent="0.25">
      <c r="A275" s="327" t="s">
        <v>268</v>
      </c>
      <c r="B275" s="328" t="s">
        <v>267</v>
      </c>
      <c r="C275" s="329">
        <v>1</v>
      </c>
      <c r="D275" s="328">
        <v>100</v>
      </c>
      <c r="E275" s="328">
        <v>2</v>
      </c>
      <c r="F275" s="330">
        <v>2463.9299999999998</v>
      </c>
      <c r="G275" s="331">
        <v>4927.8599999999997</v>
      </c>
    </row>
    <row r="276" spans="1:7" ht="15" customHeight="1" x14ac:dyDescent="0.25">
      <c r="A276" s="332" t="s">
        <v>269</v>
      </c>
      <c r="B276" s="328"/>
      <c r="C276" s="329"/>
      <c r="D276" s="328"/>
      <c r="E276" s="328"/>
      <c r="F276" s="330"/>
      <c r="G276" s="331"/>
    </row>
    <row r="277" spans="1:7" ht="15" customHeight="1" x14ac:dyDescent="0.25">
      <c r="A277" s="327" t="s">
        <v>270</v>
      </c>
      <c r="B277" s="328" t="s">
        <v>267</v>
      </c>
      <c r="C277" s="329">
        <v>1</v>
      </c>
      <c r="D277" s="328">
        <v>2.5</v>
      </c>
      <c r="E277" s="328">
        <v>2</v>
      </c>
      <c r="F277" s="330">
        <v>5081.38</v>
      </c>
      <c r="G277" s="331">
        <v>254.06900000000002</v>
      </c>
    </row>
    <row r="278" spans="1:7" ht="15" customHeight="1" x14ac:dyDescent="0.25">
      <c r="A278" s="333" t="s">
        <v>271</v>
      </c>
      <c r="B278" s="328"/>
      <c r="C278" s="329"/>
      <c r="D278" s="328"/>
      <c r="E278" s="328"/>
      <c r="F278" s="330"/>
      <c r="G278" s="331"/>
    </row>
    <row r="279" spans="1:7" ht="15" customHeight="1" x14ac:dyDescent="0.25">
      <c r="A279" s="327" t="s">
        <v>272</v>
      </c>
      <c r="B279" s="328" t="s">
        <v>267</v>
      </c>
      <c r="C279" s="329">
        <v>1</v>
      </c>
      <c r="D279" s="328">
        <v>2.5</v>
      </c>
      <c r="E279" s="328">
        <v>2</v>
      </c>
      <c r="F279" s="330">
        <v>4325.3100000000004</v>
      </c>
      <c r="G279" s="331">
        <v>216.26550000000003</v>
      </c>
    </row>
    <row r="280" spans="1:7" ht="15" customHeight="1" x14ac:dyDescent="0.25">
      <c r="A280" s="334"/>
      <c r="B280" s="335"/>
      <c r="C280" s="336"/>
      <c r="D280" s="335"/>
      <c r="E280" s="335"/>
      <c r="F280" s="337"/>
      <c r="G280" s="338"/>
    </row>
    <row r="281" spans="1:7" ht="15" customHeight="1" x14ac:dyDescent="0.25">
      <c r="A281" s="315" t="s">
        <v>427</v>
      </c>
      <c r="B281" s="316"/>
      <c r="C281" s="316"/>
      <c r="D281" s="316"/>
      <c r="E281" s="316"/>
      <c r="F281" s="316"/>
      <c r="G281" s="317"/>
    </row>
    <row r="282" spans="1:7" ht="15" customHeight="1" x14ac:dyDescent="0.25">
      <c r="A282" s="322" t="s">
        <v>273</v>
      </c>
      <c r="B282" s="323"/>
      <c r="C282" s="329"/>
      <c r="D282" s="323"/>
      <c r="E282" s="323"/>
      <c r="F282" s="325"/>
      <c r="G282" s="326"/>
    </row>
    <row r="283" spans="1:7" ht="15" customHeight="1" x14ac:dyDescent="0.25">
      <c r="A283" s="327" t="s">
        <v>274</v>
      </c>
      <c r="B283" s="328" t="s">
        <v>267</v>
      </c>
      <c r="C283" s="329">
        <v>1</v>
      </c>
      <c r="D283" s="328">
        <v>100</v>
      </c>
      <c r="E283" s="328">
        <v>2</v>
      </c>
      <c r="F283" s="330">
        <v>156</v>
      </c>
      <c r="G283" s="331">
        <v>312</v>
      </c>
    </row>
    <row r="284" spans="1:7" ht="15" customHeight="1" x14ac:dyDescent="0.25">
      <c r="A284" s="327" t="s">
        <v>275</v>
      </c>
      <c r="B284" s="328" t="s">
        <v>267</v>
      </c>
      <c r="C284" s="329">
        <v>1</v>
      </c>
      <c r="D284" s="328">
        <v>100</v>
      </c>
      <c r="E284" s="328">
        <v>2</v>
      </c>
      <c r="F284" s="330">
        <v>39</v>
      </c>
      <c r="G284" s="331">
        <v>78</v>
      </c>
    </row>
    <row r="285" spans="1:7" ht="15" customHeight="1" x14ac:dyDescent="0.25">
      <c r="A285" s="333" t="s">
        <v>428</v>
      </c>
      <c r="B285" s="328"/>
      <c r="C285" s="329"/>
      <c r="D285" s="328"/>
      <c r="E285" s="328"/>
      <c r="F285" s="330"/>
      <c r="G285" s="331"/>
    </row>
    <row r="286" spans="1:7" ht="15" customHeight="1" x14ac:dyDescent="0.25">
      <c r="A286" s="327" t="s">
        <v>429</v>
      </c>
      <c r="B286" s="328" t="s">
        <v>267</v>
      </c>
      <c r="C286" s="329">
        <v>1</v>
      </c>
      <c r="D286" s="328">
        <v>100</v>
      </c>
      <c r="E286" s="328">
        <v>2</v>
      </c>
      <c r="F286" s="330">
        <v>2482.2096000000001</v>
      </c>
      <c r="G286" s="331">
        <v>4964.4192000000003</v>
      </c>
    </row>
    <row r="287" spans="1:7" ht="15" customHeight="1" x14ac:dyDescent="0.25">
      <c r="A287" s="333" t="s">
        <v>430</v>
      </c>
      <c r="B287" s="328"/>
      <c r="C287" s="329"/>
      <c r="D287" s="328"/>
      <c r="E287" s="328"/>
      <c r="F287" s="330"/>
      <c r="G287" s="331"/>
    </row>
    <row r="288" spans="1:7" ht="15" customHeight="1" x14ac:dyDescent="0.25">
      <c r="A288" s="327" t="s">
        <v>431</v>
      </c>
      <c r="B288" s="328" t="s">
        <v>267</v>
      </c>
      <c r="C288" s="329">
        <v>1</v>
      </c>
      <c r="D288" s="328">
        <v>100</v>
      </c>
      <c r="E288" s="328">
        <v>2</v>
      </c>
      <c r="F288" s="330">
        <v>4013.4666000000002</v>
      </c>
      <c r="G288" s="331">
        <v>8026.9332000000004</v>
      </c>
    </row>
    <row r="289" spans="1:7" ht="15" customHeight="1" x14ac:dyDescent="0.25">
      <c r="A289" s="327" t="s">
        <v>432</v>
      </c>
      <c r="B289" s="328" t="s">
        <v>267</v>
      </c>
      <c r="C289" s="329">
        <v>1</v>
      </c>
      <c r="D289" s="328">
        <v>2.5</v>
      </c>
      <c r="E289" s="328">
        <v>2</v>
      </c>
      <c r="F289" s="330">
        <v>28444.072800000002</v>
      </c>
      <c r="G289" s="331">
        <v>1422.2036400000002</v>
      </c>
    </row>
    <row r="290" spans="1:7" ht="15" customHeight="1" x14ac:dyDescent="0.25">
      <c r="A290" s="327"/>
      <c r="B290" s="328"/>
      <c r="C290" s="329"/>
      <c r="D290" s="328"/>
      <c r="E290" s="328"/>
      <c r="F290" s="330"/>
      <c r="G290" s="331"/>
    </row>
    <row r="291" spans="1:7" ht="15" customHeight="1" x14ac:dyDescent="0.25">
      <c r="A291" s="333" t="s">
        <v>433</v>
      </c>
      <c r="B291" s="328"/>
      <c r="C291" s="329"/>
      <c r="D291" s="328"/>
      <c r="E291" s="328"/>
      <c r="F291" s="330"/>
      <c r="G291" s="331"/>
    </row>
    <row r="292" spans="1:7" ht="15" customHeight="1" x14ac:dyDescent="0.25">
      <c r="A292" s="327" t="s">
        <v>434</v>
      </c>
      <c r="B292" s="328" t="s">
        <v>267</v>
      </c>
      <c r="C292" s="329">
        <v>1</v>
      </c>
      <c r="D292" s="328">
        <v>100</v>
      </c>
      <c r="E292" s="328">
        <v>2</v>
      </c>
      <c r="F292" s="330">
        <v>3075.4152000000004</v>
      </c>
      <c r="G292" s="331">
        <v>6150.8304000000007</v>
      </c>
    </row>
    <row r="293" spans="1:7" ht="15" customHeight="1" x14ac:dyDescent="0.25">
      <c r="A293" s="327" t="s">
        <v>435</v>
      </c>
      <c r="B293" s="328" t="s">
        <v>267</v>
      </c>
      <c r="C293" s="329">
        <v>1</v>
      </c>
      <c r="D293" s="328">
        <v>100</v>
      </c>
      <c r="E293" s="328">
        <v>2</v>
      </c>
      <c r="F293" s="330">
        <v>4215.3540000000003</v>
      </c>
      <c r="G293" s="331">
        <v>8430.7080000000005</v>
      </c>
    </row>
    <row r="294" spans="1:7" ht="15" customHeight="1" x14ac:dyDescent="0.25">
      <c r="A294" s="327"/>
      <c r="B294" s="328"/>
      <c r="C294" s="329"/>
      <c r="D294" s="328"/>
      <c r="E294" s="328"/>
      <c r="F294" s="330"/>
      <c r="G294" s="331"/>
    </row>
    <row r="295" spans="1:7" ht="15" customHeight="1" x14ac:dyDescent="0.25">
      <c r="A295" s="333" t="s">
        <v>436</v>
      </c>
      <c r="B295" s="328"/>
      <c r="C295" s="329"/>
      <c r="D295" s="328"/>
      <c r="E295" s="328"/>
      <c r="F295" s="330"/>
      <c r="G295" s="331"/>
    </row>
    <row r="296" spans="1:7" ht="15" customHeight="1" x14ac:dyDescent="0.25">
      <c r="A296" s="327" t="s">
        <v>437</v>
      </c>
      <c r="B296" s="328" t="s">
        <v>267</v>
      </c>
      <c r="C296" s="329">
        <v>1</v>
      </c>
      <c r="D296" s="328">
        <v>100</v>
      </c>
      <c r="E296" s="328">
        <v>2</v>
      </c>
      <c r="F296" s="330">
        <v>477.78899999999999</v>
      </c>
      <c r="G296" s="331">
        <v>955.57799999999997</v>
      </c>
    </row>
    <row r="297" spans="1:7" ht="15" customHeight="1" x14ac:dyDescent="0.25">
      <c r="A297" s="327" t="s">
        <v>438</v>
      </c>
      <c r="B297" s="328" t="s">
        <v>267</v>
      </c>
      <c r="C297" s="329">
        <v>1</v>
      </c>
      <c r="D297" s="328">
        <v>100</v>
      </c>
      <c r="E297" s="328">
        <v>2</v>
      </c>
      <c r="F297" s="330">
        <v>4566.5021999999999</v>
      </c>
      <c r="G297" s="331">
        <v>9133.0043999999998</v>
      </c>
    </row>
    <row r="298" spans="1:7" ht="15" customHeight="1" x14ac:dyDescent="0.25">
      <c r="A298" s="327"/>
      <c r="B298" s="328"/>
      <c r="C298" s="329"/>
      <c r="D298" s="328"/>
      <c r="E298" s="328"/>
      <c r="F298" s="330"/>
      <c r="G298" s="331"/>
    </row>
    <row r="299" spans="1:7" ht="15" customHeight="1" x14ac:dyDescent="0.25">
      <c r="A299" s="333" t="s">
        <v>276</v>
      </c>
      <c r="B299" s="328"/>
      <c r="C299" s="329"/>
      <c r="D299" s="328"/>
      <c r="E299" s="328"/>
      <c r="F299" s="330"/>
      <c r="G299" s="331"/>
    </row>
    <row r="300" spans="1:7" ht="15" customHeight="1" x14ac:dyDescent="0.25">
      <c r="A300" s="327" t="s">
        <v>277</v>
      </c>
      <c r="B300" s="328" t="s">
        <v>439</v>
      </c>
      <c r="C300" s="329">
        <v>1</v>
      </c>
      <c r="D300" s="328"/>
      <c r="E300" s="328"/>
      <c r="F300" s="330">
        <v>292.5</v>
      </c>
      <c r="G300" s="331">
        <v>292.5</v>
      </c>
    </row>
    <row r="301" spans="1:7" ht="15" customHeight="1" x14ac:dyDescent="0.25">
      <c r="A301" s="327" t="s">
        <v>440</v>
      </c>
      <c r="B301" s="328" t="s">
        <v>439</v>
      </c>
      <c r="C301" s="329">
        <v>1</v>
      </c>
      <c r="D301" s="328"/>
      <c r="E301" s="328"/>
      <c r="F301" s="330">
        <v>2470.0026000000003</v>
      </c>
      <c r="G301" s="331">
        <v>2470.0026000000003</v>
      </c>
    </row>
    <row r="302" spans="1:7" ht="15" customHeight="1" x14ac:dyDescent="0.25">
      <c r="A302" s="327" t="s">
        <v>278</v>
      </c>
      <c r="B302" s="328" t="s">
        <v>439</v>
      </c>
      <c r="C302" s="329">
        <v>40</v>
      </c>
      <c r="D302" s="328"/>
      <c r="E302" s="328"/>
      <c r="F302" s="330">
        <v>24.0474</v>
      </c>
      <c r="G302" s="331">
        <v>961.89599999999996</v>
      </c>
    </row>
    <row r="303" spans="1:7" ht="15" customHeight="1" x14ac:dyDescent="0.25">
      <c r="A303" s="327" t="s">
        <v>279</v>
      </c>
      <c r="B303" s="328" t="s">
        <v>439</v>
      </c>
      <c r="C303" s="329">
        <v>1</v>
      </c>
      <c r="D303" s="328"/>
      <c r="E303" s="328"/>
      <c r="F303" s="330">
        <v>204.78900000000002</v>
      </c>
      <c r="G303" s="331">
        <v>204.78900000000002</v>
      </c>
    </row>
    <row r="304" spans="1:7" ht="15" customHeight="1" x14ac:dyDescent="0.25">
      <c r="A304" s="333" t="s">
        <v>441</v>
      </c>
      <c r="B304" s="328"/>
      <c r="C304" s="329"/>
      <c r="D304" s="328"/>
      <c r="E304" s="328"/>
      <c r="F304" s="330"/>
      <c r="G304" s="331"/>
    </row>
    <row r="305" spans="1:7" ht="15" customHeight="1" x14ac:dyDescent="0.25">
      <c r="A305" s="340" t="s">
        <v>442</v>
      </c>
      <c r="B305" s="328" t="s">
        <v>439</v>
      </c>
      <c r="C305" s="353">
        <v>3</v>
      </c>
      <c r="D305" s="328"/>
      <c r="E305" s="328"/>
      <c r="F305" s="330">
        <v>581.63040000000001</v>
      </c>
      <c r="G305" s="331">
        <v>1744.8912</v>
      </c>
    </row>
    <row r="306" spans="1:7" ht="15" customHeight="1" x14ac:dyDescent="0.25">
      <c r="A306" s="341" t="s">
        <v>443</v>
      </c>
      <c r="B306" s="328"/>
      <c r="C306" s="353"/>
      <c r="D306" s="328"/>
      <c r="E306" s="328"/>
      <c r="F306" s="330"/>
      <c r="G306" s="331"/>
    </row>
    <row r="307" spans="1:7" ht="15" customHeight="1" x14ac:dyDescent="0.25">
      <c r="A307" s="340" t="s">
        <v>444</v>
      </c>
      <c r="B307" s="328" t="s">
        <v>105</v>
      </c>
      <c r="C307" s="353">
        <v>7</v>
      </c>
      <c r="D307" s="328"/>
      <c r="E307" s="328"/>
      <c r="F307" s="330">
        <v>304.91760000000005</v>
      </c>
      <c r="G307" s="331">
        <v>2134.4232000000002</v>
      </c>
    </row>
    <row r="308" spans="1:7" ht="15" customHeight="1" x14ac:dyDescent="0.25">
      <c r="A308" s="340" t="s">
        <v>445</v>
      </c>
      <c r="B308" s="328" t="s">
        <v>105</v>
      </c>
      <c r="C308" s="353">
        <v>15</v>
      </c>
      <c r="D308" s="328"/>
      <c r="E308" s="328"/>
      <c r="F308" s="330">
        <v>314.58960000000002</v>
      </c>
      <c r="G308" s="331">
        <v>4718.8440000000001</v>
      </c>
    </row>
    <row r="309" spans="1:7" ht="15" customHeight="1" x14ac:dyDescent="0.25">
      <c r="A309" s="340" t="s">
        <v>446</v>
      </c>
      <c r="B309" s="328" t="s">
        <v>439</v>
      </c>
      <c r="C309" s="353">
        <v>50</v>
      </c>
      <c r="D309" s="328"/>
      <c r="E309" s="328"/>
      <c r="F309" s="330">
        <v>81.2136</v>
      </c>
      <c r="G309" s="331">
        <v>4060.68</v>
      </c>
    </row>
    <row r="310" spans="1:7" ht="15" customHeight="1" x14ac:dyDescent="0.25">
      <c r="A310" s="341" t="s">
        <v>281</v>
      </c>
      <c r="B310" s="328"/>
      <c r="C310" s="353"/>
      <c r="D310" s="328"/>
      <c r="E310" s="328"/>
      <c r="F310" s="330"/>
      <c r="G310" s="331"/>
    </row>
    <row r="311" spans="1:7" ht="15" customHeight="1" x14ac:dyDescent="0.25">
      <c r="A311" s="340" t="s">
        <v>282</v>
      </c>
      <c r="B311" s="328" t="s">
        <v>439</v>
      </c>
      <c r="C311" s="329">
        <v>1</v>
      </c>
      <c r="D311" s="328"/>
      <c r="E311" s="328"/>
      <c r="F311" s="330">
        <v>4214.3712000000005</v>
      </c>
      <c r="G311" s="331">
        <v>4214.3712000000005</v>
      </c>
    </row>
    <row r="312" spans="1:7" ht="15" customHeight="1" x14ac:dyDescent="0.25">
      <c r="A312" s="340" t="s">
        <v>283</v>
      </c>
      <c r="B312" s="328" t="s">
        <v>105</v>
      </c>
      <c r="C312" s="329">
        <v>1200</v>
      </c>
      <c r="D312" s="328"/>
      <c r="E312" s="328"/>
      <c r="F312" s="330">
        <v>0.31200000000000006</v>
      </c>
      <c r="G312" s="331">
        <v>374.40000000000009</v>
      </c>
    </row>
    <row r="313" spans="1:7" ht="15" customHeight="1" x14ac:dyDescent="0.25">
      <c r="A313" s="340" t="s">
        <v>447</v>
      </c>
      <c r="B313" s="335" t="s">
        <v>439</v>
      </c>
      <c r="C313" s="329">
        <v>1</v>
      </c>
      <c r="D313" s="335"/>
      <c r="E313" s="335"/>
      <c r="F313" s="330">
        <v>5390.7359999999999</v>
      </c>
      <c r="G313" s="338">
        <v>5390.7359999999999</v>
      </c>
    </row>
    <row r="314" spans="1:7" ht="15" customHeight="1" x14ac:dyDescent="0.25">
      <c r="A314" s="334"/>
      <c r="B314" s="335"/>
      <c r="C314" s="329"/>
      <c r="D314" s="335"/>
      <c r="E314" s="335"/>
      <c r="F314" s="337"/>
      <c r="G314" s="338"/>
    </row>
    <row r="315" spans="1:7" ht="15" customHeight="1" x14ac:dyDescent="0.25">
      <c r="A315" s="342"/>
      <c r="B315" s="343"/>
      <c r="C315" s="343"/>
      <c r="D315" s="343"/>
      <c r="E315" s="343"/>
      <c r="F315" s="344" t="s">
        <v>448</v>
      </c>
      <c r="G315" s="345">
        <v>80703.707739999969</v>
      </c>
    </row>
    <row r="316" spans="1:7" x14ac:dyDescent="0.25">
      <c r="A316" s="342"/>
      <c r="B316" s="343"/>
      <c r="C316" s="343"/>
      <c r="D316" s="343"/>
      <c r="E316" s="346" t="s">
        <v>301</v>
      </c>
      <c r="F316" s="347">
        <v>0.1191</v>
      </c>
      <c r="G316" s="345">
        <v>9611.8115918339954</v>
      </c>
    </row>
    <row r="317" spans="1:7" ht="15" thickBot="1" x14ac:dyDescent="0.3">
      <c r="A317" s="348"/>
      <c r="B317" s="349"/>
      <c r="C317" s="349"/>
      <c r="D317" s="349"/>
      <c r="E317" s="349"/>
      <c r="F317" s="350" t="s">
        <v>449</v>
      </c>
      <c r="G317" s="351">
        <v>90315.519331833959</v>
      </c>
    </row>
  </sheetData>
  <mergeCells count="12">
    <mergeCell ref="A163:G163"/>
    <mergeCell ref="A213:G213"/>
    <mergeCell ref="A216:G216"/>
    <mergeCell ref="A266:G266"/>
    <mergeCell ref="A269:G269"/>
    <mergeCell ref="A107:G107"/>
    <mergeCell ref="A110:G110"/>
    <mergeCell ref="A160:G160"/>
    <mergeCell ref="A4:G4"/>
    <mergeCell ref="A1:G1"/>
    <mergeCell ref="A54:G54"/>
    <mergeCell ref="A57:G57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16" orientation="portrait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792D4-E7F1-48B7-B3FF-E653B89F7C0A}">
  <sheetPr>
    <tabColor rgb="FF92D050"/>
  </sheetPr>
  <dimension ref="A1:I317"/>
  <sheetViews>
    <sheetView showGridLines="0" view="pageBreakPreview" topLeftCell="A213" zoomScaleNormal="100" zoomScaleSheetLayoutView="100" workbookViewId="0">
      <selection activeCell="AM32" sqref="AM32"/>
    </sheetView>
  </sheetViews>
  <sheetFormatPr defaultColWidth="10.77734375" defaultRowHeight="13.8" x14ac:dyDescent="0.25"/>
  <cols>
    <col min="1" max="1" width="10.77734375" style="137"/>
    <col min="2" max="2" width="83.33203125" style="137" customWidth="1"/>
    <col min="3" max="3" width="13" style="137" customWidth="1"/>
    <col min="4" max="4" width="10.77734375" style="148"/>
    <col min="5" max="5" width="13.44140625" style="148" customWidth="1"/>
    <col min="6" max="6" width="13.6640625" style="148" customWidth="1"/>
    <col min="7" max="8" width="10.77734375" style="148"/>
    <col min="9" max="9" width="11" style="148" bestFit="1" customWidth="1"/>
    <col min="10" max="16384" width="10.77734375" style="137"/>
  </cols>
  <sheetData>
    <row r="1" spans="1:9" ht="14.4" thickBot="1" x14ac:dyDescent="0.3">
      <c r="A1" s="525"/>
      <c r="B1" s="525"/>
      <c r="C1" s="525"/>
      <c r="D1" s="525"/>
      <c r="E1" s="525"/>
      <c r="F1" s="525"/>
      <c r="G1" s="525"/>
      <c r="H1" s="525"/>
      <c r="I1" s="525"/>
    </row>
    <row r="2" spans="1:9" x14ac:dyDescent="0.25">
      <c r="A2" s="526" t="s">
        <v>450</v>
      </c>
      <c r="B2" s="527"/>
      <c r="C2" s="527"/>
      <c r="D2" s="527"/>
      <c r="E2" s="527"/>
      <c r="F2" s="527"/>
      <c r="G2" s="527"/>
      <c r="H2" s="527"/>
      <c r="I2" s="528"/>
    </row>
    <row r="3" spans="1:9" ht="47.4" customHeight="1" x14ac:dyDescent="0.25">
      <c r="A3" s="539" t="s">
        <v>296</v>
      </c>
      <c r="B3" s="540"/>
      <c r="C3" s="150" t="s">
        <v>297</v>
      </c>
      <c r="D3" s="151" t="s">
        <v>298</v>
      </c>
      <c r="E3" s="151" t="s">
        <v>307</v>
      </c>
      <c r="F3" s="151" t="s">
        <v>299</v>
      </c>
      <c r="G3" s="151" t="s">
        <v>306</v>
      </c>
      <c r="H3" s="151" t="s">
        <v>304</v>
      </c>
      <c r="I3" s="152" t="s">
        <v>305</v>
      </c>
    </row>
    <row r="4" spans="1:9" ht="15" customHeight="1" x14ac:dyDescent="0.25">
      <c r="A4" s="536" t="s">
        <v>284</v>
      </c>
      <c r="B4" s="537"/>
      <c r="C4" s="537"/>
      <c r="D4" s="537"/>
      <c r="E4" s="537"/>
      <c r="F4" s="537"/>
      <c r="G4" s="537"/>
      <c r="H4" s="537"/>
      <c r="I4" s="538"/>
    </row>
    <row r="5" spans="1:9" ht="15" customHeight="1" x14ac:dyDescent="0.25">
      <c r="A5" s="153">
        <v>30050</v>
      </c>
      <c r="B5" s="138" t="s">
        <v>93</v>
      </c>
      <c r="C5" s="139">
        <v>30050</v>
      </c>
      <c r="D5" s="146">
        <v>1</v>
      </c>
      <c r="E5" s="146">
        <v>175.02844999999999</v>
      </c>
      <c r="F5" s="147">
        <v>331</v>
      </c>
      <c r="G5" s="146">
        <v>2.91</v>
      </c>
      <c r="H5" s="147"/>
      <c r="I5" s="154">
        <v>0</v>
      </c>
    </row>
    <row r="6" spans="1:9" ht="15" customHeight="1" x14ac:dyDescent="0.25">
      <c r="A6" s="153">
        <v>30037</v>
      </c>
      <c r="B6" s="138" t="s">
        <v>47</v>
      </c>
      <c r="C6" s="139">
        <v>30037</v>
      </c>
      <c r="D6" s="146">
        <v>1</v>
      </c>
      <c r="E6" s="146">
        <v>107.89034999999998</v>
      </c>
      <c r="F6" s="147">
        <v>331</v>
      </c>
      <c r="G6" s="146">
        <v>1.79</v>
      </c>
      <c r="H6" s="147">
        <v>1</v>
      </c>
      <c r="I6" s="154">
        <v>592.49</v>
      </c>
    </row>
    <row r="7" spans="1:9" ht="15" customHeight="1" x14ac:dyDescent="0.25">
      <c r="A7" s="153">
        <v>30036</v>
      </c>
      <c r="B7" s="138" t="s">
        <v>70</v>
      </c>
      <c r="C7" s="139">
        <v>30036</v>
      </c>
      <c r="D7" s="146">
        <v>1</v>
      </c>
      <c r="E7" s="146">
        <v>64.031949999999995</v>
      </c>
      <c r="F7" s="147">
        <v>331</v>
      </c>
      <c r="G7" s="146">
        <v>1.06</v>
      </c>
      <c r="H7" s="147"/>
      <c r="I7" s="154">
        <v>0</v>
      </c>
    </row>
    <row r="8" spans="1:9" ht="15" customHeight="1" x14ac:dyDescent="0.25">
      <c r="A8" s="153">
        <v>30035</v>
      </c>
      <c r="B8" s="138" t="s">
        <v>46</v>
      </c>
      <c r="C8" s="139">
        <v>30035</v>
      </c>
      <c r="D8" s="146">
        <v>1</v>
      </c>
      <c r="E8" s="146">
        <v>90.4251</v>
      </c>
      <c r="F8" s="147">
        <v>331</v>
      </c>
      <c r="G8" s="146">
        <v>1.5</v>
      </c>
      <c r="H8" s="147">
        <v>1</v>
      </c>
      <c r="I8" s="154">
        <v>496.5</v>
      </c>
    </row>
    <row r="9" spans="1:9" ht="15" customHeight="1" x14ac:dyDescent="0.25">
      <c r="A9" s="153">
        <v>30125</v>
      </c>
      <c r="B9" s="138" t="s">
        <v>42</v>
      </c>
      <c r="C9" s="139">
        <v>30125</v>
      </c>
      <c r="D9" s="146">
        <v>1</v>
      </c>
      <c r="E9" s="146">
        <v>102.15255000000001</v>
      </c>
      <c r="F9" s="147">
        <v>331</v>
      </c>
      <c r="G9" s="146">
        <v>1.7</v>
      </c>
      <c r="H9" s="147"/>
      <c r="I9" s="154">
        <v>0</v>
      </c>
    </row>
    <row r="10" spans="1:9" ht="15" customHeight="1" x14ac:dyDescent="0.25">
      <c r="A10" s="153">
        <v>30120</v>
      </c>
      <c r="B10" s="138" t="s">
        <v>75</v>
      </c>
      <c r="C10" s="139">
        <v>30120</v>
      </c>
      <c r="D10" s="146">
        <v>1</v>
      </c>
      <c r="E10" s="146">
        <v>156.6215</v>
      </c>
      <c r="F10" s="147">
        <v>331</v>
      </c>
      <c r="G10" s="146">
        <v>2.61</v>
      </c>
      <c r="H10" s="147"/>
      <c r="I10" s="154">
        <v>0</v>
      </c>
    </row>
    <row r="11" spans="1:9" ht="15" customHeight="1" x14ac:dyDescent="0.25">
      <c r="A11" s="153">
        <v>31062</v>
      </c>
      <c r="B11" s="138" t="s">
        <v>97</v>
      </c>
      <c r="C11" s="139">
        <v>31062</v>
      </c>
      <c r="D11" s="146">
        <v>1</v>
      </c>
      <c r="E11" s="146">
        <v>89.4542</v>
      </c>
      <c r="F11" s="147">
        <v>331</v>
      </c>
      <c r="G11" s="146">
        <v>1.49</v>
      </c>
      <c r="H11" s="147"/>
      <c r="I11" s="154">
        <v>0</v>
      </c>
    </row>
    <row r="12" spans="1:9" ht="15" customHeight="1" x14ac:dyDescent="0.25">
      <c r="A12" s="153">
        <v>30053</v>
      </c>
      <c r="B12" s="138" t="s">
        <v>142</v>
      </c>
      <c r="C12" s="139">
        <v>30053</v>
      </c>
      <c r="D12" s="146">
        <v>1</v>
      </c>
      <c r="E12" s="146">
        <v>106.44494999999999</v>
      </c>
      <c r="F12" s="147">
        <v>331</v>
      </c>
      <c r="G12" s="146">
        <v>1.77</v>
      </c>
      <c r="H12" s="147"/>
      <c r="I12" s="154">
        <v>0</v>
      </c>
    </row>
    <row r="13" spans="1:9" ht="15" customHeight="1" x14ac:dyDescent="0.25">
      <c r="A13" s="153">
        <v>30049</v>
      </c>
      <c r="B13" s="138" t="s">
        <v>92</v>
      </c>
      <c r="C13" s="139">
        <v>30049</v>
      </c>
      <c r="D13" s="146">
        <v>1</v>
      </c>
      <c r="E13" s="146">
        <v>112.274</v>
      </c>
      <c r="F13" s="147">
        <v>331</v>
      </c>
      <c r="G13" s="146">
        <v>1.87</v>
      </c>
      <c r="H13" s="147">
        <v>1</v>
      </c>
      <c r="I13" s="154">
        <v>618.97</v>
      </c>
    </row>
    <row r="14" spans="1:9" ht="15" customHeight="1" x14ac:dyDescent="0.25">
      <c r="A14" s="153">
        <v>30040</v>
      </c>
      <c r="B14" s="138" t="s">
        <v>53</v>
      </c>
      <c r="C14" s="139">
        <v>30040</v>
      </c>
      <c r="D14" s="146">
        <v>1</v>
      </c>
      <c r="E14" s="146">
        <v>108.08744999999999</v>
      </c>
      <c r="F14" s="147">
        <v>331</v>
      </c>
      <c r="G14" s="146">
        <v>1.8</v>
      </c>
      <c r="H14" s="147">
        <v>1</v>
      </c>
      <c r="I14" s="154">
        <v>595.79999999999995</v>
      </c>
    </row>
    <row r="15" spans="1:9" ht="15" customHeight="1" x14ac:dyDescent="0.25">
      <c r="A15" s="153">
        <v>30039</v>
      </c>
      <c r="B15" s="138" t="s">
        <v>80</v>
      </c>
      <c r="C15" s="139">
        <v>30039</v>
      </c>
      <c r="D15" s="146">
        <v>1</v>
      </c>
      <c r="E15" s="146">
        <v>82.201650000000001</v>
      </c>
      <c r="F15" s="147">
        <v>331</v>
      </c>
      <c r="G15" s="146">
        <v>1.37</v>
      </c>
      <c r="H15" s="147"/>
      <c r="I15" s="154">
        <v>0</v>
      </c>
    </row>
    <row r="16" spans="1:9" ht="15" customHeight="1" x14ac:dyDescent="0.25">
      <c r="A16" s="153">
        <v>30021</v>
      </c>
      <c r="B16" s="138" t="s">
        <v>48</v>
      </c>
      <c r="C16" s="139">
        <v>30021</v>
      </c>
      <c r="D16" s="146">
        <v>1</v>
      </c>
      <c r="E16" s="146">
        <v>86.1327</v>
      </c>
      <c r="F16" s="147">
        <v>331</v>
      </c>
      <c r="G16" s="146">
        <v>1.43</v>
      </c>
      <c r="H16" s="147">
        <v>2</v>
      </c>
      <c r="I16" s="154">
        <v>946.66</v>
      </c>
    </row>
    <row r="17" spans="1:9" ht="15" customHeight="1" x14ac:dyDescent="0.25">
      <c r="A17" s="153">
        <v>30030</v>
      </c>
      <c r="B17" s="138" t="s">
        <v>84</v>
      </c>
      <c r="C17" s="139">
        <v>30030</v>
      </c>
      <c r="D17" s="146">
        <v>1</v>
      </c>
      <c r="E17" s="146">
        <v>224.18665000000001</v>
      </c>
      <c r="F17" s="147">
        <v>331</v>
      </c>
      <c r="G17" s="146">
        <v>3.73</v>
      </c>
      <c r="H17" s="147">
        <v>1</v>
      </c>
      <c r="I17" s="154">
        <v>1234.6300000000001</v>
      </c>
    </row>
    <row r="18" spans="1:9" ht="15" customHeight="1" x14ac:dyDescent="0.25">
      <c r="A18" s="155" t="s">
        <v>285</v>
      </c>
      <c r="B18" s="144"/>
      <c r="C18" s="143"/>
      <c r="D18" s="144"/>
      <c r="E18" s="144"/>
      <c r="F18" s="140"/>
      <c r="G18" s="140"/>
      <c r="H18" s="140"/>
      <c r="I18" s="156"/>
    </row>
    <row r="19" spans="1:9" ht="15" customHeight="1" x14ac:dyDescent="0.25">
      <c r="A19" s="153">
        <v>30010</v>
      </c>
      <c r="B19" s="138" t="s">
        <v>49</v>
      </c>
      <c r="C19" s="139">
        <v>30105</v>
      </c>
      <c r="D19" s="146">
        <v>0.5</v>
      </c>
      <c r="E19" s="146">
        <v>139.08689999999999</v>
      </c>
      <c r="F19" s="147">
        <v>331</v>
      </c>
      <c r="G19" s="146">
        <v>1.1499999999999999</v>
      </c>
      <c r="H19" s="147">
        <v>1</v>
      </c>
      <c r="I19" s="154">
        <v>380.65</v>
      </c>
    </row>
    <row r="20" spans="1:9" ht="15" customHeight="1" x14ac:dyDescent="0.25">
      <c r="A20" s="153">
        <v>30007</v>
      </c>
      <c r="B20" s="138" t="s">
        <v>143</v>
      </c>
      <c r="C20" s="139">
        <v>30105</v>
      </c>
      <c r="D20" s="146">
        <v>0.5</v>
      </c>
      <c r="E20" s="146">
        <v>139.08689999999999</v>
      </c>
      <c r="F20" s="147">
        <v>331</v>
      </c>
      <c r="G20" s="146">
        <v>1.1499999999999999</v>
      </c>
      <c r="H20" s="147"/>
      <c r="I20" s="154">
        <v>0</v>
      </c>
    </row>
    <row r="21" spans="1:9" ht="15" customHeight="1" x14ac:dyDescent="0.25">
      <c r="A21" s="153">
        <v>30011</v>
      </c>
      <c r="B21" s="138" t="s">
        <v>62</v>
      </c>
      <c r="C21" s="139">
        <v>30105</v>
      </c>
      <c r="D21" s="146">
        <v>1</v>
      </c>
      <c r="E21" s="146">
        <v>139.08689999999999</v>
      </c>
      <c r="F21" s="147">
        <v>331</v>
      </c>
      <c r="G21" s="146">
        <v>2.31</v>
      </c>
      <c r="H21" s="147"/>
      <c r="I21" s="154">
        <v>0</v>
      </c>
    </row>
    <row r="22" spans="1:9" ht="15" customHeight="1" x14ac:dyDescent="0.25">
      <c r="A22" s="153">
        <v>30057</v>
      </c>
      <c r="B22" s="138" t="s">
        <v>65</v>
      </c>
      <c r="C22" s="139">
        <v>30105</v>
      </c>
      <c r="D22" s="146">
        <v>1</v>
      </c>
      <c r="E22" s="146">
        <v>139.08689999999999</v>
      </c>
      <c r="F22" s="147">
        <v>331</v>
      </c>
      <c r="G22" s="146">
        <v>2.31</v>
      </c>
      <c r="H22" s="147"/>
      <c r="I22" s="154">
        <v>0</v>
      </c>
    </row>
    <row r="23" spans="1:9" ht="15" customHeight="1" x14ac:dyDescent="0.25">
      <c r="A23" s="153">
        <v>30019</v>
      </c>
      <c r="B23" s="138" t="s">
        <v>81</v>
      </c>
      <c r="C23" s="139">
        <v>30105</v>
      </c>
      <c r="D23" s="146">
        <v>1</v>
      </c>
      <c r="E23" s="146">
        <v>139.08689999999999</v>
      </c>
      <c r="F23" s="147">
        <v>331</v>
      </c>
      <c r="G23" s="146">
        <v>2.31</v>
      </c>
      <c r="H23" s="147"/>
      <c r="I23" s="154">
        <v>0</v>
      </c>
    </row>
    <row r="24" spans="1:9" ht="15" customHeight="1" x14ac:dyDescent="0.25">
      <c r="A24" s="153">
        <v>30158</v>
      </c>
      <c r="B24" s="138" t="s">
        <v>83</v>
      </c>
      <c r="C24" s="139">
        <v>30105</v>
      </c>
      <c r="D24" s="146">
        <v>0.33</v>
      </c>
      <c r="E24" s="146">
        <v>139.08689999999999</v>
      </c>
      <c r="F24" s="147">
        <v>331</v>
      </c>
      <c r="G24" s="146">
        <v>0.76</v>
      </c>
      <c r="H24" s="147"/>
      <c r="I24" s="154">
        <v>0</v>
      </c>
    </row>
    <row r="25" spans="1:9" ht="15" customHeight="1" x14ac:dyDescent="0.25">
      <c r="A25" s="153">
        <v>30058</v>
      </c>
      <c r="B25" s="138" t="s">
        <v>82</v>
      </c>
      <c r="C25" s="139">
        <v>30105</v>
      </c>
      <c r="D25" s="146">
        <v>0.33</v>
      </c>
      <c r="E25" s="146">
        <v>139.08689999999999</v>
      </c>
      <c r="F25" s="147">
        <v>331</v>
      </c>
      <c r="G25" s="146">
        <v>0.76</v>
      </c>
      <c r="H25" s="147"/>
      <c r="I25" s="154">
        <v>0</v>
      </c>
    </row>
    <row r="26" spans="1:9" ht="15" customHeight="1" x14ac:dyDescent="0.25">
      <c r="A26" s="153">
        <v>30046</v>
      </c>
      <c r="B26" s="138" t="s">
        <v>52</v>
      </c>
      <c r="C26" s="139">
        <v>30105</v>
      </c>
      <c r="D26" s="146">
        <v>1</v>
      </c>
      <c r="E26" s="146">
        <v>139.08689999999999</v>
      </c>
      <c r="F26" s="147">
        <v>331</v>
      </c>
      <c r="G26" s="146">
        <v>2.31</v>
      </c>
      <c r="H26" s="147">
        <v>1</v>
      </c>
      <c r="I26" s="154">
        <v>764.61</v>
      </c>
    </row>
    <row r="27" spans="1:9" ht="15" customHeight="1" x14ac:dyDescent="0.25">
      <c r="A27" s="153">
        <v>30029</v>
      </c>
      <c r="B27" s="138" t="s">
        <v>67</v>
      </c>
      <c r="C27" s="139">
        <v>30105</v>
      </c>
      <c r="D27" s="146">
        <v>0.5</v>
      </c>
      <c r="E27" s="146">
        <v>139.08689999999999</v>
      </c>
      <c r="F27" s="147">
        <v>331</v>
      </c>
      <c r="G27" s="146">
        <v>1.1499999999999999</v>
      </c>
      <c r="H27" s="147"/>
      <c r="I27" s="154">
        <v>0</v>
      </c>
    </row>
    <row r="28" spans="1:9" ht="15" customHeight="1" x14ac:dyDescent="0.25">
      <c r="A28" s="153">
        <v>30101</v>
      </c>
      <c r="B28" s="138" t="s">
        <v>89</v>
      </c>
      <c r="C28" s="139">
        <v>30105</v>
      </c>
      <c r="D28" s="146">
        <v>1</v>
      </c>
      <c r="E28" s="146">
        <v>139.08689999999999</v>
      </c>
      <c r="F28" s="147">
        <v>331</v>
      </c>
      <c r="G28" s="146">
        <v>2.31</v>
      </c>
      <c r="H28" s="147"/>
      <c r="I28" s="154">
        <v>0</v>
      </c>
    </row>
    <row r="29" spans="1:9" ht="15" customHeight="1" x14ac:dyDescent="0.25">
      <c r="A29" s="153">
        <v>30008</v>
      </c>
      <c r="B29" s="138" t="s">
        <v>146</v>
      </c>
      <c r="C29" s="139">
        <v>30105</v>
      </c>
      <c r="D29" s="146">
        <v>0.5</v>
      </c>
      <c r="E29" s="146">
        <v>139.08689999999999</v>
      </c>
      <c r="F29" s="147">
        <v>331</v>
      </c>
      <c r="G29" s="146">
        <v>1.1499999999999999</v>
      </c>
      <c r="H29" s="147"/>
      <c r="I29" s="154">
        <v>0</v>
      </c>
    </row>
    <row r="30" spans="1:9" ht="15" customHeight="1" x14ac:dyDescent="0.25">
      <c r="A30" s="153">
        <v>30015</v>
      </c>
      <c r="B30" s="138" t="s">
        <v>286</v>
      </c>
      <c r="C30" s="139">
        <v>30105</v>
      </c>
      <c r="D30" s="146">
        <v>0.5</v>
      </c>
      <c r="E30" s="146">
        <v>139.08689999999999</v>
      </c>
      <c r="F30" s="147">
        <v>331</v>
      </c>
      <c r="G30" s="146">
        <v>1.1499999999999999</v>
      </c>
      <c r="H30" s="147">
        <v>1</v>
      </c>
      <c r="I30" s="154">
        <v>380.65</v>
      </c>
    </row>
    <row r="31" spans="1:9" ht="15" customHeight="1" x14ac:dyDescent="0.25">
      <c r="A31" s="153">
        <v>30012</v>
      </c>
      <c r="B31" s="138" t="s">
        <v>50</v>
      </c>
      <c r="C31" s="139">
        <v>30105</v>
      </c>
      <c r="D31" s="146">
        <v>0.5</v>
      </c>
      <c r="E31" s="146">
        <v>139.08689999999999</v>
      </c>
      <c r="F31" s="147">
        <v>331</v>
      </c>
      <c r="G31" s="146">
        <v>1.1499999999999999</v>
      </c>
      <c r="H31" s="147">
        <v>1</v>
      </c>
      <c r="I31" s="154">
        <v>380.65</v>
      </c>
    </row>
    <row r="32" spans="1:9" ht="15" customHeight="1" x14ac:dyDescent="0.25">
      <c r="A32" s="153">
        <v>30014</v>
      </c>
      <c r="B32" s="138" t="s">
        <v>73</v>
      </c>
      <c r="C32" s="139">
        <v>30105</v>
      </c>
      <c r="D32" s="146">
        <v>0.5</v>
      </c>
      <c r="E32" s="146">
        <v>139.08689999999999</v>
      </c>
      <c r="F32" s="147">
        <v>331</v>
      </c>
      <c r="G32" s="146">
        <v>1.1499999999999999</v>
      </c>
      <c r="H32" s="147"/>
      <c r="I32" s="154">
        <v>0</v>
      </c>
    </row>
    <row r="33" spans="1:9" ht="15" customHeight="1" x14ac:dyDescent="0.25">
      <c r="A33" s="153">
        <v>30009</v>
      </c>
      <c r="B33" s="138" t="s">
        <v>55</v>
      </c>
      <c r="C33" s="139">
        <v>30105</v>
      </c>
      <c r="D33" s="146">
        <v>0.5</v>
      </c>
      <c r="E33" s="146">
        <v>139.08689999999999</v>
      </c>
      <c r="F33" s="147">
        <v>331</v>
      </c>
      <c r="G33" s="146">
        <v>1.1499999999999999</v>
      </c>
      <c r="H33" s="147">
        <v>1</v>
      </c>
      <c r="I33" s="154">
        <v>380.65</v>
      </c>
    </row>
    <row r="34" spans="1:9" ht="15" customHeight="1" x14ac:dyDescent="0.25">
      <c r="A34" s="153">
        <v>30020</v>
      </c>
      <c r="B34" s="138" t="s">
        <v>51</v>
      </c>
      <c r="C34" s="139">
        <v>30105</v>
      </c>
      <c r="D34" s="146">
        <v>1</v>
      </c>
      <c r="E34" s="146">
        <v>139.08689999999999</v>
      </c>
      <c r="F34" s="147">
        <v>331</v>
      </c>
      <c r="G34" s="146">
        <v>2.31</v>
      </c>
      <c r="H34" s="147">
        <v>2</v>
      </c>
      <c r="I34" s="154">
        <v>1529.22</v>
      </c>
    </row>
    <row r="35" spans="1:9" ht="15" customHeight="1" x14ac:dyDescent="0.25">
      <c r="A35" s="153">
        <v>30005</v>
      </c>
      <c r="B35" s="138" t="s">
        <v>56</v>
      </c>
      <c r="C35" s="139">
        <v>30105</v>
      </c>
      <c r="D35" s="146">
        <v>0.5</v>
      </c>
      <c r="E35" s="146">
        <v>139.08689999999999</v>
      </c>
      <c r="F35" s="147">
        <v>331</v>
      </c>
      <c r="G35" s="146">
        <v>1.1499999999999999</v>
      </c>
      <c r="H35" s="147">
        <v>1</v>
      </c>
      <c r="I35" s="154">
        <v>380.65</v>
      </c>
    </row>
    <row r="36" spans="1:9" ht="15" customHeight="1" x14ac:dyDescent="0.25">
      <c r="A36" s="153">
        <v>30006</v>
      </c>
      <c r="B36" s="138" t="s">
        <v>91</v>
      </c>
      <c r="C36" s="139">
        <v>30105</v>
      </c>
      <c r="D36" s="146">
        <v>0.5</v>
      </c>
      <c r="E36" s="146">
        <v>139.08689999999999</v>
      </c>
      <c r="F36" s="147">
        <v>331</v>
      </c>
      <c r="G36" s="146">
        <v>1.1499999999999999</v>
      </c>
      <c r="H36" s="147"/>
      <c r="I36" s="154">
        <v>0</v>
      </c>
    </row>
    <row r="37" spans="1:9" ht="15" customHeight="1" x14ac:dyDescent="0.25">
      <c r="A37" s="153">
        <v>30001</v>
      </c>
      <c r="B37" s="138" t="s">
        <v>64</v>
      </c>
      <c r="C37" s="139">
        <v>30105</v>
      </c>
      <c r="D37" s="146">
        <v>1</v>
      </c>
      <c r="E37" s="146">
        <v>139.08689999999999</v>
      </c>
      <c r="F37" s="147">
        <v>331</v>
      </c>
      <c r="G37" s="146">
        <v>2.31</v>
      </c>
      <c r="H37" s="147">
        <v>1</v>
      </c>
      <c r="I37" s="154">
        <v>764.61</v>
      </c>
    </row>
    <row r="38" spans="1:9" ht="15" customHeight="1" x14ac:dyDescent="0.25">
      <c r="A38" s="153">
        <v>30002</v>
      </c>
      <c r="B38" s="138" t="s">
        <v>68</v>
      </c>
      <c r="C38" s="139">
        <v>30105</v>
      </c>
      <c r="D38" s="146">
        <v>1</v>
      </c>
      <c r="E38" s="146">
        <v>139.08689999999999</v>
      </c>
      <c r="F38" s="147">
        <v>331</v>
      </c>
      <c r="G38" s="146">
        <v>2.31</v>
      </c>
      <c r="H38" s="147"/>
      <c r="I38" s="154">
        <v>0</v>
      </c>
    </row>
    <row r="39" spans="1:9" ht="15" customHeight="1" x14ac:dyDescent="0.25">
      <c r="A39" s="153">
        <v>30059</v>
      </c>
      <c r="B39" s="138" t="s">
        <v>69</v>
      </c>
      <c r="C39" s="139">
        <v>30105</v>
      </c>
      <c r="D39" s="146">
        <v>0.5</v>
      </c>
      <c r="E39" s="146">
        <v>139.08689999999999</v>
      </c>
      <c r="F39" s="147">
        <v>331</v>
      </c>
      <c r="G39" s="146">
        <v>1.1499999999999999</v>
      </c>
      <c r="H39" s="147"/>
      <c r="I39" s="154">
        <v>0</v>
      </c>
    </row>
    <row r="40" spans="1:9" ht="15" customHeight="1" x14ac:dyDescent="0.25">
      <c r="A40" s="153">
        <v>30000</v>
      </c>
      <c r="B40" s="138" t="s">
        <v>40</v>
      </c>
      <c r="C40" s="139">
        <v>30105</v>
      </c>
      <c r="D40" s="146">
        <v>0.5</v>
      </c>
      <c r="E40" s="146">
        <v>139.08689999999999</v>
      </c>
      <c r="F40" s="147">
        <v>331</v>
      </c>
      <c r="G40" s="146">
        <v>1.1499999999999999</v>
      </c>
      <c r="H40" s="147"/>
      <c r="I40" s="154">
        <v>0</v>
      </c>
    </row>
    <row r="41" spans="1:9" ht="15" customHeight="1" x14ac:dyDescent="0.25">
      <c r="A41" s="153">
        <v>30025</v>
      </c>
      <c r="B41" s="138" t="s">
        <v>102</v>
      </c>
      <c r="C41" s="139">
        <v>30105</v>
      </c>
      <c r="D41" s="146">
        <v>3</v>
      </c>
      <c r="E41" s="146">
        <v>139.08689999999999</v>
      </c>
      <c r="F41" s="147">
        <v>331</v>
      </c>
      <c r="G41" s="146">
        <v>6.95</v>
      </c>
      <c r="H41" s="147"/>
      <c r="I41" s="154">
        <v>0</v>
      </c>
    </row>
    <row r="42" spans="1:9" ht="15" customHeight="1" x14ac:dyDescent="0.25">
      <c r="A42" s="153">
        <v>30016</v>
      </c>
      <c r="B42" s="138" t="s">
        <v>100</v>
      </c>
      <c r="C42" s="139">
        <v>30105</v>
      </c>
      <c r="D42" s="146">
        <v>2</v>
      </c>
      <c r="E42" s="146">
        <v>139.08689999999999</v>
      </c>
      <c r="F42" s="147">
        <v>331</v>
      </c>
      <c r="G42" s="146">
        <v>4.63</v>
      </c>
      <c r="H42" s="147"/>
      <c r="I42" s="154">
        <v>0</v>
      </c>
    </row>
    <row r="43" spans="1:9" ht="15" customHeight="1" x14ac:dyDescent="0.25">
      <c r="A43" s="153">
        <v>30024</v>
      </c>
      <c r="B43" s="138" t="s">
        <v>103</v>
      </c>
      <c r="C43" s="139">
        <v>30105</v>
      </c>
      <c r="D43" s="146">
        <v>1</v>
      </c>
      <c r="E43" s="146">
        <v>139.08689999999999</v>
      </c>
      <c r="F43" s="147">
        <v>331</v>
      </c>
      <c r="G43" s="146">
        <v>2.31</v>
      </c>
      <c r="H43" s="147">
        <v>1</v>
      </c>
      <c r="I43" s="154">
        <v>764.61</v>
      </c>
    </row>
    <row r="44" spans="1:9" ht="15" customHeight="1" x14ac:dyDescent="0.25">
      <c r="A44" s="153">
        <v>30023</v>
      </c>
      <c r="B44" s="138" t="s">
        <v>59</v>
      </c>
      <c r="C44" s="139">
        <v>30105</v>
      </c>
      <c r="D44" s="146">
        <v>0.5</v>
      </c>
      <c r="E44" s="146">
        <v>139.08689999999999</v>
      </c>
      <c r="F44" s="147">
        <v>331</v>
      </c>
      <c r="G44" s="146">
        <v>1.1499999999999999</v>
      </c>
      <c r="H44" s="147">
        <v>1</v>
      </c>
      <c r="I44" s="154">
        <v>380.65</v>
      </c>
    </row>
    <row r="45" spans="1:9" ht="15" customHeight="1" x14ac:dyDescent="0.25">
      <c r="A45" s="529" t="s">
        <v>287</v>
      </c>
      <c r="B45" s="530"/>
      <c r="C45" s="530"/>
      <c r="D45" s="530"/>
      <c r="E45" s="530"/>
      <c r="F45" s="530"/>
      <c r="G45" s="530"/>
      <c r="H45" s="530"/>
      <c r="I45" s="157">
        <v>10591.999999999998</v>
      </c>
    </row>
    <row r="46" spans="1:9" ht="46.8" customHeight="1" x14ac:dyDescent="0.25">
      <c r="A46" s="531" t="s">
        <v>300</v>
      </c>
      <c r="B46" s="532"/>
      <c r="C46" s="532"/>
      <c r="D46" s="532"/>
      <c r="E46" s="532"/>
      <c r="F46" s="145" t="s">
        <v>308</v>
      </c>
      <c r="G46" s="145" t="s">
        <v>309</v>
      </c>
      <c r="H46" s="145" t="s">
        <v>310</v>
      </c>
      <c r="I46" s="161" t="s">
        <v>311</v>
      </c>
    </row>
    <row r="47" spans="1:9" ht="15" customHeight="1" x14ac:dyDescent="0.25">
      <c r="A47" s="159" t="s">
        <v>288</v>
      </c>
      <c r="B47" s="545" t="s">
        <v>289</v>
      </c>
      <c r="C47" s="545"/>
      <c r="D47" s="545"/>
      <c r="E47" s="545"/>
      <c r="F47" s="352">
        <v>0.3</v>
      </c>
      <c r="G47" s="146">
        <v>105.76</v>
      </c>
      <c r="H47" s="147">
        <v>7</v>
      </c>
      <c r="I47" s="154">
        <v>222.09</v>
      </c>
    </row>
    <row r="48" spans="1:9" ht="15" customHeight="1" x14ac:dyDescent="0.25">
      <c r="A48" s="529" t="s">
        <v>290</v>
      </c>
      <c r="B48" s="530"/>
      <c r="C48" s="530"/>
      <c r="D48" s="530"/>
      <c r="E48" s="530"/>
      <c r="F48" s="530"/>
      <c r="G48" s="530"/>
      <c r="H48" s="530"/>
      <c r="I48" s="157">
        <v>222.09</v>
      </c>
    </row>
    <row r="49" spans="1:9" ht="15" customHeight="1" x14ac:dyDescent="0.25">
      <c r="A49" s="541" t="s">
        <v>291</v>
      </c>
      <c r="B49" s="542"/>
      <c r="C49" s="542"/>
      <c r="D49" s="542"/>
      <c r="E49" s="542"/>
      <c r="F49" s="542"/>
      <c r="G49" s="542"/>
      <c r="H49" s="542"/>
      <c r="I49" s="158">
        <v>10814.089999999998</v>
      </c>
    </row>
    <row r="50" spans="1:9" ht="15" customHeight="1" x14ac:dyDescent="0.25">
      <c r="A50" s="533" t="s">
        <v>303</v>
      </c>
      <c r="B50" s="534"/>
      <c r="C50" s="534"/>
      <c r="D50" s="534"/>
      <c r="E50" s="534"/>
      <c r="F50" s="534"/>
      <c r="G50" s="535"/>
      <c r="H50" s="149">
        <v>0.1191</v>
      </c>
      <c r="I50" s="158">
        <v>1287.95</v>
      </c>
    </row>
    <row r="51" spans="1:9" ht="15" customHeight="1" x14ac:dyDescent="0.25">
      <c r="A51" s="541" t="s">
        <v>292</v>
      </c>
      <c r="B51" s="542"/>
      <c r="C51" s="542"/>
      <c r="D51" s="542"/>
      <c r="E51" s="542"/>
      <c r="F51" s="542"/>
      <c r="G51" s="542"/>
      <c r="H51" s="542"/>
      <c r="I51" s="158">
        <v>12102.039999999999</v>
      </c>
    </row>
    <row r="52" spans="1:9" ht="15" customHeight="1" thickBot="1" x14ac:dyDescent="0.3">
      <c r="A52" s="543" t="s">
        <v>293</v>
      </c>
      <c r="B52" s="544"/>
      <c r="C52" s="544"/>
      <c r="D52" s="544"/>
      <c r="E52" s="544"/>
      <c r="F52" s="544"/>
      <c r="G52" s="544"/>
      <c r="H52" s="544"/>
      <c r="I52" s="160">
        <v>24204.079999999998</v>
      </c>
    </row>
    <row r="54" spans="1:9" ht="14.4" thickBot="1" x14ac:dyDescent="0.3">
      <c r="A54" s="525"/>
      <c r="B54" s="525"/>
      <c r="C54" s="525"/>
      <c r="D54" s="525"/>
      <c r="E54" s="525"/>
      <c r="F54" s="525"/>
      <c r="G54" s="525"/>
      <c r="H54" s="525"/>
      <c r="I54" s="525"/>
    </row>
    <row r="55" spans="1:9" x14ac:dyDescent="0.25">
      <c r="A55" s="526" t="s">
        <v>471</v>
      </c>
      <c r="B55" s="527"/>
      <c r="C55" s="527"/>
      <c r="D55" s="527"/>
      <c r="E55" s="527"/>
      <c r="F55" s="527"/>
      <c r="G55" s="527"/>
      <c r="H55" s="527"/>
      <c r="I55" s="528"/>
    </row>
    <row r="56" spans="1:9" ht="47.4" customHeight="1" x14ac:dyDescent="0.25">
      <c r="A56" s="539" t="s">
        <v>296</v>
      </c>
      <c r="B56" s="540"/>
      <c r="C56" s="150" t="s">
        <v>297</v>
      </c>
      <c r="D56" s="151" t="s">
        <v>298</v>
      </c>
      <c r="E56" s="151" t="s">
        <v>307</v>
      </c>
      <c r="F56" s="151" t="s">
        <v>299</v>
      </c>
      <c r="G56" s="151" t="s">
        <v>306</v>
      </c>
      <c r="H56" s="151" t="s">
        <v>304</v>
      </c>
      <c r="I56" s="152" t="s">
        <v>305</v>
      </c>
    </row>
    <row r="57" spans="1:9" ht="15" customHeight="1" x14ac:dyDescent="0.25">
      <c r="A57" s="536" t="s">
        <v>284</v>
      </c>
      <c r="B57" s="537"/>
      <c r="C57" s="537"/>
      <c r="D57" s="537"/>
      <c r="E57" s="537"/>
      <c r="F57" s="537"/>
      <c r="G57" s="537"/>
      <c r="H57" s="537"/>
      <c r="I57" s="538"/>
    </row>
    <row r="58" spans="1:9" ht="15" customHeight="1" x14ac:dyDescent="0.25">
      <c r="A58" s="153">
        <v>30050</v>
      </c>
      <c r="B58" s="138" t="s">
        <v>93</v>
      </c>
      <c r="C58" s="139">
        <v>30050</v>
      </c>
      <c r="D58" s="146">
        <v>1</v>
      </c>
      <c r="E58" s="146">
        <v>175.02844999999999</v>
      </c>
      <c r="F58" s="147">
        <v>480</v>
      </c>
      <c r="G58" s="146">
        <v>2.91</v>
      </c>
      <c r="H58" s="147"/>
      <c r="I58" s="154">
        <v>0</v>
      </c>
    </row>
    <row r="59" spans="1:9" ht="15" customHeight="1" x14ac:dyDescent="0.25">
      <c r="A59" s="153">
        <v>30037</v>
      </c>
      <c r="B59" s="138" t="s">
        <v>47</v>
      </c>
      <c r="C59" s="139">
        <v>30037</v>
      </c>
      <c r="D59" s="146">
        <v>1</v>
      </c>
      <c r="E59" s="146">
        <v>107.89034999999998</v>
      </c>
      <c r="F59" s="147">
        <v>480</v>
      </c>
      <c r="G59" s="146">
        <v>1.79</v>
      </c>
      <c r="H59" s="147">
        <v>1</v>
      </c>
      <c r="I59" s="154">
        <v>859.2</v>
      </c>
    </row>
    <row r="60" spans="1:9" ht="15" customHeight="1" x14ac:dyDescent="0.25">
      <c r="A60" s="153">
        <v>30036</v>
      </c>
      <c r="B60" s="138" t="s">
        <v>70</v>
      </c>
      <c r="C60" s="139">
        <v>30036</v>
      </c>
      <c r="D60" s="146">
        <v>1</v>
      </c>
      <c r="E60" s="146">
        <v>64.031949999999995</v>
      </c>
      <c r="F60" s="147">
        <v>480</v>
      </c>
      <c r="G60" s="146">
        <v>1.06</v>
      </c>
      <c r="H60" s="147"/>
      <c r="I60" s="154">
        <v>0</v>
      </c>
    </row>
    <row r="61" spans="1:9" ht="15" customHeight="1" x14ac:dyDescent="0.25">
      <c r="A61" s="153">
        <v>30035</v>
      </c>
      <c r="B61" s="138" t="s">
        <v>46</v>
      </c>
      <c r="C61" s="139">
        <v>30035</v>
      </c>
      <c r="D61" s="146">
        <v>1</v>
      </c>
      <c r="E61" s="146">
        <v>90.4251</v>
      </c>
      <c r="F61" s="147">
        <v>480</v>
      </c>
      <c r="G61" s="146">
        <v>1.5</v>
      </c>
      <c r="H61" s="147">
        <v>1</v>
      </c>
      <c r="I61" s="154">
        <v>720</v>
      </c>
    </row>
    <row r="62" spans="1:9" ht="15" customHeight="1" x14ac:dyDescent="0.25">
      <c r="A62" s="153">
        <v>30125</v>
      </c>
      <c r="B62" s="138" t="s">
        <v>42</v>
      </c>
      <c r="C62" s="139">
        <v>30125</v>
      </c>
      <c r="D62" s="146">
        <v>1</v>
      </c>
      <c r="E62" s="146">
        <v>102.15255000000001</v>
      </c>
      <c r="F62" s="147">
        <v>480</v>
      </c>
      <c r="G62" s="146">
        <v>1.7</v>
      </c>
      <c r="H62" s="147"/>
      <c r="I62" s="154">
        <v>0</v>
      </c>
    </row>
    <row r="63" spans="1:9" ht="15" customHeight="1" x14ac:dyDescent="0.25">
      <c r="A63" s="153">
        <v>30120</v>
      </c>
      <c r="B63" s="138" t="s">
        <v>75</v>
      </c>
      <c r="C63" s="139">
        <v>30120</v>
      </c>
      <c r="D63" s="146">
        <v>1</v>
      </c>
      <c r="E63" s="146">
        <v>156.6215</v>
      </c>
      <c r="F63" s="147">
        <v>480</v>
      </c>
      <c r="G63" s="146">
        <v>2.61</v>
      </c>
      <c r="H63" s="147"/>
      <c r="I63" s="154">
        <v>0</v>
      </c>
    </row>
    <row r="64" spans="1:9" ht="15" customHeight="1" x14ac:dyDescent="0.25">
      <c r="A64" s="153">
        <v>31062</v>
      </c>
      <c r="B64" s="138" t="s">
        <v>97</v>
      </c>
      <c r="C64" s="139">
        <v>31062</v>
      </c>
      <c r="D64" s="146">
        <v>1</v>
      </c>
      <c r="E64" s="146">
        <v>89.4542</v>
      </c>
      <c r="F64" s="147">
        <v>480</v>
      </c>
      <c r="G64" s="146">
        <v>1.49</v>
      </c>
      <c r="H64" s="147"/>
      <c r="I64" s="154">
        <v>0</v>
      </c>
    </row>
    <row r="65" spans="1:9" ht="15" customHeight="1" x14ac:dyDescent="0.25">
      <c r="A65" s="153">
        <v>30053</v>
      </c>
      <c r="B65" s="138" t="s">
        <v>142</v>
      </c>
      <c r="C65" s="139">
        <v>30053</v>
      </c>
      <c r="D65" s="146">
        <v>1</v>
      </c>
      <c r="E65" s="146">
        <v>106.44494999999999</v>
      </c>
      <c r="F65" s="147">
        <v>480</v>
      </c>
      <c r="G65" s="146">
        <v>1.77</v>
      </c>
      <c r="H65" s="147"/>
      <c r="I65" s="154">
        <v>0</v>
      </c>
    </row>
    <row r="66" spans="1:9" ht="15" customHeight="1" x14ac:dyDescent="0.25">
      <c r="A66" s="153">
        <v>30049</v>
      </c>
      <c r="B66" s="138" t="s">
        <v>92</v>
      </c>
      <c r="C66" s="139">
        <v>30049</v>
      </c>
      <c r="D66" s="146">
        <v>1</v>
      </c>
      <c r="E66" s="146">
        <v>112.274</v>
      </c>
      <c r="F66" s="147">
        <v>480</v>
      </c>
      <c r="G66" s="146">
        <v>1.87</v>
      </c>
      <c r="H66" s="147">
        <v>1</v>
      </c>
      <c r="I66" s="154">
        <v>897.6</v>
      </c>
    </row>
    <row r="67" spans="1:9" ht="15" customHeight="1" x14ac:dyDescent="0.25">
      <c r="A67" s="153">
        <v>30040</v>
      </c>
      <c r="B67" s="138" t="s">
        <v>53</v>
      </c>
      <c r="C67" s="139">
        <v>30040</v>
      </c>
      <c r="D67" s="146">
        <v>1</v>
      </c>
      <c r="E67" s="146">
        <v>108.08744999999999</v>
      </c>
      <c r="F67" s="147">
        <v>480</v>
      </c>
      <c r="G67" s="146">
        <v>1.8</v>
      </c>
      <c r="H67" s="147">
        <v>1</v>
      </c>
      <c r="I67" s="154">
        <v>864</v>
      </c>
    </row>
    <row r="68" spans="1:9" ht="15" customHeight="1" x14ac:dyDescent="0.25">
      <c r="A68" s="153">
        <v>30039</v>
      </c>
      <c r="B68" s="138" t="s">
        <v>80</v>
      </c>
      <c r="C68" s="139">
        <v>30039</v>
      </c>
      <c r="D68" s="146">
        <v>1</v>
      </c>
      <c r="E68" s="146">
        <v>82.201650000000001</v>
      </c>
      <c r="F68" s="147">
        <v>480</v>
      </c>
      <c r="G68" s="146">
        <v>1.37</v>
      </c>
      <c r="H68" s="147"/>
      <c r="I68" s="154">
        <v>0</v>
      </c>
    </row>
    <row r="69" spans="1:9" ht="15" customHeight="1" x14ac:dyDescent="0.25">
      <c r="A69" s="153">
        <v>30021</v>
      </c>
      <c r="B69" s="138" t="s">
        <v>48</v>
      </c>
      <c r="C69" s="139">
        <v>30021</v>
      </c>
      <c r="D69" s="146">
        <v>1</v>
      </c>
      <c r="E69" s="146">
        <v>86.1327</v>
      </c>
      <c r="F69" s="147">
        <v>480</v>
      </c>
      <c r="G69" s="146">
        <v>1.43</v>
      </c>
      <c r="H69" s="147">
        <v>2</v>
      </c>
      <c r="I69" s="154">
        <v>1372.8</v>
      </c>
    </row>
    <row r="70" spans="1:9" ht="15" customHeight="1" x14ac:dyDescent="0.25">
      <c r="A70" s="153">
        <v>30030</v>
      </c>
      <c r="B70" s="138" t="s">
        <v>84</v>
      </c>
      <c r="C70" s="139">
        <v>30030</v>
      </c>
      <c r="D70" s="146">
        <v>1</v>
      </c>
      <c r="E70" s="146">
        <v>224.18665000000001</v>
      </c>
      <c r="F70" s="147">
        <v>480</v>
      </c>
      <c r="G70" s="146">
        <v>3.73</v>
      </c>
      <c r="H70" s="147">
        <v>1</v>
      </c>
      <c r="I70" s="154">
        <v>1790.4</v>
      </c>
    </row>
    <row r="71" spans="1:9" ht="15" customHeight="1" x14ac:dyDescent="0.25">
      <c r="A71" s="155" t="s">
        <v>285</v>
      </c>
      <c r="B71" s="144"/>
      <c r="C71" s="143"/>
      <c r="D71" s="144"/>
      <c r="E71" s="144"/>
      <c r="F71" s="140"/>
      <c r="G71" s="140"/>
      <c r="H71" s="140"/>
      <c r="I71" s="156"/>
    </row>
    <row r="72" spans="1:9" ht="15" customHeight="1" x14ac:dyDescent="0.25">
      <c r="A72" s="153">
        <v>30010</v>
      </c>
      <c r="B72" s="138" t="s">
        <v>49</v>
      </c>
      <c r="C72" s="139">
        <v>30105</v>
      </c>
      <c r="D72" s="146">
        <v>0.5</v>
      </c>
      <c r="E72" s="146">
        <v>139.08689999999999</v>
      </c>
      <c r="F72" s="147">
        <v>480</v>
      </c>
      <c r="G72" s="146">
        <v>1.1499999999999999</v>
      </c>
      <c r="H72" s="147">
        <v>1</v>
      </c>
      <c r="I72" s="154">
        <v>552</v>
      </c>
    </row>
    <row r="73" spans="1:9" ht="15" customHeight="1" x14ac:dyDescent="0.25">
      <c r="A73" s="153">
        <v>30007</v>
      </c>
      <c r="B73" s="138" t="s">
        <v>143</v>
      </c>
      <c r="C73" s="139">
        <v>30105</v>
      </c>
      <c r="D73" s="146">
        <v>0.5</v>
      </c>
      <c r="E73" s="146">
        <v>139.08689999999999</v>
      </c>
      <c r="F73" s="147">
        <v>480</v>
      </c>
      <c r="G73" s="146">
        <v>1.1499999999999999</v>
      </c>
      <c r="H73" s="147"/>
      <c r="I73" s="154">
        <v>0</v>
      </c>
    </row>
    <row r="74" spans="1:9" ht="15" customHeight="1" x14ac:dyDescent="0.25">
      <c r="A74" s="153">
        <v>30011</v>
      </c>
      <c r="B74" s="138" t="s">
        <v>62</v>
      </c>
      <c r="C74" s="139">
        <v>30105</v>
      </c>
      <c r="D74" s="146">
        <v>1</v>
      </c>
      <c r="E74" s="146">
        <v>139.08689999999999</v>
      </c>
      <c r="F74" s="147">
        <v>480</v>
      </c>
      <c r="G74" s="146">
        <v>2.31</v>
      </c>
      <c r="H74" s="147"/>
      <c r="I74" s="154">
        <v>0</v>
      </c>
    </row>
    <row r="75" spans="1:9" ht="15" customHeight="1" x14ac:dyDescent="0.25">
      <c r="A75" s="153">
        <v>30057</v>
      </c>
      <c r="B75" s="138" t="s">
        <v>65</v>
      </c>
      <c r="C75" s="139">
        <v>30105</v>
      </c>
      <c r="D75" s="146">
        <v>1</v>
      </c>
      <c r="E75" s="146">
        <v>139.08689999999999</v>
      </c>
      <c r="F75" s="147">
        <v>480</v>
      </c>
      <c r="G75" s="146">
        <v>2.31</v>
      </c>
      <c r="H75" s="147"/>
      <c r="I75" s="154">
        <v>0</v>
      </c>
    </row>
    <row r="76" spans="1:9" ht="15" customHeight="1" x14ac:dyDescent="0.25">
      <c r="A76" s="153">
        <v>30019</v>
      </c>
      <c r="B76" s="138" t="s">
        <v>81</v>
      </c>
      <c r="C76" s="139">
        <v>30105</v>
      </c>
      <c r="D76" s="146">
        <v>1</v>
      </c>
      <c r="E76" s="146">
        <v>139.08689999999999</v>
      </c>
      <c r="F76" s="147">
        <v>480</v>
      </c>
      <c r="G76" s="146">
        <v>2.31</v>
      </c>
      <c r="H76" s="147"/>
      <c r="I76" s="154">
        <v>0</v>
      </c>
    </row>
    <row r="77" spans="1:9" ht="15" customHeight="1" x14ac:dyDescent="0.25">
      <c r="A77" s="153">
        <v>30158</v>
      </c>
      <c r="B77" s="138" t="s">
        <v>83</v>
      </c>
      <c r="C77" s="139">
        <v>30105</v>
      </c>
      <c r="D77" s="146">
        <v>0.33</v>
      </c>
      <c r="E77" s="146">
        <v>139.08689999999999</v>
      </c>
      <c r="F77" s="147">
        <v>480</v>
      </c>
      <c r="G77" s="146">
        <v>0.76</v>
      </c>
      <c r="H77" s="147"/>
      <c r="I77" s="154">
        <v>0</v>
      </c>
    </row>
    <row r="78" spans="1:9" ht="15" customHeight="1" x14ac:dyDescent="0.25">
      <c r="A78" s="153">
        <v>30058</v>
      </c>
      <c r="B78" s="138" t="s">
        <v>82</v>
      </c>
      <c r="C78" s="139">
        <v>30105</v>
      </c>
      <c r="D78" s="146">
        <v>0.33</v>
      </c>
      <c r="E78" s="146">
        <v>139.08689999999999</v>
      </c>
      <c r="F78" s="147">
        <v>480</v>
      </c>
      <c r="G78" s="146">
        <v>0.76</v>
      </c>
      <c r="H78" s="147"/>
      <c r="I78" s="154">
        <v>0</v>
      </c>
    </row>
    <row r="79" spans="1:9" ht="15" customHeight="1" x14ac:dyDescent="0.25">
      <c r="A79" s="153">
        <v>30046</v>
      </c>
      <c r="B79" s="138" t="s">
        <v>52</v>
      </c>
      <c r="C79" s="139">
        <v>30105</v>
      </c>
      <c r="D79" s="146">
        <v>1</v>
      </c>
      <c r="E79" s="146">
        <v>139.08689999999999</v>
      </c>
      <c r="F79" s="147">
        <v>480</v>
      </c>
      <c r="G79" s="146">
        <v>2.31</v>
      </c>
      <c r="H79" s="147">
        <v>1</v>
      </c>
      <c r="I79" s="154">
        <v>1108.8</v>
      </c>
    </row>
    <row r="80" spans="1:9" ht="15" customHeight="1" x14ac:dyDescent="0.25">
      <c r="A80" s="153">
        <v>30029</v>
      </c>
      <c r="B80" s="138" t="s">
        <v>67</v>
      </c>
      <c r="C80" s="139">
        <v>30105</v>
      </c>
      <c r="D80" s="146">
        <v>0.5</v>
      </c>
      <c r="E80" s="146">
        <v>139.08689999999999</v>
      </c>
      <c r="F80" s="147">
        <v>480</v>
      </c>
      <c r="G80" s="146">
        <v>1.1499999999999999</v>
      </c>
      <c r="H80" s="147"/>
      <c r="I80" s="154">
        <v>0</v>
      </c>
    </row>
    <row r="81" spans="1:9" ht="15" customHeight="1" x14ac:dyDescent="0.25">
      <c r="A81" s="153">
        <v>30101</v>
      </c>
      <c r="B81" s="138" t="s">
        <v>89</v>
      </c>
      <c r="C81" s="139">
        <v>30105</v>
      </c>
      <c r="D81" s="146">
        <v>1</v>
      </c>
      <c r="E81" s="146">
        <v>139.08689999999999</v>
      </c>
      <c r="F81" s="147">
        <v>480</v>
      </c>
      <c r="G81" s="146">
        <v>2.31</v>
      </c>
      <c r="H81" s="147"/>
      <c r="I81" s="154">
        <v>0</v>
      </c>
    </row>
    <row r="82" spans="1:9" ht="15" customHeight="1" x14ac:dyDescent="0.25">
      <c r="A82" s="153">
        <v>30008</v>
      </c>
      <c r="B82" s="138" t="s">
        <v>146</v>
      </c>
      <c r="C82" s="139">
        <v>30105</v>
      </c>
      <c r="D82" s="146">
        <v>0.5</v>
      </c>
      <c r="E82" s="146">
        <v>139.08689999999999</v>
      </c>
      <c r="F82" s="147">
        <v>480</v>
      </c>
      <c r="G82" s="146">
        <v>1.1499999999999999</v>
      </c>
      <c r="H82" s="147"/>
      <c r="I82" s="154">
        <v>0</v>
      </c>
    </row>
    <row r="83" spans="1:9" ht="15" customHeight="1" x14ac:dyDescent="0.25">
      <c r="A83" s="153">
        <v>30015</v>
      </c>
      <c r="B83" s="138" t="s">
        <v>286</v>
      </c>
      <c r="C83" s="139">
        <v>30105</v>
      </c>
      <c r="D83" s="146">
        <v>0.5</v>
      </c>
      <c r="E83" s="146">
        <v>139.08689999999999</v>
      </c>
      <c r="F83" s="147">
        <v>480</v>
      </c>
      <c r="G83" s="146">
        <v>1.1499999999999999</v>
      </c>
      <c r="H83" s="147">
        <v>1</v>
      </c>
      <c r="I83" s="154">
        <v>552</v>
      </c>
    </row>
    <row r="84" spans="1:9" ht="15" customHeight="1" x14ac:dyDescent="0.25">
      <c r="A84" s="153">
        <v>30012</v>
      </c>
      <c r="B84" s="138" t="s">
        <v>50</v>
      </c>
      <c r="C84" s="139">
        <v>30105</v>
      </c>
      <c r="D84" s="146">
        <v>0.5</v>
      </c>
      <c r="E84" s="146">
        <v>139.08689999999999</v>
      </c>
      <c r="F84" s="147">
        <v>480</v>
      </c>
      <c r="G84" s="146">
        <v>1.1499999999999999</v>
      </c>
      <c r="H84" s="147">
        <v>1</v>
      </c>
      <c r="I84" s="154">
        <v>552</v>
      </c>
    </row>
    <row r="85" spans="1:9" ht="15" customHeight="1" x14ac:dyDescent="0.25">
      <c r="A85" s="153">
        <v>30014</v>
      </c>
      <c r="B85" s="138" t="s">
        <v>73</v>
      </c>
      <c r="C85" s="139">
        <v>30105</v>
      </c>
      <c r="D85" s="146">
        <v>0.5</v>
      </c>
      <c r="E85" s="146">
        <v>139.08689999999999</v>
      </c>
      <c r="F85" s="147">
        <v>480</v>
      </c>
      <c r="G85" s="146">
        <v>1.1499999999999999</v>
      </c>
      <c r="H85" s="147"/>
      <c r="I85" s="154">
        <v>0</v>
      </c>
    </row>
    <row r="86" spans="1:9" ht="15" customHeight="1" x14ac:dyDescent="0.25">
      <c r="A86" s="153">
        <v>30009</v>
      </c>
      <c r="B86" s="138" t="s">
        <v>55</v>
      </c>
      <c r="C86" s="139">
        <v>30105</v>
      </c>
      <c r="D86" s="146">
        <v>0.5</v>
      </c>
      <c r="E86" s="146">
        <v>139.08689999999999</v>
      </c>
      <c r="F86" s="147">
        <v>480</v>
      </c>
      <c r="G86" s="146">
        <v>1.1499999999999999</v>
      </c>
      <c r="H86" s="147">
        <v>1</v>
      </c>
      <c r="I86" s="154">
        <v>552</v>
      </c>
    </row>
    <row r="87" spans="1:9" ht="15" customHeight="1" x14ac:dyDescent="0.25">
      <c r="A87" s="153">
        <v>30020</v>
      </c>
      <c r="B87" s="138" t="s">
        <v>51</v>
      </c>
      <c r="C87" s="139">
        <v>30105</v>
      </c>
      <c r="D87" s="146">
        <v>1</v>
      </c>
      <c r="E87" s="146">
        <v>139.08689999999999</v>
      </c>
      <c r="F87" s="147">
        <v>480</v>
      </c>
      <c r="G87" s="146">
        <v>2.31</v>
      </c>
      <c r="H87" s="147">
        <v>2</v>
      </c>
      <c r="I87" s="154">
        <v>2217.6</v>
      </c>
    </row>
    <row r="88" spans="1:9" ht="15" customHeight="1" x14ac:dyDescent="0.25">
      <c r="A88" s="153">
        <v>30005</v>
      </c>
      <c r="B88" s="138" t="s">
        <v>56</v>
      </c>
      <c r="C88" s="139">
        <v>30105</v>
      </c>
      <c r="D88" s="146">
        <v>0.5</v>
      </c>
      <c r="E88" s="146">
        <v>139.08689999999999</v>
      </c>
      <c r="F88" s="147">
        <v>480</v>
      </c>
      <c r="G88" s="146">
        <v>1.1499999999999999</v>
      </c>
      <c r="H88" s="147">
        <v>1</v>
      </c>
      <c r="I88" s="154">
        <v>552</v>
      </c>
    </row>
    <row r="89" spans="1:9" ht="15" customHeight="1" x14ac:dyDescent="0.25">
      <c r="A89" s="153">
        <v>30006</v>
      </c>
      <c r="B89" s="138" t="s">
        <v>91</v>
      </c>
      <c r="C89" s="139">
        <v>30105</v>
      </c>
      <c r="D89" s="146">
        <v>0.5</v>
      </c>
      <c r="E89" s="146">
        <v>139.08689999999999</v>
      </c>
      <c r="F89" s="147">
        <v>480</v>
      </c>
      <c r="G89" s="146">
        <v>1.1499999999999999</v>
      </c>
      <c r="H89" s="147"/>
      <c r="I89" s="154">
        <v>0</v>
      </c>
    </row>
    <row r="90" spans="1:9" ht="15" customHeight="1" x14ac:dyDescent="0.25">
      <c r="A90" s="153">
        <v>30001</v>
      </c>
      <c r="B90" s="138" t="s">
        <v>64</v>
      </c>
      <c r="C90" s="139">
        <v>30105</v>
      </c>
      <c r="D90" s="146">
        <v>1</v>
      </c>
      <c r="E90" s="146">
        <v>139.08689999999999</v>
      </c>
      <c r="F90" s="147">
        <v>480</v>
      </c>
      <c r="G90" s="146">
        <v>2.31</v>
      </c>
      <c r="H90" s="147">
        <v>1</v>
      </c>
      <c r="I90" s="154">
        <v>1108.8</v>
      </c>
    </row>
    <row r="91" spans="1:9" ht="15" customHeight="1" x14ac:dyDescent="0.25">
      <c r="A91" s="153">
        <v>30002</v>
      </c>
      <c r="B91" s="138" t="s">
        <v>68</v>
      </c>
      <c r="C91" s="139">
        <v>30105</v>
      </c>
      <c r="D91" s="146">
        <v>1</v>
      </c>
      <c r="E91" s="146">
        <v>139.08689999999999</v>
      </c>
      <c r="F91" s="147">
        <v>480</v>
      </c>
      <c r="G91" s="146">
        <v>2.31</v>
      </c>
      <c r="H91" s="147"/>
      <c r="I91" s="154">
        <v>0</v>
      </c>
    </row>
    <row r="92" spans="1:9" ht="15" customHeight="1" x14ac:dyDescent="0.25">
      <c r="A92" s="153">
        <v>30059</v>
      </c>
      <c r="B92" s="138" t="s">
        <v>69</v>
      </c>
      <c r="C92" s="139">
        <v>30105</v>
      </c>
      <c r="D92" s="146">
        <v>0.5</v>
      </c>
      <c r="E92" s="146">
        <v>139.08689999999999</v>
      </c>
      <c r="F92" s="147">
        <v>480</v>
      </c>
      <c r="G92" s="146">
        <v>1.1499999999999999</v>
      </c>
      <c r="H92" s="147"/>
      <c r="I92" s="154">
        <v>0</v>
      </c>
    </row>
    <row r="93" spans="1:9" ht="15" customHeight="1" x14ac:dyDescent="0.25">
      <c r="A93" s="153">
        <v>30000</v>
      </c>
      <c r="B93" s="138" t="s">
        <v>40</v>
      </c>
      <c r="C93" s="139">
        <v>30105</v>
      </c>
      <c r="D93" s="146">
        <v>0.5</v>
      </c>
      <c r="E93" s="146">
        <v>139.08689999999999</v>
      </c>
      <c r="F93" s="147">
        <v>480</v>
      </c>
      <c r="G93" s="146">
        <v>1.1499999999999999</v>
      </c>
      <c r="H93" s="147"/>
      <c r="I93" s="154">
        <v>0</v>
      </c>
    </row>
    <row r="94" spans="1:9" ht="15" customHeight="1" x14ac:dyDescent="0.25">
      <c r="A94" s="153">
        <v>30025</v>
      </c>
      <c r="B94" s="138" t="s">
        <v>102</v>
      </c>
      <c r="C94" s="139">
        <v>30105</v>
      </c>
      <c r="D94" s="146">
        <v>3</v>
      </c>
      <c r="E94" s="146">
        <v>139.08689999999999</v>
      </c>
      <c r="F94" s="147">
        <v>480</v>
      </c>
      <c r="G94" s="146">
        <v>6.95</v>
      </c>
      <c r="H94" s="147"/>
      <c r="I94" s="154">
        <v>0</v>
      </c>
    </row>
    <row r="95" spans="1:9" ht="15" customHeight="1" x14ac:dyDescent="0.25">
      <c r="A95" s="153">
        <v>30016</v>
      </c>
      <c r="B95" s="138" t="s">
        <v>100</v>
      </c>
      <c r="C95" s="139">
        <v>30105</v>
      </c>
      <c r="D95" s="146">
        <v>2</v>
      </c>
      <c r="E95" s="146">
        <v>139.08689999999999</v>
      </c>
      <c r="F95" s="147">
        <v>480</v>
      </c>
      <c r="G95" s="146">
        <v>4.63</v>
      </c>
      <c r="H95" s="147"/>
      <c r="I95" s="154">
        <v>0</v>
      </c>
    </row>
    <row r="96" spans="1:9" ht="15" customHeight="1" x14ac:dyDescent="0.25">
      <c r="A96" s="153">
        <v>30024</v>
      </c>
      <c r="B96" s="138" t="s">
        <v>103</v>
      </c>
      <c r="C96" s="139">
        <v>30105</v>
      </c>
      <c r="D96" s="146">
        <v>1</v>
      </c>
      <c r="E96" s="146">
        <v>139.08689999999999</v>
      </c>
      <c r="F96" s="147">
        <v>480</v>
      </c>
      <c r="G96" s="146">
        <v>2.31</v>
      </c>
      <c r="H96" s="147">
        <v>1</v>
      </c>
      <c r="I96" s="154">
        <v>1108.8</v>
      </c>
    </row>
    <row r="97" spans="1:9" ht="15" customHeight="1" x14ac:dyDescent="0.25">
      <c r="A97" s="153">
        <v>30023</v>
      </c>
      <c r="B97" s="138" t="s">
        <v>59</v>
      </c>
      <c r="C97" s="139">
        <v>30105</v>
      </c>
      <c r="D97" s="146">
        <v>0.5</v>
      </c>
      <c r="E97" s="146">
        <v>139.08689999999999</v>
      </c>
      <c r="F97" s="147">
        <v>480</v>
      </c>
      <c r="G97" s="146">
        <v>1.1499999999999999</v>
      </c>
      <c r="H97" s="147">
        <v>1</v>
      </c>
      <c r="I97" s="154">
        <v>552</v>
      </c>
    </row>
    <row r="98" spans="1:9" ht="15" customHeight="1" x14ac:dyDescent="0.25">
      <c r="A98" s="529" t="s">
        <v>287</v>
      </c>
      <c r="B98" s="530"/>
      <c r="C98" s="530"/>
      <c r="D98" s="530"/>
      <c r="E98" s="530"/>
      <c r="F98" s="530"/>
      <c r="G98" s="530"/>
      <c r="H98" s="530"/>
      <c r="I98" s="157">
        <v>15359.999999999998</v>
      </c>
    </row>
    <row r="99" spans="1:9" ht="46.8" customHeight="1" x14ac:dyDescent="0.25">
      <c r="A99" s="531" t="s">
        <v>300</v>
      </c>
      <c r="B99" s="532"/>
      <c r="C99" s="532"/>
      <c r="D99" s="532"/>
      <c r="E99" s="532"/>
      <c r="F99" s="145" t="s">
        <v>308</v>
      </c>
      <c r="G99" s="145" t="s">
        <v>309</v>
      </c>
      <c r="H99" s="145" t="s">
        <v>310</v>
      </c>
      <c r="I99" s="161" t="s">
        <v>311</v>
      </c>
    </row>
    <row r="100" spans="1:9" ht="15" customHeight="1" x14ac:dyDescent="0.25">
      <c r="A100" s="159" t="s">
        <v>288</v>
      </c>
      <c r="B100" s="545" t="s">
        <v>289</v>
      </c>
      <c r="C100" s="545"/>
      <c r="D100" s="545"/>
      <c r="E100" s="545"/>
      <c r="F100" s="352">
        <v>0.3</v>
      </c>
      <c r="G100" s="146">
        <v>105.76</v>
      </c>
      <c r="H100" s="147">
        <v>6</v>
      </c>
      <c r="I100" s="154">
        <v>190.36</v>
      </c>
    </row>
    <row r="101" spans="1:9" ht="15" customHeight="1" x14ac:dyDescent="0.25">
      <c r="A101" s="529" t="s">
        <v>290</v>
      </c>
      <c r="B101" s="530"/>
      <c r="C101" s="530"/>
      <c r="D101" s="530"/>
      <c r="E101" s="530"/>
      <c r="F101" s="530"/>
      <c r="G101" s="530"/>
      <c r="H101" s="530"/>
      <c r="I101" s="157">
        <v>190.36</v>
      </c>
    </row>
    <row r="102" spans="1:9" ht="15" customHeight="1" x14ac:dyDescent="0.25">
      <c r="A102" s="541" t="s">
        <v>291</v>
      </c>
      <c r="B102" s="542"/>
      <c r="C102" s="542"/>
      <c r="D102" s="542"/>
      <c r="E102" s="542"/>
      <c r="F102" s="542"/>
      <c r="G102" s="542"/>
      <c r="H102" s="542"/>
      <c r="I102" s="158">
        <v>15550.359999999999</v>
      </c>
    </row>
    <row r="103" spans="1:9" ht="15" customHeight="1" x14ac:dyDescent="0.25">
      <c r="A103" s="533" t="s">
        <v>303</v>
      </c>
      <c r="B103" s="534"/>
      <c r="C103" s="534"/>
      <c r="D103" s="534"/>
      <c r="E103" s="534"/>
      <c r="F103" s="534"/>
      <c r="G103" s="535"/>
      <c r="H103" s="149">
        <v>0.1191</v>
      </c>
      <c r="I103" s="158">
        <v>1852.04</v>
      </c>
    </row>
    <row r="104" spans="1:9" ht="15" customHeight="1" x14ac:dyDescent="0.25">
      <c r="A104" s="541" t="s">
        <v>292</v>
      </c>
      <c r="B104" s="542"/>
      <c r="C104" s="542"/>
      <c r="D104" s="542"/>
      <c r="E104" s="542"/>
      <c r="F104" s="542"/>
      <c r="G104" s="542"/>
      <c r="H104" s="542"/>
      <c r="I104" s="158">
        <v>17402.399999999998</v>
      </c>
    </row>
    <row r="105" spans="1:9" ht="15" customHeight="1" thickBot="1" x14ac:dyDescent="0.3">
      <c r="A105" s="543" t="s">
        <v>293</v>
      </c>
      <c r="B105" s="544"/>
      <c r="C105" s="544"/>
      <c r="D105" s="544"/>
      <c r="E105" s="544"/>
      <c r="F105" s="544"/>
      <c r="G105" s="544"/>
      <c r="H105" s="544"/>
      <c r="I105" s="160">
        <v>34804.799999999996</v>
      </c>
    </row>
    <row r="107" spans="1:9" ht="14.4" thickBot="1" x14ac:dyDescent="0.3">
      <c r="A107" s="525"/>
      <c r="B107" s="525"/>
      <c r="C107" s="525"/>
      <c r="D107" s="525"/>
      <c r="E107" s="525"/>
      <c r="F107" s="525"/>
      <c r="G107" s="525"/>
      <c r="H107" s="525"/>
      <c r="I107" s="525"/>
    </row>
    <row r="108" spans="1:9" x14ac:dyDescent="0.25">
      <c r="A108" s="526" t="s">
        <v>472</v>
      </c>
      <c r="B108" s="527"/>
      <c r="C108" s="527"/>
      <c r="D108" s="527"/>
      <c r="E108" s="527"/>
      <c r="F108" s="527"/>
      <c r="G108" s="527"/>
      <c r="H108" s="527"/>
      <c r="I108" s="528"/>
    </row>
    <row r="109" spans="1:9" ht="47.4" customHeight="1" x14ac:dyDescent="0.25">
      <c r="A109" s="539" t="s">
        <v>296</v>
      </c>
      <c r="B109" s="540"/>
      <c r="C109" s="150" t="s">
        <v>297</v>
      </c>
      <c r="D109" s="151" t="s">
        <v>298</v>
      </c>
      <c r="E109" s="151" t="s">
        <v>307</v>
      </c>
      <c r="F109" s="151" t="s">
        <v>299</v>
      </c>
      <c r="G109" s="151" t="s">
        <v>306</v>
      </c>
      <c r="H109" s="151" t="s">
        <v>304</v>
      </c>
      <c r="I109" s="152" t="s">
        <v>305</v>
      </c>
    </row>
    <row r="110" spans="1:9" ht="15" customHeight="1" x14ac:dyDescent="0.25">
      <c r="A110" s="536" t="s">
        <v>284</v>
      </c>
      <c r="B110" s="537"/>
      <c r="C110" s="537"/>
      <c r="D110" s="537"/>
      <c r="E110" s="537"/>
      <c r="F110" s="537"/>
      <c r="G110" s="537"/>
      <c r="H110" s="537"/>
      <c r="I110" s="538"/>
    </row>
    <row r="111" spans="1:9" ht="15" customHeight="1" x14ac:dyDescent="0.25">
      <c r="A111" s="153">
        <v>30050</v>
      </c>
      <c r="B111" s="138" t="s">
        <v>93</v>
      </c>
      <c r="C111" s="139">
        <v>30050</v>
      </c>
      <c r="D111" s="146">
        <v>1</v>
      </c>
      <c r="E111" s="146">
        <v>175.02844999999999</v>
      </c>
      <c r="F111" s="147">
        <v>426</v>
      </c>
      <c r="G111" s="146">
        <v>2.91</v>
      </c>
      <c r="H111" s="147"/>
      <c r="I111" s="154">
        <v>0</v>
      </c>
    </row>
    <row r="112" spans="1:9" ht="15" customHeight="1" x14ac:dyDescent="0.25">
      <c r="A112" s="153">
        <v>30037</v>
      </c>
      <c r="B112" s="138" t="s">
        <v>47</v>
      </c>
      <c r="C112" s="139">
        <v>30037</v>
      </c>
      <c r="D112" s="146">
        <v>1</v>
      </c>
      <c r="E112" s="146">
        <v>107.89034999999998</v>
      </c>
      <c r="F112" s="147">
        <v>426</v>
      </c>
      <c r="G112" s="146">
        <v>1.79</v>
      </c>
      <c r="H112" s="147">
        <v>1</v>
      </c>
      <c r="I112" s="154">
        <v>762.54</v>
      </c>
    </row>
    <row r="113" spans="1:9" ht="15" customHeight="1" x14ac:dyDescent="0.25">
      <c r="A113" s="153">
        <v>30036</v>
      </c>
      <c r="B113" s="138" t="s">
        <v>70</v>
      </c>
      <c r="C113" s="139">
        <v>30036</v>
      </c>
      <c r="D113" s="146">
        <v>1</v>
      </c>
      <c r="E113" s="146">
        <v>64.031949999999995</v>
      </c>
      <c r="F113" s="147">
        <v>426</v>
      </c>
      <c r="G113" s="146">
        <v>1.06</v>
      </c>
      <c r="H113" s="147"/>
      <c r="I113" s="154">
        <v>0</v>
      </c>
    </row>
    <row r="114" spans="1:9" ht="15" customHeight="1" x14ac:dyDescent="0.25">
      <c r="A114" s="153">
        <v>30035</v>
      </c>
      <c r="B114" s="138" t="s">
        <v>46</v>
      </c>
      <c r="C114" s="139">
        <v>30035</v>
      </c>
      <c r="D114" s="146">
        <v>1</v>
      </c>
      <c r="E114" s="146">
        <v>90.4251</v>
      </c>
      <c r="F114" s="147">
        <v>426</v>
      </c>
      <c r="G114" s="146">
        <v>1.5</v>
      </c>
      <c r="H114" s="147">
        <v>1</v>
      </c>
      <c r="I114" s="154">
        <v>639</v>
      </c>
    </row>
    <row r="115" spans="1:9" ht="15" customHeight="1" x14ac:dyDescent="0.25">
      <c r="A115" s="153">
        <v>30125</v>
      </c>
      <c r="B115" s="138" t="s">
        <v>42</v>
      </c>
      <c r="C115" s="139">
        <v>30125</v>
      </c>
      <c r="D115" s="146">
        <v>1</v>
      </c>
      <c r="E115" s="146">
        <v>102.15255000000001</v>
      </c>
      <c r="F115" s="147">
        <v>426</v>
      </c>
      <c r="G115" s="146">
        <v>1.7</v>
      </c>
      <c r="H115" s="147"/>
      <c r="I115" s="154">
        <v>0</v>
      </c>
    </row>
    <row r="116" spans="1:9" ht="15" customHeight="1" x14ac:dyDescent="0.25">
      <c r="A116" s="153">
        <v>30120</v>
      </c>
      <c r="B116" s="138" t="s">
        <v>75</v>
      </c>
      <c r="C116" s="139">
        <v>30120</v>
      </c>
      <c r="D116" s="146">
        <v>1</v>
      </c>
      <c r="E116" s="146">
        <v>156.6215</v>
      </c>
      <c r="F116" s="147">
        <v>426</v>
      </c>
      <c r="G116" s="146">
        <v>2.61</v>
      </c>
      <c r="H116" s="147"/>
      <c r="I116" s="154">
        <v>0</v>
      </c>
    </row>
    <row r="117" spans="1:9" ht="15" customHeight="1" x14ac:dyDescent="0.25">
      <c r="A117" s="153">
        <v>31062</v>
      </c>
      <c r="B117" s="138" t="s">
        <v>97</v>
      </c>
      <c r="C117" s="139">
        <v>31062</v>
      </c>
      <c r="D117" s="146">
        <v>1</v>
      </c>
      <c r="E117" s="146">
        <v>89.4542</v>
      </c>
      <c r="F117" s="147">
        <v>426</v>
      </c>
      <c r="G117" s="146">
        <v>1.49</v>
      </c>
      <c r="H117" s="147"/>
      <c r="I117" s="154">
        <v>0</v>
      </c>
    </row>
    <row r="118" spans="1:9" ht="15" customHeight="1" x14ac:dyDescent="0.25">
      <c r="A118" s="153">
        <v>30053</v>
      </c>
      <c r="B118" s="138" t="s">
        <v>142</v>
      </c>
      <c r="C118" s="139">
        <v>30053</v>
      </c>
      <c r="D118" s="146">
        <v>1</v>
      </c>
      <c r="E118" s="146">
        <v>106.44494999999999</v>
      </c>
      <c r="F118" s="147">
        <v>426</v>
      </c>
      <c r="G118" s="146">
        <v>1.77</v>
      </c>
      <c r="H118" s="147"/>
      <c r="I118" s="154">
        <v>0</v>
      </c>
    </row>
    <row r="119" spans="1:9" ht="15" customHeight="1" x14ac:dyDescent="0.25">
      <c r="A119" s="153">
        <v>30049</v>
      </c>
      <c r="B119" s="138" t="s">
        <v>92</v>
      </c>
      <c r="C119" s="139">
        <v>30049</v>
      </c>
      <c r="D119" s="146">
        <v>1</v>
      </c>
      <c r="E119" s="146">
        <v>112.274</v>
      </c>
      <c r="F119" s="147">
        <v>426</v>
      </c>
      <c r="G119" s="146">
        <v>1.87</v>
      </c>
      <c r="H119" s="147">
        <v>1</v>
      </c>
      <c r="I119" s="154">
        <v>796.62</v>
      </c>
    </row>
    <row r="120" spans="1:9" ht="15" customHeight="1" x14ac:dyDescent="0.25">
      <c r="A120" s="153">
        <v>30040</v>
      </c>
      <c r="B120" s="138" t="s">
        <v>53</v>
      </c>
      <c r="C120" s="139">
        <v>30040</v>
      </c>
      <c r="D120" s="146">
        <v>1</v>
      </c>
      <c r="E120" s="146">
        <v>108.08744999999999</v>
      </c>
      <c r="F120" s="147">
        <v>426</v>
      </c>
      <c r="G120" s="146">
        <v>1.8</v>
      </c>
      <c r="H120" s="147">
        <v>1</v>
      </c>
      <c r="I120" s="154">
        <v>766.8</v>
      </c>
    </row>
    <row r="121" spans="1:9" ht="15" customHeight="1" x14ac:dyDescent="0.25">
      <c r="A121" s="153">
        <v>30039</v>
      </c>
      <c r="B121" s="138" t="s">
        <v>80</v>
      </c>
      <c r="C121" s="139">
        <v>30039</v>
      </c>
      <c r="D121" s="146">
        <v>1</v>
      </c>
      <c r="E121" s="146">
        <v>82.201650000000001</v>
      </c>
      <c r="F121" s="147">
        <v>426</v>
      </c>
      <c r="G121" s="146">
        <v>1.37</v>
      </c>
      <c r="H121" s="147"/>
      <c r="I121" s="154">
        <v>0</v>
      </c>
    </row>
    <row r="122" spans="1:9" ht="15" customHeight="1" x14ac:dyDescent="0.25">
      <c r="A122" s="153">
        <v>30021</v>
      </c>
      <c r="B122" s="138" t="s">
        <v>48</v>
      </c>
      <c r="C122" s="139">
        <v>30021</v>
      </c>
      <c r="D122" s="146">
        <v>1</v>
      </c>
      <c r="E122" s="146">
        <v>86.1327</v>
      </c>
      <c r="F122" s="147">
        <v>426</v>
      </c>
      <c r="G122" s="146">
        <v>1.43</v>
      </c>
      <c r="H122" s="147">
        <v>1</v>
      </c>
      <c r="I122" s="154">
        <v>609.17999999999995</v>
      </c>
    </row>
    <row r="123" spans="1:9" ht="15" customHeight="1" x14ac:dyDescent="0.25">
      <c r="A123" s="153">
        <v>30030</v>
      </c>
      <c r="B123" s="138" t="s">
        <v>84</v>
      </c>
      <c r="C123" s="139">
        <v>30030</v>
      </c>
      <c r="D123" s="146">
        <v>1</v>
      </c>
      <c r="E123" s="146">
        <v>224.18665000000001</v>
      </c>
      <c r="F123" s="147">
        <v>426</v>
      </c>
      <c r="G123" s="146">
        <v>3.73</v>
      </c>
      <c r="H123" s="147"/>
      <c r="I123" s="154">
        <v>0</v>
      </c>
    </row>
    <row r="124" spans="1:9" ht="15" customHeight="1" x14ac:dyDescent="0.25">
      <c r="A124" s="155" t="s">
        <v>285</v>
      </c>
      <c r="B124" s="144"/>
      <c r="C124" s="143"/>
      <c r="D124" s="144"/>
      <c r="E124" s="144"/>
      <c r="F124" s="140"/>
      <c r="G124" s="140"/>
      <c r="H124" s="140"/>
      <c r="I124" s="156"/>
    </row>
    <row r="125" spans="1:9" ht="15" customHeight="1" x14ac:dyDescent="0.25">
      <c r="A125" s="153">
        <v>30010</v>
      </c>
      <c r="B125" s="138" t="s">
        <v>49</v>
      </c>
      <c r="C125" s="139">
        <v>30105</v>
      </c>
      <c r="D125" s="146">
        <v>0.5</v>
      </c>
      <c r="E125" s="146">
        <v>139.08689999999999</v>
      </c>
      <c r="F125" s="147">
        <v>426</v>
      </c>
      <c r="G125" s="146">
        <v>1.1499999999999999</v>
      </c>
      <c r="H125" s="147"/>
      <c r="I125" s="154">
        <v>0</v>
      </c>
    </row>
    <row r="126" spans="1:9" ht="15" customHeight="1" x14ac:dyDescent="0.25">
      <c r="A126" s="153">
        <v>30007</v>
      </c>
      <c r="B126" s="138" t="s">
        <v>143</v>
      </c>
      <c r="C126" s="139">
        <v>30105</v>
      </c>
      <c r="D126" s="146">
        <v>0.5</v>
      </c>
      <c r="E126" s="146">
        <v>139.08689999999999</v>
      </c>
      <c r="F126" s="147">
        <v>426</v>
      </c>
      <c r="G126" s="146">
        <v>1.1499999999999999</v>
      </c>
      <c r="H126" s="147">
        <v>1</v>
      </c>
      <c r="I126" s="154">
        <v>489.9</v>
      </c>
    </row>
    <row r="127" spans="1:9" ht="15" customHeight="1" x14ac:dyDescent="0.25">
      <c r="A127" s="153">
        <v>30011</v>
      </c>
      <c r="B127" s="138" t="s">
        <v>62</v>
      </c>
      <c r="C127" s="139">
        <v>30105</v>
      </c>
      <c r="D127" s="146">
        <v>1</v>
      </c>
      <c r="E127" s="146">
        <v>139.08689999999999</v>
      </c>
      <c r="F127" s="147">
        <v>426</v>
      </c>
      <c r="G127" s="146">
        <v>2.31</v>
      </c>
      <c r="H127" s="147"/>
      <c r="I127" s="154">
        <v>0</v>
      </c>
    </row>
    <row r="128" spans="1:9" ht="15" customHeight="1" x14ac:dyDescent="0.25">
      <c r="A128" s="153">
        <v>30057</v>
      </c>
      <c r="B128" s="138" t="s">
        <v>65</v>
      </c>
      <c r="C128" s="139">
        <v>30105</v>
      </c>
      <c r="D128" s="146">
        <v>1</v>
      </c>
      <c r="E128" s="146">
        <v>139.08689999999999</v>
      </c>
      <c r="F128" s="147">
        <v>426</v>
      </c>
      <c r="G128" s="146">
        <v>2.31</v>
      </c>
      <c r="H128" s="147"/>
      <c r="I128" s="154">
        <v>0</v>
      </c>
    </row>
    <row r="129" spans="1:9" ht="15" customHeight="1" x14ac:dyDescent="0.25">
      <c r="A129" s="153">
        <v>30019</v>
      </c>
      <c r="B129" s="138" t="s">
        <v>81</v>
      </c>
      <c r="C129" s="139">
        <v>30105</v>
      </c>
      <c r="D129" s="146">
        <v>1</v>
      </c>
      <c r="E129" s="146">
        <v>139.08689999999999</v>
      </c>
      <c r="F129" s="147">
        <v>426</v>
      </c>
      <c r="G129" s="146">
        <v>2.31</v>
      </c>
      <c r="H129" s="147"/>
      <c r="I129" s="154">
        <v>0</v>
      </c>
    </row>
    <row r="130" spans="1:9" ht="15" customHeight="1" x14ac:dyDescent="0.25">
      <c r="A130" s="153">
        <v>30158</v>
      </c>
      <c r="B130" s="138" t="s">
        <v>83</v>
      </c>
      <c r="C130" s="139">
        <v>30105</v>
      </c>
      <c r="D130" s="146">
        <v>0.33</v>
      </c>
      <c r="E130" s="146">
        <v>139.08689999999999</v>
      </c>
      <c r="F130" s="147">
        <v>426</v>
      </c>
      <c r="G130" s="146">
        <v>0.76</v>
      </c>
      <c r="H130" s="147"/>
      <c r="I130" s="154">
        <v>0</v>
      </c>
    </row>
    <row r="131" spans="1:9" ht="15" customHeight="1" x14ac:dyDescent="0.25">
      <c r="A131" s="153">
        <v>30058</v>
      </c>
      <c r="B131" s="138" t="s">
        <v>82</v>
      </c>
      <c r="C131" s="139">
        <v>30105</v>
      </c>
      <c r="D131" s="146">
        <v>0.33</v>
      </c>
      <c r="E131" s="146">
        <v>139.08689999999999</v>
      </c>
      <c r="F131" s="147">
        <v>426</v>
      </c>
      <c r="G131" s="146">
        <v>0.76</v>
      </c>
      <c r="H131" s="147"/>
      <c r="I131" s="154">
        <v>0</v>
      </c>
    </row>
    <row r="132" spans="1:9" ht="15" customHeight="1" x14ac:dyDescent="0.25">
      <c r="A132" s="153">
        <v>30046</v>
      </c>
      <c r="B132" s="138" t="s">
        <v>52</v>
      </c>
      <c r="C132" s="139">
        <v>30105</v>
      </c>
      <c r="D132" s="146">
        <v>1</v>
      </c>
      <c r="E132" s="146">
        <v>139.08689999999999</v>
      </c>
      <c r="F132" s="147">
        <v>426</v>
      </c>
      <c r="G132" s="146">
        <v>2.31</v>
      </c>
      <c r="H132" s="147">
        <v>1</v>
      </c>
      <c r="I132" s="154">
        <v>984.06</v>
      </c>
    </row>
    <row r="133" spans="1:9" ht="15" customHeight="1" x14ac:dyDescent="0.25">
      <c r="A133" s="153">
        <v>30029</v>
      </c>
      <c r="B133" s="138" t="s">
        <v>67</v>
      </c>
      <c r="C133" s="139">
        <v>30105</v>
      </c>
      <c r="D133" s="146">
        <v>0.5</v>
      </c>
      <c r="E133" s="146">
        <v>139.08689999999999</v>
      </c>
      <c r="F133" s="147">
        <v>426</v>
      </c>
      <c r="G133" s="146">
        <v>1.1499999999999999</v>
      </c>
      <c r="H133" s="147"/>
      <c r="I133" s="154">
        <v>0</v>
      </c>
    </row>
    <row r="134" spans="1:9" ht="15" customHeight="1" x14ac:dyDescent="0.25">
      <c r="A134" s="153">
        <v>30101</v>
      </c>
      <c r="B134" s="138" t="s">
        <v>89</v>
      </c>
      <c r="C134" s="139">
        <v>30105</v>
      </c>
      <c r="D134" s="146">
        <v>1</v>
      </c>
      <c r="E134" s="146">
        <v>139.08689999999999</v>
      </c>
      <c r="F134" s="147">
        <v>426</v>
      </c>
      <c r="G134" s="146">
        <v>2.31</v>
      </c>
      <c r="H134" s="147"/>
      <c r="I134" s="154">
        <v>0</v>
      </c>
    </row>
    <row r="135" spans="1:9" ht="15" customHeight="1" x14ac:dyDescent="0.25">
      <c r="A135" s="153">
        <v>30008</v>
      </c>
      <c r="B135" s="138" t="s">
        <v>146</v>
      </c>
      <c r="C135" s="139">
        <v>30105</v>
      </c>
      <c r="D135" s="146">
        <v>0.5</v>
      </c>
      <c r="E135" s="146">
        <v>139.08689999999999</v>
      </c>
      <c r="F135" s="147">
        <v>426</v>
      </c>
      <c r="G135" s="146">
        <v>1.1499999999999999</v>
      </c>
      <c r="H135" s="147"/>
      <c r="I135" s="154">
        <v>0</v>
      </c>
    </row>
    <row r="136" spans="1:9" ht="15" customHeight="1" x14ac:dyDescent="0.25">
      <c r="A136" s="153">
        <v>30015</v>
      </c>
      <c r="B136" s="138" t="s">
        <v>286</v>
      </c>
      <c r="C136" s="139">
        <v>30105</v>
      </c>
      <c r="D136" s="146">
        <v>0.5</v>
      </c>
      <c r="E136" s="146">
        <v>139.08689999999999</v>
      </c>
      <c r="F136" s="147">
        <v>426</v>
      </c>
      <c r="G136" s="146">
        <v>1.1499999999999999</v>
      </c>
      <c r="H136" s="147">
        <v>1</v>
      </c>
      <c r="I136" s="154">
        <v>489.9</v>
      </c>
    </row>
    <row r="137" spans="1:9" ht="15" customHeight="1" x14ac:dyDescent="0.25">
      <c r="A137" s="153">
        <v>30012</v>
      </c>
      <c r="B137" s="138" t="s">
        <v>50</v>
      </c>
      <c r="C137" s="139">
        <v>30105</v>
      </c>
      <c r="D137" s="146">
        <v>0.5</v>
      </c>
      <c r="E137" s="146">
        <v>139.08689999999999</v>
      </c>
      <c r="F137" s="147">
        <v>426</v>
      </c>
      <c r="G137" s="146">
        <v>1.1499999999999999</v>
      </c>
      <c r="H137" s="147">
        <v>1</v>
      </c>
      <c r="I137" s="154">
        <v>489.9</v>
      </c>
    </row>
    <row r="138" spans="1:9" ht="15" customHeight="1" x14ac:dyDescent="0.25">
      <c r="A138" s="153">
        <v>30014</v>
      </c>
      <c r="B138" s="138" t="s">
        <v>73</v>
      </c>
      <c r="C138" s="139">
        <v>30105</v>
      </c>
      <c r="D138" s="146">
        <v>0.5</v>
      </c>
      <c r="E138" s="146">
        <v>139.08689999999999</v>
      </c>
      <c r="F138" s="147">
        <v>426</v>
      </c>
      <c r="G138" s="146">
        <v>1.1499999999999999</v>
      </c>
      <c r="H138" s="147"/>
      <c r="I138" s="154">
        <v>0</v>
      </c>
    </row>
    <row r="139" spans="1:9" ht="15" customHeight="1" x14ac:dyDescent="0.25">
      <c r="A139" s="153">
        <v>30009</v>
      </c>
      <c r="B139" s="138" t="s">
        <v>55</v>
      </c>
      <c r="C139" s="139">
        <v>30105</v>
      </c>
      <c r="D139" s="146">
        <v>0.5</v>
      </c>
      <c r="E139" s="146">
        <v>139.08689999999999</v>
      </c>
      <c r="F139" s="147">
        <v>426</v>
      </c>
      <c r="G139" s="146">
        <v>1.1499999999999999</v>
      </c>
      <c r="H139" s="147">
        <v>1</v>
      </c>
      <c r="I139" s="154">
        <v>489.9</v>
      </c>
    </row>
    <row r="140" spans="1:9" ht="15" customHeight="1" x14ac:dyDescent="0.25">
      <c r="A140" s="153">
        <v>30020</v>
      </c>
      <c r="B140" s="138" t="s">
        <v>51</v>
      </c>
      <c r="C140" s="139">
        <v>30105</v>
      </c>
      <c r="D140" s="146">
        <v>1</v>
      </c>
      <c r="E140" s="146">
        <v>139.08689999999999</v>
      </c>
      <c r="F140" s="147">
        <v>426</v>
      </c>
      <c r="G140" s="146">
        <v>2.31</v>
      </c>
      <c r="H140" s="147">
        <v>1</v>
      </c>
      <c r="I140" s="154">
        <v>984.06</v>
      </c>
    </row>
    <row r="141" spans="1:9" ht="15" customHeight="1" x14ac:dyDescent="0.25">
      <c r="A141" s="153">
        <v>30005</v>
      </c>
      <c r="B141" s="138" t="s">
        <v>56</v>
      </c>
      <c r="C141" s="139">
        <v>30105</v>
      </c>
      <c r="D141" s="146">
        <v>0.5</v>
      </c>
      <c r="E141" s="146">
        <v>139.08689999999999</v>
      </c>
      <c r="F141" s="147">
        <v>426</v>
      </c>
      <c r="G141" s="146">
        <v>1.1499999999999999</v>
      </c>
      <c r="H141" s="147">
        <v>1</v>
      </c>
      <c r="I141" s="154">
        <v>489.9</v>
      </c>
    </row>
    <row r="142" spans="1:9" ht="15" customHeight="1" x14ac:dyDescent="0.25">
      <c r="A142" s="153">
        <v>30006</v>
      </c>
      <c r="B142" s="138" t="s">
        <v>91</v>
      </c>
      <c r="C142" s="139">
        <v>30105</v>
      </c>
      <c r="D142" s="146">
        <v>0.5</v>
      </c>
      <c r="E142" s="146">
        <v>139.08689999999999</v>
      </c>
      <c r="F142" s="147">
        <v>426</v>
      </c>
      <c r="G142" s="146">
        <v>1.1499999999999999</v>
      </c>
      <c r="H142" s="147"/>
      <c r="I142" s="154">
        <v>0</v>
      </c>
    </row>
    <row r="143" spans="1:9" ht="15" customHeight="1" x14ac:dyDescent="0.25">
      <c r="A143" s="153">
        <v>30001</v>
      </c>
      <c r="B143" s="138" t="s">
        <v>64</v>
      </c>
      <c r="C143" s="139">
        <v>30105</v>
      </c>
      <c r="D143" s="146">
        <v>1</v>
      </c>
      <c r="E143" s="146">
        <v>139.08689999999999</v>
      </c>
      <c r="F143" s="147">
        <v>426</v>
      </c>
      <c r="G143" s="146">
        <v>2.31</v>
      </c>
      <c r="H143" s="147">
        <v>1</v>
      </c>
      <c r="I143" s="154">
        <v>984.06</v>
      </c>
    </row>
    <row r="144" spans="1:9" ht="15" customHeight="1" x14ac:dyDescent="0.25">
      <c r="A144" s="153">
        <v>30002</v>
      </c>
      <c r="B144" s="138" t="s">
        <v>68</v>
      </c>
      <c r="C144" s="139">
        <v>30105</v>
      </c>
      <c r="D144" s="146">
        <v>1</v>
      </c>
      <c r="E144" s="146">
        <v>139.08689999999999</v>
      </c>
      <c r="F144" s="147">
        <v>426</v>
      </c>
      <c r="G144" s="146">
        <v>2.31</v>
      </c>
      <c r="H144" s="147"/>
      <c r="I144" s="154">
        <v>0</v>
      </c>
    </row>
    <row r="145" spans="1:9" ht="15" customHeight="1" x14ac:dyDescent="0.25">
      <c r="A145" s="153">
        <v>30059</v>
      </c>
      <c r="B145" s="138" t="s">
        <v>69</v>
      </c>
      <c r="C145" s="139">
        <v>30105</v>
      </c>
      <c r="D145" s="146">
        <v>0.5</v>
      </c>
      <c r="E145" s="146">
        <v>139.08689999999999</v>
      </c>
      <c r="F145" s="147">
        <v>426</v>
      </c>
      <c r="G145" s="146">
        <v>1.1499999999999999</v>
      </c>
      <c r="H145" s="147"/>
      <c r="I145" s="154">
        <v>0</v>
      </c>
    </row>
    <row r="146" spans="1:9" ht="15" customHeight="1" x14ac:dyDescent="0.25">
      <c r="A146" s="153">
        <v>30000</v>
      </c>
      <c r="B146" s="138" t="s">
        <v>40</v>
      </c>
      <c r="C146" s="139">
        <v>30105</v>
      </c>
      <c r="D146" s="146">
        <v>0.5</v>
      </c>
      <c r="E146" s="146">
        <v>139.08689999999999</v>
      </c>
      <c r="F146" s="147">
        <v>426</v>
      </c>
      <c r="G146" s="146">
        <v>1.1499999999999999</v>
      </c>
      <c r="H146" s="147"/>
      <c r="I146" s="154">
        <v>0</v>
      </c>
    </row>
    <row r="147" spans="1:9" ht="15" customHeight="1" x14ac:dyDescent="0.25">
      <c r="A147" s="153">
        <v>30025</v>
      </c>
      <c r="B147" s="138" t="s">
        <v>102</v>
      </c>
      <c r="C147" s="139">
        <v>30105</v>
      </c>
      <c r="D147" s="146">
        <v>3</v>
      </c>
      <c r="E147" s="146">
        <v>139.08689999999999</v>
      </c>
      <c r="F147" s="147">
        <v>426</v>
      </c>
      <c r="G147" s="146">
        <v>6.95</v>
      </c>
      <c r="H147" s="147"/>
      <c r="I147" s="154">
        <v>0</v>
      </c>
    </row>
    <row r="148" spans="1:9" ht="15" customHeight="1" x14ac:dyDescent="0.25">
      <c r="A148" s="153">
        <v>30016</v>
      </c>
      <c r="B148" s="138" t="s">
        <v>100</v>
      </c>
      <c r="C148" s="139">
        <v>30105</v>
      </c>
      <c r="D148" s="146">
        <v>2</v>
      </c>
      <c r="E148" s="146">
        <v>139.08689999999999</v>
      </c>
      <c r="F148" s="147">
        <v>426</v>
      </c>
      <c r="G148" s="146">
        <v>4.63</v>
      </c>
      <c r="H148" s="147"/>
      <c r="I148" s="154">
        <v>0</v>
      </c>
    </row>
    <row r="149" spans="1:9" ht="15" customHeight="1" x14ac:dyDescent="0.25">
      <c r="A149" s="153">
        <v>30024</v>
      </c>
      <c r="B149" s="138" t="s">
        <v>103</v>
      </c>
      <c r="C149" s="139">
        <v>30105</v>
      </c>
      <c r="D149" s="146">
        <v>1</v>
      </c>
      <c r="E149" s="146">
        <v>139.08689999999999</v>
      </c>
      <c r="F149" s="147">
        <v>426</v>
      </c>
      <c r="G149" s="146">
        <v>2.31</v>
      </c>
      <c r="H149" s="147"/>
      <c r="I149" s="154">
        <v>0</v>
      </c>
    </row>
    <row r="150" spans="1:9" ht="15" customHeight="1" x14ac:dyDescent="0.25">
      <c r="A150" s="153">
        <v>30023</v>
      </c>
      <c r="B150" s="138" t="s">
        <v>59</v>
      </c>
      <c r="C150" s="139">
        <v>30105</v>
      </c>
      <c r="D150" s="146">
        <v>0.5</v>
      </c>
      <c r="E150" s="146">
        <v>139.08689999999999</v>
      </c>
      <c r="F150" s="147">
        <v>426</v>
      </c>
      <c r="G150" s="146">
        <v>1.1499999999999999</v>
      </c>
      <c r="H150" s="147">
        <v>1</v>
      </c>
      <c r="I150" s="154">
        <v>489.9</v>
      </c>
    </row>
    <row r="151" spans="1:9" ht="15" customHeight="1" x14ac:dyDescent="0.25">
      <c r="A151" s="529" t="s">
        <v>287</v>
      </c>
      <c r="B151" s="530"/>
      <c r="C151" s="530"/>
      <c r="D151" s="530"/>
      <c r="E151" s="530"/>
      <c r="F151" s="530"/>
      <c r="G151" s="530"/>
      <c r="H151" s="530"/>
      <c r="I151" s="157">
        <v>9465.7199999999975</v>
      </c>
    </row>
    <row r="152" spans="1:9" ht="46.8" customHeight="1" x14ac:dyDescent="0.25">
      <c r="A152" s="531" t="s">
        <v>300</v>
      </c>
      <c r="B152" s="532"/>
      <c r="C152" s="532"/>
      <c r="D152" s="532"/>
      <c r="E152" s="532"/>
      <c r="F152" s="145" t="s">
        <v>308</v>
      </c>
      <c r="G152" s="145" t="s">
        <v>309</v>
      </c>
      <c r="H152" s="145" t="s">
        <v>310</v>
      </c>
      <c r="I152" s="161" t="s">
        <v>311</v>
      </c>
    </row>
    <row r="153" spans="1:9" ht="15" customHeight="1" x14ac:dyDescent="0.25">
      <c r="A153" s="159" t="s">
        <v>288</v>
      </c>
      <c r="B153" s="545" t="s">
        <v>289</v>
      </c>
      <c r="C153" s="545"/>
      <c r="D153" s="545"/>
      <c r="E153" s="545"/>
      <c r="F153" s="352">
        <v>0.3</v>
      </c>
      <c r="G153" s="146">
        <v>105.76</v>
      </c>
      <c r="H153" s="147">
        <v>2</v>
      </c>
      <c r="I153" s="154">
        <v>63.45</v>
      </c>
    </row>
    <row r="154" spans="1:9" ht="15" customHeight="1" x14ac:dyDescent="0.25">
      <c r="A154" s="529" t="s">
        <v>290</v>
      </c>
      <c r="B154" s="530"/>
      <c r="C154" s="530"/>
      <c r="D154" s="530"/>
      <c r="E154" s="530"/>
      <c r="F154" s="530"/>
      <c r="G154" s="530"/>
      <c r="H154" s="530"/>
      <c r="I154" s="157">
        <v>63.45</v>
      </c>
    </row>
    <row r="155" spans="1:9" ht="15" customHeight="1" x14ac:dyDescent="0.25">
      <c r="A155" s="541" t="s">
        <v>291</v>
      </c>
      <c r="B155" s="542"/>
      <c r="C155" s="542"/>
      <c r="D155" s="542"/>
      <c r="E155" s="542"/>
      <c r="F155" s="542"/>
      <c r="G155" s="542"/>
      <c r="H155" s="542"/>
      <c r="I155" s="158">
        <v>9529.1699999999983</v>
      </c>
    </row>
    <row r="156" spans="1:9" ht="15" customHeight="1" x14ac:dyDescent="0.25">
      <c r="A156" s="533" t="s">
        <v>303</v>
      </c>
      <c r="B156" s="534"/>
      <c r="C156" s="534"/>
      <c r="D156" s="534"/>
      <c r="E156" s="534"/>
      <c r="F156" s="534"/>
      <c r="G156" s="535"/>
      <c r="H156" s="149">
        <v>0.1191</v>
      </c>
      <c r="I156" s="158">
        <v>1134.92</v>
      </c>
    </row>
    <row r="157" spans="1:9" ht="15" customHeight="1" x14ac:dyDescent="0.25">
      <c r="A157" s="541" t="s">
        <v>292</v>
      </c>
      <c r="B157" s="542"/>
      <c r="C157" s="542"/>
      <c r="D157" s="542"/>
      <c r="E157" s="542"/>
      <c r="F157" s="542"/>
      <c r="G157" s="542"/>
      <c r="H157" s="542"/>
      <c r="I157" s="158">
        <v>10664.089999999998</v>
      </c>
    </row>
    <row r="158" spans="1:9" ht="15" customHeight="1" thickBot="1" x14ac:dyDescent="0.3">
      <c r="A158" s="543" t="s">
        <v>293</v>
      </c>
      <c r="B158" s="544"/>
      <c r="C158" s="544"/>
      <c r="D158" s="544"/>
      <c r="E158" s="544"/>
      <c r="F158" s="544"/>
      <c r="G158" s="544"/>
      <c r="H158" s="544"/>
      <c r="I158" s="160">
        <v>21328.179999999997</v>
      </c>
    </row>
    <row r="160" spans="1:9" ht="14.4" thickBot="1" x14ac:dyDescent="0.3">
      <c r="A160" s="525"/>
      <c r="B160" s="525"/>
      <c r="C160" s="525"/>
      <c r="D160" s="525"/>
      <c r="E160" s="525"/>
      <c r="F160" s="525"/>
      <c r="G160" s="525"/>
      <c r="H160" s="525"/>
      <c r="I160" s="525"/>
    </row>
    <row r="161" spans="1:9" x14ac:dyDescent="0.25">
      <c r="A161" s="526" t="s">
        <v>487</v>
      </c>
      <c r="B161" s="527"/>
      <c r="C161" s="527"/>
      <c r="D161" s="527"/>
      <c r="E161" s="527"/>
      <c r="F161" s="527"/>
      <c r="G161" s="527"/>
      <c r="H161" s="527"/>
      <c r="I161" s="528"/>
    </row>
    <row r="162" spans="1:9" ht="47.4" customHeight="1" x14ac:dyDescent="0.25">
      <c r="A162" s="539" t="s">
        <v>296</v>
      </c>
      <c r="B162" s="540"/>
      <c r="C162" s="150" t="s">
        <v>297</v>
      </c>
      <c r="D162" s="151" t="s">
        <v>298</v>
      </c>
      <c r="E162" s="151" t="s">
        <v>307</v>
      </c>
      <c r="F162" s="151" t="s">
        <v>299</v>
      </c>
      <c r="G162" s="151" t="s">
        <v>306</v>
      </c>
      <c r="H162" s="151" t="s">
        <v>304</v>
      </c>
      <c r="I162" s="152" t="s">
        <v>305</v>
      </c>
    </row>
    <row r="163" spans="1:9" ht="15" customHeight="1" x14ac:dyDescent="0.25">
      <c r="A163" s="536" t="s">
        <v>284</v>
      </c>
      <c r="B163" s="537"/>
      <c r="C163" s="537"/>
      <c r="D163" s="537"/>
      <c r="E163" s="537"/>
      <c r="F163" s="537"/>
      <c r="G163" s="537"/>
      <c r="H163" s="537"/>
      <c r="I163" s="538"/>
    </row>
    <row r="164" spans="1:9" ht="15" customHeight="1" x14ac:dyDescent="0.25">
      <c r="A164" s="153">
        <v>30050</v>
      </c>
      <c r="B164" s="138" t="s">
        <v>93</v>
      </c>
      <c r="C164" s="139">
        <v>30050</v>
      </c>
      <c r="D164" s="146">
        <v>1</v>
      </c>
      <c r="E164" s="146">
        <v>176.66</v>
      </c>
      <c r="F164" s="147">
        <v>71</v>
      </c>
      <c r="G164" s="146">
        <v>2.94</v>
      </c>
      <c r="H164" s="147"/>
      <c r="I164" s="154">
        <v>0</v>
      </c>
    </row>
    <row r="165" spans="1:9" ht="15" customHeight="1" x14ac:dyDescent="0.25">
      <c r="A165" s="153">
        <v>30037</v>
      </c>
      <c r="B165" s="138" t="s">
        <v>47</v>
      </c>
      <c r="C165" s="139">
        <v>30037</v>
      </c>
      <c r="D165" s="146">
        <v>1</v>
      </c>
      <c r="E165" s="146">
        <v>107.68594999999999</v>
      </c>
      <c r="F165" s="147">
        <v>71</v>
      </c>
      <c r="G165" s="146">
        <v>1.79</v>
      </c>
      <c r="H165" s="147">
        <v>1</v>
      </c>
      <c r="I165" s="154">
        <v>127.09</v>
      </c>
    </row>
    <row r="166" spans="1:9" ht="15" customHeight="1" x14ac:dyDescent="0.25">
      <c r="A166" s="153">
        <v>30036</v>
      </c>
      <c r="B166" s="138" t="s">
        <v>70</v>
      </c>
      <c r="C166" s="139">
        <v>30036</v>
      </c>
      <c r="D166" s="146">
        <v>1</v>
      </c>
      <c r="E166" s="146">
        <v>64.08305</v>
      </c>
      <c r="F166" s="147">
        <v>71</v>
      </c>
      <c r="G166" s="146">
        <v>1.06</v>
      </c>
      <c r="H166" s="147"/>
      <c r="I166" s="154">
        <v>0</v>
      </c>
    </row>
    <row r="167" spans="1:9" ht="15" customHeight="1" x14ac:dyDescent="0.25">
      <c r="A167" s="153">
        <v>30035</v>
      </c>
      <c r="B167" s="138" t="s">
        <v>46</v>
      </c>
      <c r="C167" s="139">
        <v>30035</v>
      </c>
      <c r="D167" s="146">
        <v>1</v>
      </c>
      <c r="E167" s="146">
        <v>90.301000000000002</v>
      </c>
      <c r="F167" s="147">
        <v>71</v>
      </c>
      <c r="G167" s="146">
        <v>1.5</v>
      </c>
      <c r="H167" s="147">
        <v>1</v>
      </c>
      <c r="I167" s="154">
        <v>106.5</v>
      </c>
    </row>
    <row r="168" spans="1:9" ht="15" customHeight="1" x14ac:dyDescent="0.25">
      <c r="A168" s="153">
        <v>30125</v>
      </c>
      <c r="B168" s="138" t="s">
        <v>42</v>
      </c>
      <c r="C168" s="139">
        <v>30125</v>
      </c>
      <c r="D168" s="146">
        <v>1</v>
      </c>
      <c r="E168" s="146">
        <v>102.26935</v>
      </c>
      <c r="F168" s="147">
        <v>71</v>
      </c>
      <c r="G168" s="146">
        <v>1.7</v>
      </c>
      <c r="H168" s="147"/>
      <c r="I168" s="154">
        <v>0</v>
      </c>
    </row>
    <row r="169" spans="1:9" ht="15" customHeight="1" x14ac:dyDescent="0.25">
      <c r="A169" s="153">
        <v>30120</v>
      </c>
      <c r="B169" s="138" t="s">
        <v>75</v>
      </c>
      <c r="C169" s="139">
        <v>30120</v>
      </c>
      <c r="D169" s="146">
        <v>1</v>
      </c>
      <c r="E169" s="146">
        <v>156.34045</v>
      </c>
      <c r="F169" s="147">
        <v>71</v>
      </c>
      <c r="G169" s="146">
        <v>2.6</v>
      </c>
      <c r="H169" s="147"/>
      <c r="I169" s="154">
        <v>0</v>
      </c>
    </row>
    <row r="170" spans="1:9" ht="15" customHeight="1" x14ac:dyDescent="0.25">
      <c r="A170" s="153">
        <v>31062</v>
      </c>
      <c r="B170" s="138" t="s">
        <v>97</v>
      </c>
      <c r="C170" s="139">
        <v>31062</v>
      </c>
      <c r="D170" s="146">
        <v>1</v>
      </c>
      <c r="E170" s="146">
        <v>89.461500000000001</v>
      </c>
      <c r="F170" s="147">
        <v>71</v>
      </c>
      <c r="G170" s="146">
        <v>1.49</v>
      </c>
      <c r="H170" s="147"/>
      <c r="I170" s="154">
        <v>0</v>
      </c>
    </row>
    <row r="171" spans="1:9" ht="15" customHeight="1" x14ac:dyDescent="0.25">
      <c r="A171" s="153">
        <v>30053</v>
      </c>
      <c r="B171" s="138" t="s">
        <v>142</v>
      </c>
      <c r="C171" s="139">
        <v>30053</v>
      </c>
      <c r="D171" s="146">
        <v>1</v>
      </c>
      <c r="E171" s="146">
        <v>106.45224999999999</v>
      </c>
      <c r="F171" s="147">
        <v>71</v>
      </c>
      <c r="G171" s="146">
        <v>1.77</v>
      </c>
      <c r="H171" s="147"/>
      <c r="I171" s="154">
        <v>0</v>
      </c>
    </row>
    <row r="172" spans="1:9" ht="15" customHeight="1" x14ac:dyDescent="0.25">
      <c r="A172" s="153">
        <v>30049</v>
      </c>
      <c r="B172" s="138" t="s">
        <v>92</v>
      </c>
      <c r="C172" s="139">
        <v>30049</v>
      </c>
      <c r="D172" s="146">
        <v>1</v>
      </c>
      <c r="E172" s="146">
        <v>112.42729999999999</v>
      </c>
      <c r="F172" s="147">
        <v>71</v>
      </c>
      <c r="G172" s="146">
        <v>1.87</v>
      </c>
      <c r="H172" s="147">
        <v>1</v>
      </c>
      <c r="I172" s="154">
        <v>132.77000000000001</v>
      </c>
    </row>
    <row r="173" spans="1:9" ht="15" customHeight="1" x14ac:dyDescent="0.25">
      <c r="A173" s="153">
        <v>30040</v>
      </c>
      <c r="B173" s="138" t="s">
        <v>53</v>
      </c>
      <c r="C173" s="139">
        <v>30040</v>
      </c>
      <c r="D173" s="146">
        <v>1</v>
      </c>
      <c r="E173" s="146">
        <v>107.8356</v>
      </c>
      <c r="F173" s="147">
        <v>71</v>
      </c>
      <c r="G173" s="146">
        <v>1.79</v>
      </c>
      <c r="H173" s="147">
        <v>1</v>
      </c>
      <c r="I173" s="154">
        <v>127.09</v>
      </c>
    </row>
    <row r="174" spans="1:9" ht="15" customHeight="1" x14ac:dyDescent="0.25">
      <c r="A174" s="153">
        <v>30039</v>
      </c>
      <c r="B174" s="138" t="s">
        <v>80</v>
      </c>
      <c r="C174" s="139">
        <v>30039</v>
      </c>
      <c r="D174" s="146">
        <v>1</v>
      </c>
      <c r="E174" s="146">
        <v>82.030100000000004</v>
      </c>
      <c r="F174" s="147">
        <v>71</v>
      </c>
      <c r="G174" s="146">
        <v>1.36</v>
      </c>
      <c r="H174" s="147"/>
      <c r="I174" s="154">
        <v>0</v>
      </c>
    </row>
    <row r="175" spans="1:9" ht="15" customHeight="1" x14ac:dyDescent="0.25">
      <c r="A175" s="153">
        <v>30021</v>
      </c>
      <c r="B175" s="138" t="s">
        <v>48</v>
      </c>
      <c r="C175" s="139">
        <v>30021</v>
      </c>
      <c r="D175" s="146">
        <v>1</v>
      </c>
      <c r="E175" s="146">
        <v>86.015900000000002</v>
      </c>
      <c r="F175" s="147">
        <v>71</v>
      </c>
      <c r="G175" s="146">
        <v>1.43</v>
      </c>
      <c r="H175" s="147">
        <v>1</v>
      </c>
      <c r="I175" s="154">
        <v>101.53</v>
      </c>
    </row>
    <row r="176" spans="1:9" ht="15" customHeight="1" x14ac:dyDescent="0.25">
      <c r="A176" s="153">
        <v>30030</v>
      </c>
      <c r="B176" s="138" t="s">
        <v>84</v>
      </c>
      <c r="C176" s="139">
        <v>30030</v>
      </c>
      <c r="D176" s="146">
        <v>1</v>
      </c>
      <c r="E176" s="146">
        <v>227.07015000000001</v>
      </c>
      <c r="F176" s="147">
        <v>71</v>
      </c>
      <c r="G176" s="146">
        <v>3.78</v>
      </c>
      <c r="H176" s="147">
        <v>1</v>
      </c>
      <c r="I176" s="154">
        <v>268.38</v>
      </c>
    </row>
    <row r="177" spans="1:9" ht="15" customHeight="1" x14ac:dyDescent="0.25">
      <c r="A177" s="155" t="s">
        <v>285</v>
      </c>
      <c r="B177" s="144"/>
      <c r="C177" s="143"/>
      <c r="D177" s="144"/>
      <c r="E177" s="144"/>
      <c r="F177" s="140"/>
      <c r="G177" s="140"/>
      <c r="H177" s="140"/>
      <c r="I177" s="156"/>
    </row>
    <row r="178" spans="1:9" ht="15" customHeight="1" x14ac:dyDescent="0.25">
      <c r="A178" s="153">
        <v>30010</v>
      </c>
      <c r="B178" s="138" t="s">
        <v>49</v>
      </c>
      <c r="C178" s="139">
        <v>30105</v>
      </c>
      <c r="D178" s="146">
        <v>0.5</v>
      </c>
      <c r="E178" s="146">
        <v>138.85329999999999</v>
      </c>
      <c r="F178" s="147">
        <v>71</v>
      </c>
      <c r="G178" s="146">
        <v>1.1499999999999999</v>
      </c>
      <c r="H178" s="147">
        <v>1</v>
      </c>
      <c r="I178" s="154">
        <v>81.650000000000006</v>
      </c>
    </row>
    <row r="179" spans="1:9" ht="15" customHeight="1" x14ac:dyDescent="0.25">
      <c r="A179" s="153">
        <v>30007</v>
      </c>
      <c r="B179" s="138" t="s">
        <v>143</v>
      </c>
      <c r="C179" s="139">
        <v>30105</v>
      </c>
      <c r="D179" s="146">
        <v>0.5</v>
      </c>
      <c r="E179" s="146">
        <v>138.85329999999999</v>
      </c>
      <c r="F179" s="147">
        <v>71</v>
      </c>
      <c r="G179" s="146">
        <v>1.1499999999999999</v>
      </c>
      <c r="H179" s="147"/>
      <c r="I179" s="154">
        <v>0</v>
      </c>
    </row>
    <row r="180" spans="1:9" ht="15" customHeight="1" x14ac:dyDescent="0.25">
      <c r="A180" s="153">
        <v>30011</v>
      </c>
      <c r="B180" s="138" t="s">
        <v>62</v>
      </c>
      <c r="C180" s="139">
        <v>30105</v>
      </c>
      <c r="D180" s="146">
        <v>1</v>
      </c>
      <c r="E180" s="146">
        <v>138.85329999999999</v>
      </c>
      <c r="F180" s="147">
        <v>71</v>
      </c>
      <c r="G180" s="146">
        <v>2.31</v>
      </c>
      <c r="H180" s="147"/>
      <c r="I180" s="154">
        <v>0</v>
      </c>
    </row>
    <row r="181" spans="1:9" ht="15" customHeight="1" x14ac:dyDescent="0.25">
      <c r="A181" s="153">
        <v>30057</v>
      </c>
      <c r="B181" s="138" t="s">
        <v>65</v>
      </c>
      <c r="C181" s="139">
        <v>30105</v>
      </c>
      <c r="D181" s="146">
        <v>1</v>
      </c>
      <c r="E181" s="146">
        <v>138.85329999999999</v>
      </c>
      <c r="F181" s="147">
        <v>71</v>
      </c>
      <c r="G181" s="146">
        <v>2.31</v>
      </c>
      <c r="H181" s="147"/>
      <c r="I181" s="154">
        <v>0</v>
      </c>
    </row>
    <row r="182" spans="1:9" ht="15" customHeight="1" x14ac:dyDescent="0.25">
      <c r="A182" s="153">
        <v>30019</v>
      </c>
      <c r="B182" s="138" t="s">
        <v>81</v>
      </c>
      <c r="C182" s="139">
        <v>30105</v>
      </c>
      <c r="D182" s="146">
        <v>1</v>
      </c>
      <c r="E182" s="146">
        <v>138.85329999999999</v>
      </c>
      <c r="F182" s="147">
        <v>71</v>
      </c>
      <c r="G182" s="146">
        <v>2.31</v>
      </c>
      <c r="H182" s="147"/>
      <c r="I182" s="154">
        <v>0</v>
      </c>
    </row>
    <row r="183" spans="1:9" ht="15" customHeight="1" x14ac:dyDescent="0.25">
      <c r="A183" s="153">
        <v>30158</v>
      </c>
      <c r="B183" s="138" t="s">
        <v>83</v>
      </c>
      <c r="C183" s="139">
        <v>30105</v>
      </c>
      <c r="D183" s="146">
        <v>0.33</v>
      </c>
      <c r="E183" s="146">
        <v>138.85329999999999</v>
      </c>
      <c r="F183" s="147">
        <v>71</v>
      </c>
      <c r="G183" s="146">
        <v>0.76</v>
      </c>
      <c r="H183" s="147"/>
      <c r="I183" s="154">
        <v>0</v>
      </c>
    </row>
    <row r="184" spans="1:9" ht="15" customHeight="1" x14ac:dyDescent="0.25">
      <c r="A184" s="153">
        <v>30058</v>
      </c>
      <c r="B184" s="138" t="s">
        <v>82</v>
      </c>
      <c r="C184" s="139">
        <v>30105</v>
      </c>
      <c r="D184" s="146">
        <v>0.33</v>
      </c>
      <c r="E184" s="146">
        <v>138.85329999999999</v>
      </c>
      <c r="F184" s="147">
        <v>71</v>
      </c>
      <c r="G184" s="146">
        <v>0.76</v>
      </c>
      <c r="H184" s="147"/>
      <c r="I184" s="154">
        <v>0</v>
      </c>
    </row>
    <row r="185" spans="1:9" ht="15" customHeight="1" x14ac:dyDescent="0.25">
      <c r="A185" s="153">
        <v>30046</v>
      </c>
      <c r="B185" s="138" t="s">
        <v>52</v>
      </c>
      <c r="C185" s="139">
        <v>30105</v>
      </c>
      <c r="D185" s="146">
        <v>1</v>
      </c>
      <c r="E185" s="146">
        <v>138.85329999999999</v>
      </c>
      <c r="F185" s="147">
        <v>71</v>
      </c>
      <c r="G185" s="146">
        <v>2.31</v>
      </c>
      <c r="H185" s="147">
        <v>1</v>
      </c>
      <c r="I185" s="154">
        <v>164.01</v>
      </c>
    </row>
    <row r="186" spans="1:9" ht="15" customHeight="1" x14ac:dyDescent="0.25">
      <c r="A186" s="153">
        <v>30029</v>
      </c>
      <c r="B186" s="138" t="s">
        <v>67</v>
      </c>
      <c r="C186" s="139">
        <v>30105</v>
      </c>
      <c r="D186" s="146">
        <v>0.5</v>
      </c>
      <c r="E186" s="146">
        <v>138.85329999999999</v>
      </c>
      <c r="F186" s="147">
        <v>71</v>
      </c>
      <c r="G186" s="146">
        <v>1.1499999999999999</v>
      </c>
      <c r="H186" s="147"/>
      <c r="I186" s="154">
        <v>0</v>
      </c>
    </row>
    <row r="187" spans="1:9" ht="15" customHeight="1" x14ac:dyDescent="0.25">
      <c r="A187" s="153">
        <v>30101</v>
      </c>
      <c r="B187" s="138" t="s">
        <v>89</v>
      </c>
      <c r="C187" s="139">
        <v>30105</v>
      </c>
      <c r="D187" s="146">
        <v>1</v>
      </c>
      <c r="E187" s="146">
        <v>138.85329999999999</v>
      </c>
      <c r="F187" s="147">
        <v>71</v>
      </c>
      <c r="G187" s="146">
        <v>2.31</v>
      </c>
      <c r="H187" s="147"/>
      <c r="I187" s="154">
        <v>0</v>
      </c>
    </row>
    <row r="188" spans="1:9" ht="15" customHeight="1" x14ac:dyDescent="0.25">
      <c r="A188" s="153">
        <v>30008</v>
      </c>
      <c r="B188" s="138" t="s">
        <v>146</v>
      </c>
      <c r="C188" s="139">
        <v>30105</v>
      </c>
      <c r="D188" s="146">
        <v>0.5</v>
      </c>
      <c r="E188" s="146">
        <v>138.85329999999999</v>
      </c>
      <c r="F188" s="147">
        <v>71</v>
      </c>
      <c r="G188" s="146">
        <v>1.1499999999999999</v>
      </c>
      <c r="H188" s="147"/>
      <c r="I188" s="154">
        <v>0</v>
      </c>
    </row>
    <row r="189" spans="1:9" ht="15" customHeight="1" x14ac:dyDescent="0.25">
      <c r="A189" s="153">
        <v>30015</v>
      </c>
      <c r="B189" s="138" t="s">
        <v>286</v>
      </c>
      <c r="C189" s="139">
        <v>30105</v>
      </c>
      <c r="D189" s="146">
        <v>0.5</v>
      </c>
      <c r="E189" s="146">
        <v>138.85329999999999</v>
      </c>
      <c r="F189" s="147">
        <v>71</v>
      </c>
      <c r="G189" s="146">
        <v>1.1499999999999999</v>
      </c>
      <c r="H189" s="147">
        <v>1</v>
      </c>
      <c r="I189" s="154">
        <v>81.650000000000006</v>
      </c>
    </row>
    <row r="190" spans="1:9" ht="15" customHeight="1" x14ac:dyDescent="0.25">
      <c r="A190" s="153">
        <v>30012</v>
      </c>
      <c r="B190" s="138" t="s">
        <v>50</v>
      </c>
      <c r="C190" s="139">
        <v>30105</v>
      </c>
      <c r="D190" s="146">
        <v>0.5</v>
      </c>
      <c r="E190" s="146">
        <v>138.85329999999999</v>
      </c>
      <c r="F190" s="147">
        <v>71</v>
      </c>
      <c r="G190" s="146">
        <v>1.1499999999999999</v>
      </c>
      <c r="H190" s="147">
        <v>1</v>
      </c>
      <c r="I190" s="154">
        <v>81.650000000000006</v>
      </c>
    </row>
    <row r="191" spans="1:9" ht="15" customHeight="1" x14ac:dyDescent="0.25">
      <c r="A191" s="153">
        <v>30014</v>
      </c>
      <c r="B191" s="138" t="s">
        <v>73</v>
      </c>
      <c r="C191" s="139">
        <v>30105</v>
      </c>
      <c r="D191" s="146">
        <v>0.5</v>
      </c>
      <c r="E191" s="146">
        <v>138.85329999999999</v>
      </c>
      <c r="F191" s="147">
        <v>71</v>
      </c>
      <c r="G191" s="146">
        <v>1.1499999999999999</v>
      </c>
      <c r="H191" s="147"/>
      <c r="I191" s="154">
        <v>0</v>
      </c>
    </row>
    <row r="192" spans="1:9" ht="15" customHeight="1" x14ac:dyDescent="0.25">
      <c r="A192" s="153">
        <v>30009</v>
      </c>
      <c r="B192" s="138" t="s">
        <v>55</v>
      </c>
      <c r="C192" s="139">
        <v>30105</v>
      </c>
      <c r="D192" s="146">
        <v>0.5</v>
      </c>
      <c r="E192" s="146">
        <v>138.85329999999999</v>
      </c>
      <c r="F192" s="147">
        <v>71</v>
      </c>
      <c r="G192" s="146">
        <v>1.1499999999999999</v>
      </c>
      <c r="H192" s="147">
        <v>1</v>
      </c>
      <c r="I192" s="154">
        <v>81.650000000000006</v>
      </c>
    </row>
    <row r="193" spans="1:9" ht="15" customHeight="1" x14ac:dyDescent="0.25">
      <c r="A193" s="153">
        <v>30020</v>
      </c>
      <c r="B193" s="138" t="s">
        <v>51</v>
      </c>
      <c r="C193" s="139">
        <v>30105</v>
      </c>
      <c r="D193" s="146">
        <v>1</v>
      </c>
      <c r="E193" s="146">
        <v>138.85329999999999</v>
      </c>
      <c r="F193" s="147">
        <v>71</v>
      </c>
      <c r="G193" s="146">
        <v>2.31</v>
      </c>
      <c r="H193" s="147">
        <v>1</v>
      </c>
      <c r="I193" s="154">
        <v>164.01</v>
      </c>
    </row>
    <row r="194" spans="1:9" ht="15" customHeight="1" x14ac:dyDescent="0.25">
      <c r="A194" s="153">
        <v>30005</v>
      </c>
      <c r="B194" s="138" t="s">
        <v>56</v>
      </c>
      <c r="C194" s="139">
        <v>30105</v>
      </c>
      <c r="D194" s="146">
        <v>0.5</v>
      </c>
      <c r="E194" s="146">
        <v>138.85329999999999</v>
      </c>
      <c r="F194" s="147">
        <v>71</v>
      </c>
      <c r="G194" s="146">
        <v>1.1499999999999999</v>
      </c>
      <c r="H194" s="147">
        <v>1</v>
      </c>
      <c r="I194" s="154">
        <v>81.650000000000006</v>
      </c>
    </row>
    <row r="195" spans="1:9" ht="15" customHeight="1" x14ac:dyDescent="0.25">
      <c r="A195" s="153">
        <v>30006</v>
      </c>
      <c r="B195" s="138" t="s">
        <v>91</v>
      </c>
      <c r="C195" s="139">
        <v>30105</v>
      </c>
      <c r="D195" s="146">
        <v>0.5</v>
      </c>
      <c r="E195" s="146">
        <v>138.85329999999999</v>
      </c>
      <c r="F195" s="147">
        <v>71</v>
      </c>
      <c r="G195" s="146">
        <v>1.1499999999999999</v>
      </c>
      <c r="H195" s="147"/>
      <c r="I195" s="154">
        <v>0</v>
      </c>
    </row>
    <row r="196" spans="1:9" ht="15" customHeight="1" x14ac:dyDescent="0.25">
      <c r="A196" s="153">
        <v>30001</v>
      </c>
      <c r="B196" s="138" t="s">
        <v>64</v>
      </c>
      <c r="C196" s="139">
        <v>30105</v>
      </c>
      <c r="D196" s="146">
        <v>1</v>
      </c>
      <c r="E196" s="146">
        <v>138.85329999999999</v>
      </c>
      <c r="F196" s="147">
        <v>71</v>
      </c>
      <c r="G196" s="146">
        <v>2.31</v>
      </c>
      <c r="H196" s="147">
        <v>1</v>
      </c>
      <c r="I196" s="154">
        <v>164.01</v>
      </c>
    </row>
    <row r="197" spans="1:9" ht="15" customHeight="1" x14ac:dyDescent="0.25">
      <c r="A197" s="153">
        <v>30002</v>
      </c>
      <c r="B197" s="138" t="s">
        <v>68</v>
      </c>
      <c r="C197" s="139">
        <v>30105</v>
      </c>
      <c r="D197" s="146">
        <v>1</v>
      </c>
      <c r="E197" s="146">
        <v>138.85329999999999</v>
      </c>
      <c r="F197" s="147">
        <v>71</v>
      </c>
      <c r="G197" s="146">
        <v>2.31</v>
      </c>
      <c r="H197" s="147"/>
      <c r="I197" s="154">
        <v>0</v>
      </c>
    </row>
    <row r="198" spans="1:9" ht="15" customHeight="1" x14ac:dyDescent="0.25">
      <c r="A198" s="153">
        <v>30059</v>
      </c>
      <c r="B198" s="138" t="s">
        <v>69</v>
      </c>
      <c r="C198" s="139">
        <v>30105</v>
      </c>
      <c r="D198" s="146">
        <v>0.5</v>
      </c>
      <c r="E198" s="146">
        <v>138.85329999999999</v>
      </c>
      <c r="F198" s="147">
        <v>71</v>
      </c>
      <c r="G198" s="146">
        <v>1.1499999999999999</v>
      </c>
      <c r="H198" s="147"/>
      <c r="I198" s="154">
        <v>0</v>
      </c>
    </row>
    <row r="199" spans="1:9" ht="15" customHeight="1" x14ac:dyDescent="0.25">
      <c r="A199" s="153">
        <v>30000</v>
      </c>
      <c r="B199" s="138" t="s">
        <v>40</v>
      </c>
      <c r="C199" s="139">
        <v>30105</v>
      </c>
      <c r="D199" s="146">
        <v>0.5</v>
      </c>
      <c r="E199" s="146">
        <v>138.85329999999999</v>
      </c>
      <c r="F199" s="147">
        <v>71</v>
      </c>
      <c r="G199" s="146">
        <v>1.1499999999999999</v>
      </c>
      <c r="H199" s="147"/>
      <c r="I199" s="154">
        <v>0</v>
      </c>
    </row>
    <row r="200" spans="1:9" ht="15" customHeight="1" x14ac:dyDescent="0.25">
      <c r="A200" s="153">
        <v>30025</v>
      </c>
      <c r="B200" s="138" t="s">
        <v>102</v>
      </c>
      <c r="C200" s="139">
        <v>30105</v>
      </c>
      <c r="D200" s="146">
        <v>3</v>
      </c>
      <c r="E200" s="146">
        <v>138.85329999999999</v>
      </c>
      <c r="F200" s="147">
        <v>71</v>
      </c>
      <c r="G200" s="146">
        <v>6.94</v>
      </c>
      <c r="H200" s="147"/>
      <c r="I200" s="154">
        <v>0</v>
      </c>
    </row>
    <row r="201" spans="1:9" ht="15" customHeight="1" x14ac:dyDescent="0.25">
      <c r="A201" s="153">
        <v>30016</v>
      </c>
      <c r="B201" s="138" t="s">
        <v>100</v>
      </c>
      <c r="C201" s="139">
        <v>30105</v>
      </c>
      <c r="D201" s="146">
        <v>2</v>
      </c>
      <c r="E201" s="146">
        <v>138.85329999999999</v>
      </c>
      <c r="F201" s="147">
        <v>71</v>
      </c>
      <c r="G201" s="146">
        <v>4.62</v>
      </c>
      <c r="H201" s="147"/>
      <c r="I201" s="154">
        <v>0</v>
      </c>
    </row>
    <row r="202" spans="1:9" ht="15" customHeight="1" x14ac:dyDescent="0.25">
      <c r="A202" s="153">
        <v>30024</v>
      </c>
      <c r="B202" s="138" t="s">
        <v>103</v>
      </c>
      <c r="C202" s="139">
        <v>30105</v>
      </c>
      <c r="D202" s="146">
        <v>1</v>
      </c>
      <c r="E202" s="146">
        <v>138.85329999999999</v>
      </c>
      <c r="F202" s="147">
        <v>71</v>
      </c>
      <c r="G202" s="146">
        <v>2.31</v>
      </c>
      <c r="H202" s="147">
        <v>1</v>
      </c>
      <c r="I202" s="154">
        <v>164.01</v>
      </c>
    </row>
    <row r="203" spans="1:9" ht="15" customHeight="1" x14ac:dyDescent="0.25">
      <c r="A203" s="153">
        <v>30023</v>
      </c>
      <c r="B203" s="138" t="s">
        <v>59</v>
      </c>
      <c r="C203" s="139">
        <v>30105</v>
      </c>
      <c r="D203" s="146">
        <v>0.5</v>
      </c>
      <c r="E203" s="146">
        <v>138.85329999999999</v>
      </c>
      <c r="F203" s="147">
        <v>71</v>
      </c>
      <c r="G203" s="146">
        <v>1.1499999999999999</v>
      </c>
      <c r="H203" s="147">
        <v>1</v>
      </c>
      <c r="I203" s="154">
        <v>81.650000000000006</v>
      </c>
    </row>
    <row r="204" spans="1:9" ht="15" customHeight="1" x14ac:dyDescent="0.25">
      <c r="A204" s="529" t="s">
        <v>287</v>
      </c>
      <c r="B204" s="530"/>
      <c r="C204" s="530"/>
      <c r="D204" s="530"/>
      <c r="E204" s="530"/>
      <c r="F204" s="530"/>
      <c r="G204" s="530"/>
      <c r="H204" s="530"/>
      <c r="I204" s="157">
        <v>2009.3000000000004</v>
      </c>
    </row>
    <row r="205" spans="1:9" ht="46.8" customHeight="1" x14ac:dyDescent="0.25">
      <c r="A205" s="531" t="s">
        <v>300</v>
      </c>
      <c r="B205" s="532"/>
      <c r="C205" s="532"/>
      <c r="D205" s="532"/>
      <c r="E205" s="532"/>
      <c r="F205" s="145" t="s">
        <v>308</v>
      </c>
      <c r="G205" s="145" t="s">
        <v>309</v>
      </c>
      <c r="H205" s="145" t="s">
        <v>310</v>
      </c>
      <c r="I205" s="161" t="s">
        <v>311</v>
      </c>
    </row>
    <row r="206" spans="1:9" ht="15" customHeight="1" x14ac:dyDescent="0.25">
      <c r="A206" s="159" t="s">
        <v>288</v>
      </c>
      <c r="B206" s="545" t="s">
        <v>289</v>
      </c>
      <c r="C206" s="545"/>
      <c r="D206" s="545"/>
      <c r="E206" s="545"/>
      <c r="F206" s="352">
        <v>0.3</v>
      </c>
      <c r="G206" s="146">
        <v>105.76</v>
      </c>
      <c r="H206" s="147">
        <v>4</v>
      </c>
      <c r="I206" s="154">
        <v>126.91</v>
      </c>
    </row>
    <row r="207" spans="1:9" ht="15" customHeight="1" x14ac:dyDescent="0.25">
      <c r="A207" s="529" t="s">
        <v>290</v>
      </c>
      <c r="B207" s="530"/>
      <c r="C207" s="530"/>
      <c r="D207" s="530"/>
      <c r="E207" s="530"/>
      <c r="F207" s="530"/>
      <c r="G207" s="530"/>
      <c r="H207" s="530"/>
      <c r="I207" s="157">
        <v>126.91</v>
      </c>
    </row>
    <row r="208" spans="1:9" ht="15" customHeight="1" x14ac:dyDescent="0.25">
      <c r="A208" s="541" t="s">
        <v>291</v>
      </c>
      <c r="B208" s="542"/>
      <c r="C208" s="542"/>
      <c r="D208" s="542"/>
      <c r="E208" s="542"/>
      <c r="F208" s="542"/>
      <c r="G208" s="542"/>
      <c r="H208" s="542"/>
      <c r="I208" s="158">
        <v>2136.2100000000005</v>
      </c>
    </row>
    <row r="209" spans="1:9" ht="15" customHeight="1" x14ac:dyDescent="0.25">
      <c r="A209" s="533" t="s">
        <v>303</v>
      </c>
      <c r="B209" s="534"/>
      <c r="C209" s="534"/>
      <c r="D209" s="534"/>
      <c r="E209" s="534"/>
      <c r="F209" s="534"/>
      <c r="G209" s="535"/>
      <c r="H209" s="149">
        <v>0.1191</v>
      </c>
      <c r="I209" s="158">
        <v>254.42</v>
      </c>
    </row>
    <row r="210" spans="1:9" ht="15" customHeight="1" x14ac:dyDescent="0.25">
      <c r="A210" s="541" t="s">
        <v>292</v>
      </c>
      <c r="B210" s="542"/>
      <c r="C210" s="542"/>
      <c r="D210" s="542"/>
      <c r="E210" s="542"/>
      <c r="F210" s="542"/>
      <c r="G210" s="542"/>
      <c r="H210" s="542"/>
      <c r="I210" s="158">
        <v>2390.6300000000006</v>
      </c>
    </row>
    <row r="211" spans="1:9" ht="15" customHeight="1" thickBot="1" x14ac:dyDescent="0.3">
      <c r="A211" s="543" t="s">
        <v>293</v>
      </c>
      <c r="B211" s="544"/>
      <c r="C211" s="544"/>
      <c r="D211" s="544"/>
      <c r="E211" s="544"/>
      <c r="F211" s="544"/>
      <c r="G211" s="544"/>
      <c r="H211" s="544"/>
      <c r="I211" s="160">
        <v>4781.2600000000011</v>
      </c>
    </row>
    <row r="213" spans="1:9" ht="14.4" thickBot="1" x14ac:dyDescent="0.3">
      <c r="A213" s="525"/>
      <c r="B213" s="525"/>
      <c r="C213" s="525"/>
      <c r="D213" s="525"/>
      <c r="E213" s="525"/>
      <c r="F213" s="525"/>
      <c r="G213" s="525"/>
      <c r="H213" s="525"/>
      <c r="I213" s="525"/>
    </row>
    <row r="214" spans="1:9" x14ac:dyDescent="0.25">
      <c r="A214" s="526" t="s">
        <v>501</v>
      </c>
      <c r="B214" s="527"/>
      <c r="C214" s="527"/>
      <c r="D214" s="527"/>
      <c r="E214" s="527"/>
      <c r="F214" s="527"/>
      <c r="G214" s="527"/>
      <c r="H214" s="527"/>
      <c r="I214" s="528"/>
    </row>
    <row r="215" spans="1:9" ht="47.4" customHeight="1" x14ac:dyDescent="0.25">
      <c r="A215" s="539" t="s">
        <v>296</v>
      </c>
      <c r="B215" s="540"/>
      <c r="C215" s="150" t="s">
        <v>297</v>
      </c>
      <c r="D215" s="151" t="s">
        <v>298</v>
      </c>
      <c r="E215" s="151" t="s">
        <v>307</v>
      </c>
      <c r="F215" s="151" t="s">
        <v>299</v>
      </c>
      <c r="G215" s="151" t="s">
        <v>306</v>
      </c>
      <c r="H215" s="151" t="s">
        <v>304</v>
      </c>
      <c r="I215" s="152" t="s">
        <v>305</v>
      </c>
    </row>
    <row r="216" spans="1:9" ht="15" customHeight="1" x14ac:dyDescent="0.25">
      <c r="A216" s="536" t="s">
        <v>284</v>
      </c>
      <c r="B216" s="537"/>
      <c r="C216" s="537"/>
      <c r="D216" s="537"/>
      <c r="E216" s="537"/>
      <c r="F216" s="537"/>
      <c r="G216" s="537"/>
      <c r="H216" s="537"/>
      <c r="I216" s="538"/>
    </row>
    <row r="217" spans="1:9" ht="15" customHeight="1" x14ac:dyDescent="0.25">
      <c r="A217" s="153">
        <v>30050</v>
      </c>
      <c r="B217" s="138" t="s">
        <v>93</v>
      </c>
      <c r="C217" s="139">
        <v>30050</v>
      </c>
      <c r="D217" s="146">
        <v>1</v>
      </c>
      <c r="E217" s="146">
        <v>176.66</v>
      </c>
      <c r="F217" s="147">
        <v>121</v>
      </c>
      <c r="G217" s="146">
        <v>2.94</v>
      </c>
      <c r="H217" s="147"/>
      <c r="I217" s="154">
        <v>0</v>
      </c>
    </row>
    <row r="218" spans="1:9" ht="15" customHeight="1" x14ac:dyDescent="0.25">
      <c r="A218" s="153">
        <v>30037</v>
      </c>
      <c r="B218" s="138" t="s">
        <v>47</v>
      </c>
      <c r="C218" s="139">
        <v>30037</v>
      </c>
      <c r="D218" s="146">
        <v>1</v>
      </c>
      <c r="E218" s="146">
        <v>107.68594999999999</v>
      </c>
      <c r="F218" s="147">
        <v>121</v>
      </c>
      <c r="G218" s="146">
        <v>1.79</v>
      </c>
      <c r="H218" s="147">
        <v>1</v>
      </c>
      <c r="I218" s="154">
        <v>216.59</v>
      </c>
    </row>
    <row r="219" spans="1:9" ht="15" customHeight="1" x14ac:dyDescent="0.25">
      <c r="A219" s="153">
        <v>30036</v>
      </c>
      <c r="B219" s="138" t="s">
        <v>70</v>
      </c>
      <c r="C219" s="139">
        <v>30036</v>
      </c>
      <c r="D219" s="146">
        <v>1</v>
      </c>
      <c r="E219" s="146">
        <v>64.08305</v>
      </c>
      <c r="F219" s="147">
        <v>121</v>
      </c>
      <c r="G219" s="146">
        <v>1.06</v>
      </c>
      <c r="H219" s="147"/>
      <c r="I219" s="154">
        <v>0</v>
      </c>
    </row>
    <row r="220" spans="1:9" ht="15" customHeight="1" x14ac:dyDescent="0.25">
      <c r="A220" s="153">
        <v>30035</v>
      </c>
      <c r="B220" s="138" t="s">
        <v>46</v>
      </c>
      <c r="C220" s="139">
        <v>30035</v>
      </c>
      <c r="D220" s="146">
        <v>1</v>
      </c>
      <c r="E220" s="146">
        <v>90.301000000000002</v>
      </c>
      <c r="F220" s="147">
        <v>121</v>
      </c>
      <c r="G220" s="146">
        <v>1.5</v>
      </c>
      <c r="H220" s="147">
        <v>1</v>
      </c>
      <c r="I220" s="154">
        <v>181.5</v>
      </c>
    </row>
    <row r="221" spans="1:9" ht="15" customHeight="1" x14ac:dyDescent="0.25">
      <c r="A221" s="153">
        <v>30125</v>
      </c>
      <c r="B221" s="138" t="s">
        <v>42</v>
      </c>
      <c r="C221" s="139">
        <v>30125</v>
      </c>
      <c r="D221" s="146">
        <v>1</v>
      </c>
      <c r="E221" s="146">
        <v>102.26935</v>
      </c>
      <c r="F221" s="147">
        <v>121</v>
      </c>
      <c r="G221" s="146">
        <v>1.7</v>
      </c>
      <c r="H221" s="147"/>
      <c r="I221" s="154">
        <v>0</v>
      </c>
    </row>
    <row r="222" spans="1:9" ht="15" customHeight="1" x14ac:dyDescent="0.25">
      <c r="A222" s="153">
        <v>30120</v>
      </c>
      <c r="B222" s="138" t="s">
        <v>75</v>
      </c>
      <c r="C222" s="139">
        <v>30120</v>
      </c>
      <c r="D222" s="146">
        <v>1</v>
      </c>
      <c r="E222" s="146">
        <v>156.34045</v>
      </c>
      <c r="F222" s="147">
        <v>121</v>
      </c>
      <c r="G222" s="146">
        <v>2.6</v>
      </c>
      <c r="H222" s="147"/>
      <c r="I222" s="154">
        <v>0</v>
      </c>
    </row>
    <row r="223" spans="1:9" ht="15" customHeight="1" x14ac:dyDescent="0.25">
      <c r="A223" s="153">
        <v>31062</v>
      </c>
      <c r="B223" s="138" t="s">
        <v>97</v>
      </c>
      <c r="C223" s="139">
        <v>31062</v>
      </c>
      <c r="D223" s="146">
        <v>1</v>
      </c>
      <c r="E223" s="146">
        <v>89.461500000000001</v>
      </c>
      <c r="F223" s="147">
        <v>121</v>
      </c>
      <c r="G223" s="146">
        <v>1.49</v>
      </c>
      <c r="H223" s="147"/>
      <c r="I223" s="154">
        <v>0</v>
      </c>
    </row>
    <row r="224" spans="1:9" ht="15" customHeight="1" x14ac:dyDescent="0.25">
      <c r="A224" s="153">
        <v>30053</v>
      </c>
      <c r="B224" s="138" t="s">
        <v>142</v>
      </c>
      <c r="C224" s="139">
        <v>30053</v>
      </c>
      <c r="D224" s="146">
        <v>1</v>
      </c>
      <c r="E224" s="146">
        <v>106.45224999999999</v>
      </c>
      <c r="F224" s="147">
        <v>121</v>
      </c>
      <c r="G224" s="146">
        <v>1.77</v>
      </c>
      <c r="H224" s="147"/>
      <c r="I224" s="154">
        <v>0</v>
      </c>
    </row>
    <row r="225" spans="1:9" ht="15" customHeight="1" x14ac:dyDescent="0.25">
      <c r="A225" s="153">
        <v>30049</v>
      </c>
      <c r="B225" s="138" t="s">
        <v>92</v>
      </c>
      <c r="C225" s="139">
        <v>30049</v>
      </c>
      <c r="D225" s="146">
        <v>1</v>
      </c>
      <c r="E225" s="146">
        <v>112.42729999999999</v>
      </c>
      <c r="F225" s="147">
        <v>121</v>
      </c>
      <c r="G225" s="146">
        <v>1.87</v>
      </c>
      <c r="H225" s="147">
        <v>1</v>
      </c>
      <c r="I225" s="154">
        <v>226.27</v>
      </c>
    </row>
    <row r="226" spans="1:9" ht="15" customHeight="1" x14ac:dyDescent="0.25">
      <c r="A226" s="153">
        <v>30040</v>
      </c>
      <c r="B226" s="138" t="s">
        <v>53</v>
      </c>
      <c r="C226" s="139">
        <v>30040</v>
      </c>
      <c r="D226" s="146">
        <v>1</v>
      </c>
      <c r="E226" s="146">
        <v>107.8356</v>
      </c>
      <c r="F226" s="147">
        <v>121</v>
      </c>
      <c r="G226" s="146">
        <v>1.79</v>
      </c>
      <c r="H226" s="147">
        <v>1</v>
      </c>
      <c r="I226" s="154">
        <v>216.59</v>
      </c>
    </row>
    <row r="227" spans="1:9" ht="15" customHeight="1" x14ac:dyDescent="0.25">
      <c r="A227" s="153">
        <v>30039</v>
      </c>
      <c r="B227" s="138" t="s">
        <v>80</v>
      </c>
      <c r="C227" s="139">
        <v>30039</v>
      </c>
      <c r="D227" s="146">
        <v>1</v>
      </c>
      <c r="E227" s="146">
        <v>82.030100000000004</v>
      </c>
      <c r="F227" s="147">
        <v>121</v>
      </c>
      <c r="G227" s="146">
        <v>1.36</v>
      </c>
      <c r="H227" s="147"/>
      <c r="I227" s="154">
        <v>0</v>
      </c>
    </row>
    <row r="228" spans="1:9" ht="15" customHeight="1" x14ac:dyDescent="0.25">
      <c r="A228" s="153">
        <v>30021</v>
      </c>
      <c r="B228" s="138" t="s">
        <v>48</v>
      </c>
      <c r="C228" s="139">
        <v>30021</v>
      </c>
      <c r="D228" s="146">
        <v>1</v>
      </c>
      <c r="E228" s="146">
        <v>86.015900000000002</v>
      </c>
      <c r="F228" s="147">
        <v>121</v>
      </c>
      <c r="G228" s="146">
        <v>1.43</v>
      </c>
      <c r="H228" s="147">
        <v>1</v>
      </c>
      <c r="I228" s="154">
        <v>173.03</v>
      </c>
    </row>
    <row r="229" spans="1:9" ht="15" customHeight="1" x14ac:dyDescent="0.25">
      <c r="A229" s="153">
        <v>30030</v>
      </c>
      <c r="B229" s="138" t="s">
        <v>84</v>
      </c>
      <c r="C229" s="139">
        <v>30030</v>
      </c>
      <c r="D229" s="146">
        <v>1</v>
      </c>
      <c r="E229" s="146">
        <v>227.07015000000001</v>
      </c>
      <c r="F229" s="147">
        <v>121</v>
      </c>
      <c r="G229" s="146">
        <v>3.78</v>
      </c>
      <c r="H229" s="147">
        <v>1</v>
      </c>
      <c r="I229" s="154">
        <v>457.38</v>
      </c>
    </row>
    <row r="230" spans="1:9" ht="15" customHeight="1" x14ac:dyDescent="0.25">
      <c r="A230" s="155" t="s">
        <v>285</v>
      </c>
      <c r="B230" s="144"/>
      <c r="C230" s="143"/>
      <c r="D230" s="144"/>
      <c r="E230" s="144"/>
      <c r="F230" s="140"/>
      <c r="G230" s="140"/>
      <c r="H230" s="140"/>
      <c r="I230" s="156"/>
    </row>
    <row r="231" spans="1:9" ht="15" customHeight="1" x14ac:dyDescent="0.25">
      <c r="A231" s="153">
        <v>30010</v>
      </c>
      <c r="B231" s="138" t="s">
        <v>49</v>
      </c>
      <c r="C231" s="139">
        <v>30105</v>
      </c>
      <c r="D231" s="146">
        <v>0.5</v>
      </c>
      <c r="E231" s="146">
        <v>138.85329999999999</v>
      </c>
      <c r="F231" s="147">
        <v>121</v>
      </c>
      <c r="G231" s="146">
        <v>1.1499999999999999</v>
      </c>
      <c r="H231" s="147">
        <v>1</v>
      </c>
      <c r="I231" s="154">
        <v>139.15</v>
      </c>
    </row>
    <row r="232" spans="1:9" ht="15" customHeight="1" x14ac:dyDescent="0.25">
      <c r="A232" s="153">
        <v>30007</v>
      </c>
      <c r="B232" s="138" t="s">
        <v>143</v>
      </c>
      <c r="C232" s="139">
        <v>30105</v>
      </c>
      <c r="D232" s="146">
        <v>0.5</v>
      </c>
      <c r="E232" s="146">
        <v>138.85329999999999</v>
      </c>
      <c r="F232" s="147">
        <v>121</v>
      </c>
      <c r="G232" s="146">
        <v>1.1499999999999999</v>
      </c>
      <c r="H232" s="147"/>
      <c r="I232" s="154">
        <v>0</v>
      </c>
    </row>
    <row r="233" spans="1:9" ht="15" customHeight="1" x14ac:dyDescent="0.25">
      <c r="A233" s="153">
        <v>30011</v>
      </c>
      <c r="B233" s="138" t="s">
        <v>62</v>
      </c>
      <c r="C233" s="139">
        <v>30105</v>
      </c>
      <c r="D233" s="146">
        <v>1</v>
      </c>
      <c r="E233" s="146">
        <v>138.85329999999999</v>
      </c>
      <c r="F233" s="147">
        <v>121</v>
      </c>
      <c r="G233" s="146">
        <v>2.31</v>
      </c>
      <c r="H233" s="147"/>
      <c r="I233" s="154">
        <v>0</v>
      </c>
    </row>
    <row r="234" spans="1:9" ht="15" customHeight="1" x14ac:dyDescent="0.25">
      <c r="A234" s="153">
        <v>30057</v>
      </c>
      <c r="B234" s="138" t="s">
        <v>65</v>
      </c>
      <c r="C234" s="139">
        <v>30105</v>
      </c>
      <c r="D234" s="146">
        <v>1</v>
      </c>
      <c r="E234" s="146">
        <v>138.85329999999999</v>
      </c>
      <c r="F234" s="147">
        <v>121</v>
      </c>
      <c r="G234" s="146">
        <v>2.31</v>
      </c>
      <c r="H234" s="147"/>
      <c r="I234" s="154">
        <v>0</v>
      </c>
    </row>
    <row r="235" spans="1:9" ht="15" customHeight="1" x14ac:dyDescent="0.25">
      <c r="A235" s="153">
        <v>30019</v>
      </c>
      <c r="B235" s="138" t="s">
        <v>81</v>
      </c>
      <c r="C235" s="139">
        <v>30105</v>
      </c>
      <c r="D235" s="146">
        <v>1</v>
      </c>
      <c r="E235" s="146">
        <v>138.85329999999999</v>
      </c>
      <c r="F235" s="147">
        <v>121</v>
      </c>
      <c r="G235" s="146">
        <v>2.31</v>
      </c>
      <c r="H235" s="147"/>
      <c r="I235" s="154">
        <v>0</v>
      </c>
    </row>
    <row r="236" spans="1:9" ht="15" customHeight="1" x14ac:dyDescent="0.25">
      <c r="A236" s="153">
        <v>30158</v>
      </c>
      <c r="B236" s="138" t="s">
        <v>83</v>
      </c>
      <c r="C236" s="139">
        <v>30105</v>
      </c>
      <c r="D236" s="146">
        <v>0.33</v>
      </c>
      <c r="E236" s="146">
        <v>138.85329999999999</v>
      </c>
      <c r="F236" s="147">
        <v>121</v>
      </c>
      <c r="G236" s="146">
        <v>0.76</v>
      </c>
      <c r="H236" s="147"/>
      <c r="I236" s="154">
        <v>0</v>
      </c>
    </row>
    <row r="237" spans="1:9" ht="15" customHeight="1" x14ac:dyDescent="0.25">
      <c r="A237" s="153">
        <v>30058</v>
      </c>
      <c r="B237" s="138" t="s">
        <v>82</v>
      </c>
      <c r="C237" s="139">
        <v>30105</v>
      </c>
      <c r="D237" s="146">
        <v>0.33</v>
      </c>
      <c r="E237" s="146">
        <v>138.85329999999999</v>
      </c>
      <c r="F237" s="147">
        <v>121</v>
      </c>
      <c r="G237" s="146">
        <v>0.76</v>
      </c>
      <c r="H237" s="147"/>
      <c r="I237" s="154">
        <v>0</v>
      </c>
    </row>
    <row r="238" spans="1:9" ht="15" customHeight="1" x14ac:dyDescent="0.25">
      <c r="A238" s="153">
        <v>30046</v>
      </c>
      <c r="B238" s="138" t="s">
        <v>52</v>
      </c>
      <c r="C238" s="139">
        <v>30105</v>
      </c>
      <c r="D238" s="146">
        <v>1</v>
      </c>
      <c r="E238" s="146">
        <v>138.85329999999999</v>
      </c>
      <c r="F238" s="147">
        <v>121</v>
      </c>
      <c r="G238" s="146">
        <v>2.31</v>
      </c>
      <c r="H238" s="147">
        <v>1</v>
      </c>
      <c r="I238" s="154">
        <v>279.51</v>
      </c>
    </row>
    <row r="239" spans="1:9" ht="15" customHeight="1" x14ac:dyDescent="0.25">
      <c r="A239" s="153">
        <v>30029</v>
      </c>
      <c r="B239" s="138" t="s">
        <v>67</v>
      </c>
      <c r="C239" s="139">
        <v>30105</v>
      </c>
      <c r="D239" s="146">
        <v>0.5</v>
      </c>
      <c r="E239" s="146">
        <v>138.85329999999999</v>
      </c>
      <c r="F239" s="147">
        <v>121</v>
      </c>
      <c r="G239" s="146">
        <v>1.1499999999999999</v>
      </c>
      <c r="H239" s="147"/>
      <c r="I239" s="154">
        <v>0</v>
      </c>
    </row>
    <row r="240" spans="1:9" ht="15" customHeight="1" x14ac:dyDescent="0.25">
      <c r="A240" s="153">
        <v>30101</v>
      </c>
      <c r="B240" s="138" t="s">
        <v>89</v>
      </c>
      <c r="C240" s="139">
        <v>30105</v>
      </c>
      <c r="D240" s="146">
        <v>1</v>
      </c>
      <c r="E240" s="146">
        <v>138.85329999999999</v>
      </c>
      <c r="F240" s="147">
        <v>121</v>
      </c>
      <c r="G240" s="146">
        <v>2.31</v>
      </c>
      <c r="H240" s="147"/>
      <c r="I240" s="154">
        <v>0</v>
      </c>
    </row>
    <row r="241" spans="1:9" ht="15" customHeight="1" x14ac:dyDescent="0.25">
      <c r="A241" s="153">
        <v>30008</v>
      </c>
      <c r="B241" s="138" t="s">
        <v>146</v>
      </c>
      <c r="C241" s="139">
        <v>30105</v>
      </c>
      <c r="D241" s="146">
        <v>0.5</v>
      </c>
      <c r="E241" s="146">
        <v>138.85329999999999</v>
      </c>
      <c r="F241" s="147">
        <v>121</v>
      </c>
      <c r="G241" s="146">
        <v>1.1499999999999999</v>
      </c>
      <c r="H241" s="147"/>
      <c r="I241" s="154">
        <v>0</v>
      </c>
    </row>
    <row r="242" spans="1:9" ht="15" customHeight="1" x14ac:dyDescent="0.25">
      <c r="A242" s="153">
        <v>30015</v>
      </c>
      <c r="B242" s="138" t="s">
        <v>286</v>
      </c>
      <c r="C242" s="139">
        <v>30105</v>
      </c>
      <c r="D242" s="146">
        <v>0.5</v>
      </c>
      <c r="E242" s="146">
        <v>138.85329999999999</v>
      </c>
      <c r="F242" s="147">
        <v>121</v>
      </c>
      <c r="G242" s="146">
        <v>1.1499999999999999</v>
      </c>
      <c r="H242" s="147">
        <v>1</v>
      </c>
      <c r="I242" s="154">
        <v>139.15</v>
      </c>
    </row>
    <row r="243" spans="1:9" ht="15" customHeight="1" x14ac:dyDescent="0.25">
      <c r="A243" s="153">
        <v>30012</v>
      </c>
      <c r="B243" s="138" t="s">
        <v>50</v>
      </c>
      <c r="C243" s="139">
        <v>30105</v>
      </c>
      <c r="D243" s="146">
        <v>0.5</v>
      </c>
      <c r="E243" s="146">
        <v>138.85329999999999</v>
      </c>
      <c r="F243" s="147">
        <v>121</v>
      </c>
      <c r="G243" s="146">
        <v>1.1499999999999999</v>
      </c>
      <c r="H243" s="147">
        <v>1</v>
      </c>
      <c r="I243" s="154">
        <v>139.15</v>
      </c>
    </row>
    <row r="244" spans="1:9" ht="15" customHeight="1" x14ac:dyDescent="0.25">
      <c r="A244" s="153">
        <v>30014</v>
      </c>
      <c r="B244" s="138" t="s">
        <v>73</v>
      </c>
      <c r="C244" s="139">
        <v>30105</v>
      </c>
      <c r="D244" s="146">
        <v>0.5</v>
      </c>
      <c r="E244" s="146">
        <v>138.85329999999999</v>
      </c>
      <c r="F244" s="147">
        <v>121</v>
      </c>
      <c r="G244" s="146">
        <v>1.1499999999999999</v>
      </c>
      <c r="H244" s="147"/>
      <c r="I244" s="154">
        <v>0</v>
      </c>
    </row>
    <row r="245" spans="1:9" ht="15" customHeight="1" x14ac:dyDescent="0.25">
      <c r="A245" s="153">
        <v>30009</v>
      </c>
      <c r="B245" s="138" t="s">
        <v>55</v>
      </c>
      <c r="C245" s="139">
        <v>30105</v>
      </c>
      <c r="D245" s="146">
        <v>0.5</v>
      </c>
      <c r="E245" s="146">
        <v>138.85329999999999</v>
      </c>
      <c r="F245" s="147">
        <v>121</v>
      </c>
      <c r="G245" s="146">
        <v>1.1499999999999999</v>
      </c>
      <c r="H245" s="147">
        <v>1</v>
      </c>
      <c r="I245" s="154">
        <v>139.15</v>
      </c>
    </row>
    <row r="246" spans="1:9" ht="15" customHeight="1" x14ac:dyDescent="0.25">
      <c r="A246" s="153">
        <v>30020</v>
      </c>
      <c r="B246" s="138" t="s">
        <v>51</v>
      </c>
      <c r="C246" s="139">
        <v>30105</v>
      </c>
      <c r="D246" s="146">
        <v>1</v>
      </c>
      <c r="E246" s="146">
        <v>138.85329999999999</v>
      </c>
      <c r="F246" s="147">
        <v>121</v>
      </c>
      <c r="G246" s="146">
        <v>2.31</v>
      </c>
      <c r="H246" s="147">
        <v>1</v>
      </c>
      <c r="I246" s="154">
        <v>279.51</v>
      </c>
    </row>
    <row r="247" spans="1:9" ht="15" customHeight="1" x14ac:dyDescent="0.25">
      <c r="A247" s="153">
        <v>30005</v>
      </c>
      <c r="B247" s="138" t="s">
        <v>56</v>
      </c>
      <c r="C247" s="139">
        <v>30105</v>
      </c>
      <c r="D247" s="146">
        <v>0.5</v>
      </c>
      <c r="E247" s="146">
        <v>138.85329999999999</v>
      </c>
      <c r="F247" s="147">
        <v>121</v>
      </c>
      <c r="G247" s="146">
        <v>1.1499999999999999</v>
      </c>
      <c r="H247" s="147">
        <v>1</v>
      </c>
      <c r="I247" s="154">
        <v>139.15</v>
      </c>
    </row>
    <row r="248" spans="1:9" ht="15" customHeight="1" x14ac:dyDescent="0.25">
      <c r="A248" s="153">
        <v>30006</v>
      </c>
      <c r="B248" s="138" t="s">
        <v>91</v>
      </c>
      <c r="C248" s="139">
        <v>30105</v>
      </c>
      <c r="D248" s="146">
        <v>0.5</v>
      </c>
      <c r="E248" s="146">
        <v>138.85329999999999</v>
      </c>
      <c r="F248" s="147">
        <v>121</v>
      </c>
      <c r="G248" s="146">
        <v>1.1499999999999999</v>
      </c>
      <c r="H248" s="147"/>
      <c r="I248" s="154">
        <v>0</v>
      </c>
    </row>
    <row r="249" spans="1:9" ht="15" customHeight="1" x14ac:dyDescent="0.25">
      <c r="A249" s="153">
        <v>30001</v>
      </c>
      <c r="B249" s="138" t="s">
        <v>64</v>
      </c>
      <c r="C249" s="139">
        <v>30105</v>
      </c>
      <c r="D249" s="146">
        <v>1</v>
      </c>
      <c r="E249" s="146">
        <v>138.85329999999999</v>
      </c>
      <c r="F249" s="147">
        <v>121</v>
      </c>
      <c r="G249" s="146">
        <v>2.31</v>
      </c>
      <c r="H249" s="147">
        <v>1</v>
      </c>
      <c r="I249" s="154">
        <v>279.51</v>
      </c>
    </row>
    <row r="250" spans="1:9" ht="15" customHeight="1" x14ac:dyDescent="0.25">
      <c r="A250" s="153">
        <v>30002</v>
      </c>
      <c r="B250" s="138" t="s">
        <v>68</v>
      </c>
      <c r="C250" s="139">
        <v>30105</v>
      </c>
      <c r="D250" s="146">
        <v>1</v>
      </c>
      <c r="E250" s="146">
        <v>138.85329999999999</v>
      </c>
      <c r="F250" s="147">
        <v>121</v>
      </c>
      <c r="G250" s="146">
        <v>2.31</v>
      </c>
      <c r="H250" s="147"/>
      <c r="I250" s="154">
        <v>0</v>
      </c>
    </row>
    <row r="251" spans="1:9" ht="15" customHeight="1" x14ac:dyDescent="0.25">
      <c r="A251" s="153">
        <v>30059</v>
      </c>
      <c r="B251" s="138" t="s">
        <v>69</v>
      </c>
      <c r="C251" s="139">
        <v>30105</v>
      </c>
      <c r="D251" s="146">
        <v>0.5</v>
      </c>
      <c r="E251" s="146">
        <v>138.85329999999999</v>
      </c>
      <c r="F251" s="147">
        <v>121</v>
      </c>
      <c r="G251" s="146">
        <v>1.1499999999999999</v>
      </c>
      <c r="H251" s="147"/>
      <c r="I251" s="154">
        <v>0</v>
      </c>
    </row>
    <row r="252" spans="1:9" ht="15" customHeight="1" x14ac:dyDescent="0.25">
      <c r="A252" s="153">
        <v>30000</v>
      </c>
      <c r="B252" s="138" t="s">
        <v>40</v>
      </c>
      <c r="C252" s="139">
        <v>30105</v>
      </c>
      <c r="D252" s="146">
        <v>0.5</v>
      </c>
      <c r="E252" s="146">
        <v>138.85329999999999</v>
      </c>
      <c r="F252" s="147">
        <v>121</v>
      </c>
      <c r="G252" s="146">
        <v>1.1499999999999999</v>
      </c>
      <c r="H252" s="147"/>
      <c r="I252" s="154">
        <v>0</v>
      </c>
    </row>
    <row r="253" spans="1:9" ht="15" customHeight="1" x14ac:dyDescent="0.25">
      <c r="A253" s="153">
        <v>30025</v>
      </c>
      <c r="B253" s="138" t="s">
        <v>102</v>
      </c>
      <c r="C253" s="139">
        <v>30105</v>
      </c>
      <c r="D253" s="146">
        <v>3</v>
      </c>
      <c r="E253" s="146">
        <v>138.85329999999999</v>
      </c>
      <c r="F253" s="147">
        <v>121</v>
      </c>
      <c r="G253" s="146">
        <v>6.94</v>
      </c>
      <c r="H253" s="147"/>
      <c r="I253" s="154">
        <v>0</v>
      </c>
    </row>
    <row r="254" spans="1:9" ht="15" customHeight="1" x14ac:dyDescent="0.25">
      <c r="A254" s="153">
        <v>30016</v>
      </c>
      <c r="B254" s="138" t="s">
        <v>100</v>
      </c>
      <c r="C254" s="139">
        <v>30105</v>
      </c>
      <c r="D254" s="146">
        <v>2</v>
      </c>
      <c r="E254" s="146">
        <v>138.85329999999999</v>
      </c>
      <c r="F254" s="147">
        <v>121</v>
      </c>
      <c r="G254" s="146">
        <v>4.62</v>
      </c>
      <c r="H254" s="147"/>
      <c r="I254" s="154">
        <v>0</v>
      </c>
    </row>
    <row r="255" spans="1:9" ht="15" customHeight="1" x14ac:dyDescent="0.25">
      <c r="A255" s="153">
        <v>30024</v>
      </c>
      <c r="B255" s="138" t="s">
        <v>103</v>
      </c>
      <c r="C255" s="139">
        <v>30105</v>
      </c>
      <c r="D255" s="146">
        <v>1</v>
      </c>
      <c r="E255" s="146">
        <v>138.85329999999999</v>
      </c>
      <c r="F255" s="147">
        <v>121</v>
      </c>
      <c r="G255" s="146">
        <v>2.31</v>
      </c>
      <c r="H255" s="147">
        <v>1</v>
      </c>
      <c r="I255" s="154">
        <v>279.51</v>
      </c>
    </row>
    <row r="256" spans="1:9" ht="15" customHeight="1" x14ac:dyDescent="0.25">
      <c r="A256" s="153">
        <v>30023</v>
      </c>
      <c r="B256" s="138" t="s">
        <v>59</v>
      </c>
      <c r="C256" s="139">
        <v>30105</v>
      </c>
      <c r="D256" s="146">
        <v>0.5</v>
      </c>
      <c r="E256" s="146">
        <v>138.85329999999999</v>
      </c>
      <c r="F256" s="147">
        <v>121</v>
      </c>
      <c r="G256" s="146">
        <v>1.1499999999999999</v>
      </c>
      <c r="H256" s="147">
        <v>1</v>
      </c>
      <c r="I256" s="154">
        <v>139.15</v>
      </c>
    </row>
    <row r="257" spans="1:9" ht="15" customHeight="1" x14ac:dyDescent="0.25">
      <c r="A257" s="529" t="s">
        <v>287</v>
      </c>
      <c r="B257" s="530"/>
      <c r="C257" s="530"/>
      <c r="D257" s="530"/>
      <c r="E257" s="530"/>
      <c r="F257" s="530"/>
      <c r="G257" s="530"/>
      <c r="H257" s="530"/>
      <c r="I257" s="157">
        <v>3424.3000000000006</v>
      </c>
    </row>
    <row r="258" spans="1:9" ht="46.8" customHeight="1" x14ac:dyDescent="0.25">
      <c r="A258" s="531" t="s">
        <v>300</v>
      </c>
      <c r="B258" s="532"/>
      <c r="C258" s="532"/>
      <c r="D258" s="532"/>
      <c r="E258" s="532"/>
      <c r="F258" s="145" t="s">
        <v>308</v>
      </c>
      <c r="G258" s="145" t="s">
        <v>309</v>
      </c>
      <c r="H258" s="145" t="s">
        <v>310</v>
      </c>
      <c r="I258" s="161" t="s">
        <v>311</v>
      </c>
    </row>
    <row r="259" spans="1:9" ht="15" customHeight="1" x14ac:dyDescent="0.25">
      <c r="A259" s="159" t="s">
        <v>288</v>
      </c>
      <c r="B259" s="545" t="s">
        <v>289</v>
      </c>
      <c r="C259" s="545"/>
      <c r="D259" s="545"/>
      <c r="E259" s="545"/>
      <c r="F259" s="352">
        <v>0.3</v>
      </c>
      <c r="G259" s="146">
        <v>105.76</v>
      </c>
      <c r="H259" s="147">
        <v>4</v>
      </c>
      <c r="I259" s="154">
        <v>126.91</v>
      </c>
    </row>
    <row r="260" spans="1:9" ht="15" customHeight="1" x14ac:dyDescent="0.25">
      <c r="A260" s="529" t="s">
        <v>290</v>
      </c>
      <c r="B260" s="530"/>
      <c r="C260" s="530"/>
      <c r="D260" s="530"/>
      <c r="E260" s="530"/>
      <c r="F260" s="530"/>
      <c r="G260" s="530"/>
      <c r="H260" s="530"/>
      <c r="I260" s="157">
        <v>126.91</v>
      </c>
    </row>
    <row r="261" spans="1:9" ht="15" customHeight="1" x14ac:dyDescent="0.25">
      <c r="A261" s="541" t="s">
        <v>291</v>
      </c>
      <c r="B261" s="542"/>
      <c r="C261" s="542"/>
      <c r="D261" s="542"/>
      <c r="E261" s="542"/>
      <c r="F261" s="542"/>
      <c r="G261" s="542"/>
      <c r="H261" s="542"/>
      <c r="I261" s="158">
        <v>3551.2100000000005</v>
      </c>
    </row>
    <row r="262" spans="1:9" ht="15" customHeight="1" x14ac:dyDescent="0.25">
      <c r="A262" s="533" t="s">
        <v>303</v>
      </c>
      <c r="B262" s="534"/>
      <c r="C262" s="534"/>
      <c r="D262" s="534"/>
      <c r="E262" s="534"/>
      <c r="F262" s="534"/>
      <c r="G262" s="535"/>
      <c r="H262" s="149">
        <v>0.1191</v>
      </c>
      <c r="I262" s="158">
        <v>422.94</v>
      </c>
    </row>
    <row r="263" spans="1:9" ht="15" customHeight="1" x14ac:dyDescent="0.25">
      <c r="A263" s="541" t="s">
        <v>292</v>
      </c>
      <c r="B263" s="542"/>
      <c r="C263" s="542"/>
      <c r="D263" s="542"/>
      <c r="E263" s="542"/>
      <c r="F263" s="542"/>
      <c r="G263" s="542"/>
      <c r="H263" s="542"/>
      <c r="I263" s="158">
        <v>3974.1500000000005</v>
      </c>
    </row>
    <row r="264" spans="1:9" ht="15" customHeight="1" thickBot="1" x14ac:dyDescent="0.3">
      <c r="A264" s="543" t="s">
        <v>293</v>
      </c>
      <c r="B264" s="544"/>
      <c r="C264" s="544"/>
      <c r="D264" s="544"/>
      <c r="E264" s="544"/>
      <c r="F264" s="544"/>
      <c r="G264" s="544"/>
      <c r="H264" s="544"/>
      <c r="I264" s="160">
        <v>7948.3000000000011</v>
      </c>
    </row>
    <row r="266" spans="1:9" ht="14.4" thickBot="1" x14ac:dyDescent="0.3">
      <c r="A266" s="525"/>
      <c r="B266" s="525"/>
      <c r="C266" s="525"/>
      <c r="D266" s="525"/>
      <c r="E266" s="525"/>
      <c r="F266" s="525"/>
      <c r="G266" s="525"/>
      <c r="H266" s="525"/>
      <c r="I266" s="525"/>
    </row>
    <row r="267" spans="1:9" x14ac:dyDescent="0.25">
      <c r="A267" s="526" t="s">
        <v>503</v>
      </c>
      <c r="B267" s="527"/>
      <c r="C267" s="527"/>
      <c r="D267" s="527"/>
      <c r="E267" s="527"/>
      <c r="F267" s="527"/>
      <c r="G267" s="527"/>
      <c r="H267" s="527"/>
      <c r="I267" s="528"/>
    </row>
    <row r="268" spans="1:9" ht="47.4" customHeight="1" x14ac:dyDescent="0.25">
      <c r="A268" s="539" t="s">
        <v>296</v>
      </c>
      <c r="B268" s="540"/>
      <c r="C268" s="150" t="s">
        <v>297</v>
      </c>
      <c r="D268" s="151" t="s">
        <v>298</v>
      </c>
      <c r="E268" s="151" t="s">
        <v>307</v>
      </c>
      <c r="F268" s="151" t="s">
        <v>299</v>
      </c>
      <c r="G268" s="151" t="s">
        <v>306</v>
      </c>
      <c r="H268" s="151" t="s">
        <v>304</v>
      </c>
      <c r="I268" s="152" t="s">
        <v>305</v>
      </c>
    </row>
    <row r="269" spans="1:9" ht="15" customHeight="1" x14ac:dyDescent="0.25">
      <c r="A269" s="536" t="s">
        <v>284</v>
      </c>
      <c r="B269" s="537"/>
      <c r="C269" s="537"/>
      <c r="D269" s="537"/>
      <c r="E269" s="537"/>
      <c r="F269" s="537"/>
      <c r="G269" s="537"/>
      <c r="H269" s="537"/>
      <c r="I269" s="538"/>
    </row>
    <row r="270" spans="1:9" ht="15" customHeight="1" x14ac:dyDescent="0.25">
      <c r="A270" s="153">
        <v>30050</v>
      </c>
      <c r="B270" s="138" t="s">
        <v>93</v>
      </c>
      <c r="C270" s="139">
        <v>30050</v>
      </c>
      <c r="D270" s="146">
        <v>1</v>
      </c>
      <c r="E270" s="146">
        <v>176.66</v>
      </c>
      <c r="F270" s="147">
        <v>99.5</v>
      </c>
      <c r="G270" s="146">
        <v>2.94</v>
      </c>
      <c r="H270" s="147"/>
      <c r="I270" s="154">
        <v>0</v>
      </c>
    </row>
    <row r="271" spans="1:9" ht="15" customHeight="1" x14ac:dyDescent="0.25">
      <c r="A271" s="153">
        <v>30037</v>
      </c>
      <c r="B271" s="138" t="s">
        <v>47</v>
      </c>
      <c r="C271" s="139">
        <v>30037</v>
      </c>
      <c r="D271" s="146">
        <v>1</v>
      </c>
      <c r="E271" s="146">
        <v>107.68594999999999</v>
      </c>
      <c r="F271" s="147">
        <v>99.5</v>
      </c>
      <c r="G271" s="146">
        <v>1.79</v>
      </c>
      <c r="H271" s="147">
        <v>1</v>
      </c>
      <c r="I271" s="154">
        <v>178.1</v>
      </c>
    </row>
    <row r="272" spans="1:9" ht="15" customHeight="1" x14ac:dyDescent="0.25">
      <c r="A272" s="153">
        <v>30036</v>
      </c>
      <c r="B272" s="138" t="s">
        <v>70</v>
      </c>
      <c r="C272" s="139">
        <v>30036</v>
      </c>
      <c r="D272" s="146">
        <v>1</v>
      </c>
      <c r="E272" s="146">
        <v>64.08305</v>
      </c>
      <c r="F272" s="147">
        <v>99.5</v>
      </c>
      <c r="G272" s="146">
        <v>1.06</v>
      </c>
      <c r="H272" s="147"/>
      <c r="I272" s="154">
        <v>0</v>
      </c>
    </row>
    <row r="273" spans="1:9" ht="15" customHeight="1" x14ac:dyDescent="0.25">
      <c r="A273" s="153">
        <v>30035</v>
      </c>
      <c r="B273" s="138" t="s">
        <v>46</v>
      </c>
      <c r="C273" s="139">
        <v>30035</v>
      </c>
      <c r="D273" s="146">
        <v>1</v>
      </c>
      <c r="E273" s="146">
        <v>90.301000000000002</v>
      </c>
      <c r="F273" s="147">
        <v>99.5</v>
      </c>
      <c r="G273" s="146">
        <v>1.5</v>
      </c>
      <c r="H273" s="147">
        <v>1</v>
      </c>
      <c r="I273" s="154">
        <v>149.25</v>
      </c>
    </row>
    <row r="274" spans="1:9" ht="15" customHeight="1" x14ac:dyDescent="0.25">
      <c r="A274" s="153">
        <v>30125</v>
      </c>
      <c r="B274" s="138" t="s">
        <v>42</v>
      </c>
      <c r="C274" s="139">
        <v>30125</v>
      </c>
      <c r="D274" s="146">
        <v>1</v>
      </c>
      <c r="E274" s="146">
        <v>102.26935</v>
      </c>
      <c r="F274" s="147">
        <v>99.5</v>
      </c>
      <c r="G274" s="146">
        <v>1.7</v>
      </c>
      <c r="H274" s="147"/>
      <c r="I274" s="154">
        <v>0</v>
      </c>
    </row>
    <row r="275" spans="1:9" ht="15" customHeight="1" x14ac:dyDescent="0.25">
      <c r="A275" s="153">
        <v>30120</v>
      </c>
      <c r="B275" s="138" t="s">
        <v>75</v>
      </c>
      <c r="C275" s="139">
        <v>30120</v>
      </c>
      <c r="D275" s="146">
        <v>1</v>
      </c>
      <c r="E275" s="146">
        <v>156.34045</v>
      </c>
      <c r="F275" s="147">
        <v>99.5</v>
      </c>
      <c r="G275" s="146">
        <v>2.6</v>
      </c>
      <c r="H275" s="147"/>
      <c r="I275" s="154">
        <v>0</v>
      </c>
    </row>
    <row r="276" spans="1:9" ht="15" customHeight="1" x14ac:dyDescent="0.25">
      <c r="A276" s="153">
        <v>31062</v>
      </c>
      <c r="B276" s="138" t="s">
        <v>97</v>
      </c>
      <c r="C276" s="139">
        <v>31062</v>
      </c>
      <c r="D276" s="146">
        <v>1</v>
      </c>
      <c r="E276" s="146">
        <v>89.461500000000001</v>
      </c>
      <c r="F276" s="147">
        <v>99.5</v>
      </c>
      <c r="G276" s="146">
        <v>1.49</v>
      </c>
      <c r="H276" s="147"/>
      <c r="I276" s="154">
        <v>0</v>
      </c>
    </row>
    <row r="277" spans="1:9" ht="15" customHeight="1" x14ac:dyDescent="0.25">
      <c r="A277" s="153">
        <v>30053</v>
      </c>
      <c r="B277" s="138" t="s">
        <v>142</v>
      </c>
      <c r="C277" s="139">
        <v>30053</v>
      </c>
      <c r="D277" s="146">
        <v>1</v>
      </c>
      <c r="E277" s="146">
        <v>106.45224999999999</v>
      </c>
      <c r="F277" s="147">
        <v>99.5</v>
      </c>
      <c r="G277" s="146">
        <v>1.77</v>
      </c>
      <c r="H277" s="147"/>
      <c r="I277" s="154">
        <v>0</v>
      </c>
    </row>
    <row r="278" spans="1:9" ht="15" customHeight="1" x14ac:dyDescent="0.25">
      <c r="A278" s="153">
        <v>30049</v>
      </c>
      <c r="B278" s="138" t="s">
        <v>92</v>
      </c>
      <c r="C278" s="139">
        <v>30049</v>
      </c>
      <c r="D278" s="146">
        <v>1</v>
      </c>
      <c r="E278" s="146">
        <v>112.42729999999999</v>
      </c>
      <c r="F278" s="147">
        <v>99.5</v>
      </c>
      <c r="G278" s="146">
        <v>1.87</v>
      </c>
      <c r="H278" s="147">
        <v>1</v>
      </c>
      <c r="I278" s="154">
        <v>186.06</v>
      </c>
    </row>
    <row r="279" spans="1:9" ht="15" customHeight="1" x14ac:dyDescent="0.25">
      <c r="A279" s="153">
        <v>30040</v>
      </c>
      <c r="B279" s="138" t="s">
        <v>53</v>
      </c>
      <c r="C279" s="139">
        <v>30040</v>
      </c>
      <c r="D279" s="146">
        <v>1</v>
      </c>
      <c r="E279" s="146">
        <v>107.8356</v>
      </c>
      <c r="F279" s="147">
        <v>99.5</v>
      </c>
      <c r="G279" s="146">
        <v>1.79</v>
      </c>
      <c r="H279" s="147">
        <v>1</v>
      </c>
      <c r="I279" s="154">
        <v>178.1</v>
      </c>
    </row>
    <row r="280" spans="1:9" ht="15" customHeight="1" x14ac:dyDescent="0.25">
      <c r="A280" s="153">
        <v>30039</v>
      </c>
      <c r="B280" s="138" t="s">
        <v>80</v>
      </c>
      <c r="C280" s="139">
        <v>30039</v>
      </c>
      <c r="D280" s="146">
        <v>1</v>
      </c>
      <c r="E280" s="146">
        <v>82.030100000000004</v>
      </c>
      <c r="F280" s="147">
        <v>99.5</v>
      </c>
      <c r="G280" s="146">
        <v>1.36</v>
      </c>
      <c r="H280" s="147"/>
      <c r="I280" s="154">
        <v>0</v>
      </c>
    </row>
    <row r="281" spans="1:9" ht="15" customHeight="1" x14ac:dyDescent="0.25">
      <c r="A281" s="153">
        <v>30021</v>
      </c>
      <c r="B281" s="138" t="s">
        <v>48</v>
      </c>
      <c r="C281" s="139">
        <v>30021</v>
      </c>
      <c r="D281" s="146">
        <v>1</v>
      </c>
      <c r="E281" s="146">
        <v>86.015900000000002</v>
      </c>
      <c r="F281" s="147">
        <v>99.5</v>
      </c>
      <c r="G281" s="146">
        <v>1.43</v>
      </c>
      <c r="H281" s="147">
        <v>1</v>
      </c>
      <c r="I281" s="154">
        <v>142.28</v>
      </c>
    </row>
    <row r="282" spans="1:9" ht="15" customHeight="1" x14ac:dyDescent="0.25">
      <c r="A282" s="153">
        <v>30030</v>
      </c>
      <c r="B282" s="138" t="s">
        <v>84</v>
      </c>
      <c r="C282" s="139">
        <v>30030</v>
      </c>
      <c r="D282" s="146">
        <v>1</v>
      </c>
      <c r="E282" s="146">
        <v>227.07015000000001</v>
      </c>
      <c r="F282" s="147">
        <v>99.5</v>
      </c>
      <c r="G282" s="146">
        <v>3.78</v>
      </c>
      <c r="H282" s="147">
        <v>1</v>
      </c>
      <c r="I282" s="154">
        <v>376.11</v>
      </c>
    </row>
    <row r="283" spans="1:9" ht="15" customHeight="1" x14ac:dyDescent="0.25">
      <c r="A283" s="155" t="s">
        <v>285</v>
      </c>
      <c r="B283" s="144"/>
      <c r="C283" s="143"/>
      <c r="D283" s="144"/>
      <c r="E283" s="144"/>
      <c r="F283" s="140"/>
      <c r="G283" s="140"/>
      <c r="H283" s="140"/>
      <c r="I283" s="156"/>
    </row>
    <row r="284" spans="1:9" ht="15" customHeight="1" x14ac:dyDescent="0.25">
      <c r="A284" s="153">
        <v>30010</v>
      </c>
      <c r="B284" s="138" t="s">
        <v>49</v>
      </c>
      <c r="C284" s="139">
        <v>30105</v>
      </c>
      <c r="D284" s="146">
        <v>0.5</v>
      </c>
      <c r="E284" s="146">
        <v>138.85329999999999</v>
      </c>
      <c r="F284" s="147">
        <v>99.5</v>
      </c>
      <c r="G284" s="146">
        <v>1.1499999999999999</v>
      </c>
      <c r="H284" s="147">
        <v>1</v>
      </c>
      <c r="I284" s="154">
        <v>114.42</v>
      </c>
    </row>
    <row r="285" spans="1:9" ht="15" customHeight="1" x14ac:dyDescent="0.25">
      <c r="A285" s="153">
        <v>30007</v>
      </c>
      <c r="B285" s="138" t="s">
        <v>143</v>
      </c>
      <c r="C285" s="139">
        <v>30105</v>
      </c>
      <c r="D285" s="146">
        <v>0.5</v>
      </c>
      <c r="E285" s="146">
        <v>138.85329999999999</v>
      </c>
      <c r="F285" s="147">
        <v>99.5</v>
      </c>
      <c r="G285" s="146">
        <v>1.1499999999999999</v>
      </c>
      <c r="H285" s="147"/>
      <c r="I285" s="154">
        <v>0</v>
      </c>
    </row>
    <row r="286" spans="1:9" ht="15" customHeight="1" x14ac:dyDescent="0.25">
      <c r="A286" s="153">
        <v>30011</v>
      </c>
      <c r="B286" s="138" t="s">
        <v>62</v>
      </c>
      <c r="C286" s="139">
        <v>30105</v>
      </c>
      <c r="D286" s="146">
        <v>1</v>
      </c>
      <c r="E286" s="146">
        <v>138.85329999999999</v>
      </c>
      <c r="F286" s="147">
        <v>99.5</v>
      </c>
      <c r="G286" s="146">
        <v>2.31</v>
      </c>
      <c r="H286" s="147"/>
      <c r="I286" s="154">
        <v>0</v>
      </c>
    </row>
    <row r="287" spans="1:9" ht="15" customHeight="1" x14ac:dyDescent="0.25">
      <c r="A287" s="153">
        <v>30057</v>
      </c>
      <c r="B287" s="138" t="s">
        <v>65</v>
      </c>
      <c r="C287" s="139">
        <v>30105</v>
      </c>
      <c r="D287" s="146">
        <v>1</v>
      </c>
      <c r="E287" s="146">
        <v>138.85329999999999</v>
      </c>
      <c r="F287" s="147">
        <v>99.5</v>
      </c>
      <c r="G287" s="146">
        <v>2.31</v>
      </c>
      <c r="H287" s="147"/>
      <c r="I287" s="154">
        <v>0</v>
      </c>
    </row>
    <row r="288" spans="1:9" ht="15" customHeight="1" x14ac:dyDescent="0.25">
      <c r="A288" s="153">
        <v>30019</v>
      </c>
      <c r="B288" s="138" t="s">
        <v>81</v>
      </c>
      <c r="C288" s="139">
        <v>30105</v>
      </c>
      <c r="D288" s="146">
        <v>1</v>
      </c>
      <c r="E288" s="146">
        <v>138.85329999999999</v>
      </c>
      <c r="F288" s="147">
        <v>99.5</v>
      </c>
      <c r="G288" s="146">
        <v>2.31</v>
      </c>
      <c r="H288" s="147"/>
      <c r="I288" s="154">
        <v>0</v>
      </c>
    </row>
    <row r="289" spans="1:9" ht="15" customHeight="1" x14ac:dyDescent="0.25">
      <c r="A289" s="153">
        <v>30158</v>
      </c>
      <c r="B289" s="138" t="s">
        <v>83</v>
      </c>
      <c r="C289" s="139">
        <v>30105</v>
      </c>
      <c r="D289" s="146">
        <v>0.33</v>
      </c>
      <c r="E289" s="146">
        <v>138.85329999999999</v>
      </c>
      <c r="F289" s="147">
        <v>99.5</v>
      </c>
      <c r="G289" s="146">
        <v>0.76</v>
      </c>
      <c r="H289" s="147"/>
      <c r="I289" s="154">
        <v>0</v>
      </c>
    </row>
    <row r="290" spans="1:9" ht="15" customHeight="1" x14ac:dyDescent="0.25">
      <c r="A290" s="153">
        <v>30058</v>
      </c>
      <c r="B290" s="138" t="s">
        <v>82</v>
      </c>
      <c r="C290" s="139">
        <v>30105</v>
      </c>
      <c r="D290" s="146">
        <v>0.33</v>
      </c>
      <c r="E290" s="146">
        <v>138.85329999999999</v>
      </c>
      <c r="F290" s="147">
        <v>99.5</v>
      </c>
      <c r="G290" s="146">
        <v>0.76</v>
      </c>
      <c r="H290" s="147"/>
      <c r="I290" s="154">
        <v>0</v>
      </c>
    </row>
    <row r="291" spans="1:9" ht="15" customHeight="1" x14ac:dyDescent="0.25">
      <c r="A291" s="153">
        <v>30046</v>
      </c>
      <c r="B291" s="138" t="s">
        <v>52</v>
      </c>
      <c r="C291" s="139">
        <v>30105</v>
      </c>
      <c r="D291" s="146">
        <v>1</v>
      </c>
      <c r="E291" s="146">
        <v>138.85329999999999</v>
      </c>
      <c r="F291" s="147">
        <v>99.5</v>
      </c>
      <c r="G291" s="146">
        <v>2.31</v>
      </c>
      <c r="H291" s="147">
        <v>1</v>
      </c>
      <c r="I291" s="154">
        <v>229.84</v>
      </c>
    </row>
    <row r="292" spans="1:9" ht="15" customHeight="1" x14ac:dyDescent="0.25">
      <c r="A292" s="153">
        <v>30029</v>
      </c>
      <c r="B292" s="138" t="s">
        <v>67</v>
      </c>
      <c r="C292" s="139">
        <v>30105</v>
      </c>
      <c r="D292" s="146">
        <v>0.5</v>
      </c>
      <c r="E292" s="146">
        <v>138.85329999999999</v>
      </c>
      <c r="F292" s="147">
        <v>99.5</v>
      </c>
      <c r="G292" s="146">
        <v>1.1499999999999999</v>
      </c>
      <c r="H292" s="147"/>
      <c r="I292" s="154">
        <v>0</v>
      </c>
    </row>
    <row r="293" spans="1:9" ht="15" customHeight="1" x14ac:dyDescent="0.25">
      <c r="A293" s="153">
        <v>30101</v>
      </c>
      <c r="B293" s="138" t="s">
        <v>89</v>
      </c>
      <c r="C293" s="139">
        <v>30105</v>
      </c>
      <c r="D293" s="146">
        <v>1</v>
      </c>
      <c r="E293" s="146">
        <v>138.85329999999999</v>
      </c>
      <c r="F293" s="147">
        <v>99.5</v>
      </c>
      <c r="G293" s="146">
        <v>2.31</v>
      </c>
      <c r="H293" s="147"/>
      <c r="I293" s="154">
        <v>0</v>
      </c>
    </row>
    <row r="294" spans="1:9" ht="15" customHeight="1" x14ac:dyDescent="0.25">
      <c r="A294" s="153">
        <v>30008</v>
      </c>
      <c r="B294" s="138" t="s">
        <v>146</v>
      </c>
      <c r="C294" s="139">
        <v>30105</v>
      </c>
      <c r="D294" s="146">
        <v>0.5</v>
      </c>
      <c r="E294" s="146">
        <v>138.85329999999999</v>
      </c>
      <c r="F294" s="147">
        <v>99.5</v>
      </c>
      <c r="G294" s="146">
        <v>1.1499999999999999</v>
      </c>
      <c r="H294" s="147"/>
      <c r="I294" s="154">
        <v>0</v>
      </c>
    </row>
    <row r="295" spans="1:9" ht="15" customHeight="1" x14ac:dyDescent="0.25">
      <c r="A295" s="153">
        <v>30015</v>
      </c>
      <c r="B295" s="138" t="s">
        <v>286</v>
      </c>
      <c r="C295" s="139">
        <v>30105</v>
      </c>
      <c r="D295" s="146">
        <v>0.5</v>
      </c>
      <c r="E295" s="146">
        <v>138.85329999999999</v>
      </c>
      <c r="F295" s="147">
        <v>99.5</v>
      </c>
      <c r="G295" s="146">
        <v>1.1499999999999999</v>
      </c>
      <c r="H295" s="147">
        <v>1</v>
      </c>
      <c r="I295" s="154">
        <v>114.42</v>
      </c>
    </row>
    <row r="296" spans="1:9" ht="15" customHeight="1" x14ac:dyDescent="0.25">
      <c r="A296" s="153">
        <v>30012</v>
      </c>
      <c r="B296" s="138" t="s">
        <v>50</v>
      </c>
      <c r="C296" s="139">
        <v>30105</v>
      </c>
      <c r="D296" s="146">
        <v>0.5</v>
      </c>
      <c r="E296" s="146">
        <v>138.85329999999999</v>
      </c>
      <c r="F296" s="147">
        <v>99.5</v>
      </c>
      <c r="G296" s="146">
        <v>1.1499999999999999</v>
      </c>
      <c r="H296" s="147">
        <v>1</v>
      </c>
      <c r="I296" s="154">
        <v>114.42</v>
      </c>
    </row>
    <row r="297" spans="1:9" ht="15" customHeight="1" x14ac:dyDescent="0.25">
      <c r="A297" s="153">
        <v>30014</v>
      </c>
      <c r="B297" s="138" t="s">
        <v>73</v>
      </c>
      <c r="C297" s="139">
        <v>30105</v>
      </c>
      <c r="D297" s="146">
        <v>0.5</v>
      </c>
      <c r="E297" s="146">
        <v>138.85329999999999</v>
      </c>
      <c r="F297" s="147">
        <v>99.5</v>
      </c>
      <c r="G297" s="146">
        <v>1.1499999999999999</v>
      </c>
      <c r="H297" s="147"/>
      <c r="I297" s="154">
        <v>0</v>
      </c>
    </row>
    <row r="298" spans="1:9" ht="15" customHeight="1" x14ac:dyDescent="0.25">
      <c r="A298" s="153">
        <v>30009</v>
      </c>
      <c r="B298" s="138" t="s">
        <v>55</v>
      </c>
      <c r="C298" s="139">
        <v>30105</v>
      </c>
      <c r="D298" s="146">
        <v>0.5</v>
      </c>
      <c r="E298" s="146">
        <v>138.85329999999999</v>
      </c>
      <c r="F298" s="147">
        <v>99.5</v>
      </c>
      <c r="G298" s="146">
        <v>1.1499999999999999</v>
      </c>
      <c r="H298" s="147">
        <v>1</v>
      </c>
      <c r="I298" s="154">
        <v>114.42</v>
      </c>
    </row>
    <row r="299" spans="1:9" ht="15" customHeight="1" x14ac:dyDescent="0.25">
      <c r="A299" s="153">
        <v>30020</v>
      </c>
      <c r="B299" s="138" t="s">
        <v>51</v>
      </c>
      <c r="C299" s="139">
        <v>30105</v>
      </c>
      <c r="D299" s="146">
        <v>1</v>
      </c>
      <c r="E299" s="146">
        <v>138.85329999999999</v>
      </c>
      <c r="F299" s="147">
        <v>99.5</v>
      </c>
      <c r="G299" s="146">
        <v>2.31</v>
      </c>
      <c r="H299" s="147">
        <v>1</v>
      </c>
      <c r="I299" s="154">
        <v>229.84</v>
      </c>
    </row>
    <row r="300" spans="1:9" ht="15" customHeight="1" x14ac:dyDescent="0.25">
      <c r="A300" s="153">
        <v>30005</v>
      </c>
      <c r="B300" s="138" t="s">
        <v>56</v>
      </c>
      <c r="C300" s="139">
        <v>30105</v>
      </c>
      <c r="D300" s="146">
        <v>0.5</v>
      </c>
      <c r="E300" s="146">
        <v>138.85329999999999</v>
      </c>
      <c r="F300" s="147">
        <v>99.5</v>
      </c>
      <c r="G300" s="146">
        <v>1.1499999999999999</v>
      </c>
      <c r="H300" s="147">
        <v>1</v>
      </c>
      <c r="I300" s="154">
        <v>114.42</v>
      </c>
    </row>
    <row r="301" spans="1:9" ht="15" customHeight="1" x14ac:dyDescent="0.25">
      <c r="A301" s="153">
        <v>30006</v>
      </c>
      <c r="B301" s="138" t="s">
        <v>91</v>
      </c>
      <c r="C301" s="139">
        <v>30105</v>
      </c>
      <c r="D301" s="146">
        <v>0.5</v>
      </c>
      <c r="E301" s="146">
        <v>138.85329999999999</v>
      </c>
      <c r="F301" s="147">
        <v>99.5</v>
      </c>
      <c r="G301" s="146">
        <v>1.1499999999999999</v>
      </c>
      <c r="H301" s="147"/>
      <c r="I301" s="154">
        <v>0</v>
      </c>
    </row>
    <row r="302" spans="1:9" ht="15" customHeight="1" x14ac:dyDescent="0.25">
      <c r="A302" s="153">
        <v>30001</v>
      </c>
      <c r="B302" s="138" t="s">
        <v>64</v>
      </c>
      <c r="C302" s="139">
        <v>30105</v>
      </c>
      <c r="D302" s="146">
        <v>1</v>
      </c>
      <c r="E302" s="146">
        <v>138.85329999999999</v>
      </c>
      <c r="F302" s="147">
        <v>99.5</v>
      </c>
      <c r="G302" s="146">
        <v>2.31</v>
      </c>
      <c r="H302" s="147">
        <v>1</v>
      </c>
      <c r="I302" s="154">
        <v>229.84</v>
      </c>
    </row>
    <row r="303" spans="1:9" ht="15" customHeight="1" x14ac:dyDescent="0.25">
      <c r="A303" s="153">
        <v>30002</v>
      </c>
      <c r="B303" s="138" t="s">
        <v>68</v>
      </c>
      <c r="C303" s="139">
        <v>30105</v>
      </c>
      <c r="D303" s="146">
        <v>1</v>
      </c>
      <c r="E303" s="146">
        <v>138.85329999999999</v>
      </c>
      <c r="F303" s="147">
        <v>99.5</v>
      </c>
      <c r="G303" s="146">
        <v>2.31</v>
      </c>
      <c r="H303" s="147"/>
      <c r="I303" s="154">
        <v>0</v>
      </c>
    </row>
    <row r="304" spans="1:9" ht="15" customHeight="1" x14ac:dyDescent="0.25">
      <c r="A304" s="153">
        <v>30059</v>
      </c>
      <c r="B304" s="138" t="s">
        <v>69</v>
      </c>
      <c r="C304" s="139">
        <v>30105</v>
      </c>
      <c r="D304" s="146">
        <v>0.5</v>
      </c>
      <c r="E304" s="146">
        <v>138.85329999999999</v>
      </c>
      <c r="F304" s="147">
        <v>99.5</v>
      </c>
      <c r="G304" s="146">
        <v>1.1499999999999999</v>
      </c>
      <c r="H304" s="147"/>
      <c r="I304" s="154">
        <v>0</v>
      </c>
    </row>
    <row r="305" spans="1:9" ht="15" customHeight="1" x14ac:dyDescent="0.25">
      <c r="A305" s="153">
        <v>30000</v>
      </c>
      <c r="B305" s="138" t="s">
        <v>40</v>
      </c>
      <c r="C305" s="139">
        <v>30105</v>
      </c>
      <c r="D305" s="146">
        <v>0.5</v>
      </c>
      <c r="E305" s="146">
        <v>138.85329999999999</v>
      </c>
      <c r="F305" s="147">
        <v>99.5</v>
      </c>
      <c r="G305" s="146">
        <v>1.1499999999999999</v>
      </c>
      <c r="H305" s="147"/>
      <c r="I305" s="154">
        <v>0</v>
      </c>
    </row>
    <row r="306" spans="1:9" ht="15" customHeight="1" x14ac:dyDescent="0.25">
      <c r="A306" s="153">
        <v>30025</v>
      </c>
      <c r="B306" s="138" t="s">
        <v>102</v>
      </c>
      <c r="C306" s="139">
        <v>30105</v>
      </c>
      <c r="D306" s="146">
        <v>3</v>
      </c>
      <c r="E306" s="146">
        <v>138.85329999999999</v>
      </c>
      <c r="F306" s="147">
        <v>99.5</v>
      </c>
      <c r="G306" s="146">
        <v>6.94</v>
      </c>
      <c r="H306" s="147"/>
      <c r="I306" s="154">
        <v>0</v>
      </c>
    </row>
    <row r="307" spans="1:9" ht="15" customHeight="1" x14ac:dyDescent="0.25">
      <c r="A307" s="153">
        <v>30016</v>
      </c>
      <c r="B307" s="138" t="s">
        <v>100</v>
      </c>
      <c r="C307" s="139">
        <v>30105</v>
      </c>
      <c r="D307" s="146">
        <v>2</v>
      </c>
      <c r="E307" s="146">
        <v>138.85329999999999</v>
      </c>
      <c r="F307" s="147">
        <v>99.5</v>
      </c>
      <c r="G307" s="146">
        <v>4.62</v>
      </c>
      <c r="H307" s="147"/>
      <c r="I307" s="154">
        <v>0</v>
      </c>
    </row>
    <row r="308" spans="1:9" ht="15" customHeight="1" x14ac:dyDescent="0.25">
      <c r="A308" s="153">
        <v>30024</v>
      </c>
      <c r="B308" s="138" t="s">
        <v>103</v>
      </c>
      <c r="C308" s="139">
        <v>30105</v>
      </c>
      <c r="D308" s="146">
        <v>1</v>
      </c>
      <c r="E308" s="146">
        <v>138.85329999999999</v>
      </c>
      <c r="F308" s="147">
        <v>99.5</v>
      </c>
      <c r="G308" s="146">
        <v>2.31</v>
      </c>
      <c r="H308" s="147">
        <v>1</v>
      </c>
      <c r="I308" s="154">
        <v>229.84</v>
      </c>
    </row>
    <row r="309" spans="1:9" ht="15" customHeight="1" x14ac:dyDescent="0.25">
      <c r="A309" s="153">
        <v>30023</v>
      </c>
      <c r="B309" s="138" t="s">
        <v>59</v>
      </c>
      <c r="C309" s="139">
        <v>30105</v>
      </c>
      <c r="D309" s="146">
        <v>0.5</v>
      </c>
      <c r="E309" s="146">
        <v>138.85329999999999</v>
      </c>
      <c r="F309" s="147">
        <v>99.5</v>
      </c>
      <c r="G309" s="146">
        <v>1.1499999999999999</v>
      </c>
      <c r="H309" s="147">
        <v>1</v>
      </c>
      <c r="I309" s="154">
        <v>114.42</v>
      </c>
    </row>
    <row r="310" spans="1:9" ht="15" customHeight="1" x14ac:dyDescent="0.25">
      <c r="A310" s="529" t="s">
        <v>287</v>
      </c>
      <c r="B310" s="530"/>
      <c r="C310" s="530"/>
      <c r="D310" s="530"/>
      <c r="E310" s="530"/>
      <c r="F310" s="530"/>
      <c r="G310" s="530"/>
      <c r="H310" s="530"/>
      <c r="I310" s="157">
        <v>2815.7800000000007</v>
      </c>
    </row>
    <row r="311" spans="1:9" ht="46.8" customHeight="1" x14ac:dyDescent="0.25">
      <c r="A311" s="531" t="s">
        <v>300</v>
      </c>
      <c r="B311" s="532"/>
      <c r="C311" s="532"/>
      <c r="D311" s="532"/>
      <c r="E311" s="532"/>
      <c r="F311" s="145" t="s">
        <v>308</v>
      </c>
      <c r="G311" s="145" t="s">
        <v>309</v>
      </c>
      <c r="H311" s="145" t="s">
        <v>310</v>
      </c>
      <c r="I311" s="161" t="s">
        <v>311</v>
      </c>
    </row>
    <row r="312" spans="1:9" ht="15" customHeight="1" x14ac:dyDescent="0.25">
      <c r="A312" s="159" t="s">
        <v>288</v>
      </c>
      <c r="B312" s="545" t="s">
        <v>289</v>
      </c>
      <c r="C312" s="545"/>
      <c r="D312" s="545"/>
      <c r="E312" s="545"/>
      <c r="F312" s="352">
        <v>0.3</v>
      </c>
      <c r="G312" s="146">
        <v>105.76</v>
      </c>
      <c r="H312" s="147">
        <v>4</v>
      </c>
      <c r="I312" s="154">
        <v>126.91</v>
      </c>
    </row>
    <row r="313" spans="1:9" ht="15" customHeight="1" x14ac:dyDescent="0.25">
      <c r="A313" s="529" t="s">
        <v>290</v>
      </c>
      <c r="B313" s="530"/>
      <c r="C313" s="530"/>
      <c r="D313" s="530"/>
      <c r="E313" s="530"/>
      <c r="F313" s="530"/>
      <c r="G313" s="530"/>
      <c r="H313" s="530"/>
      <c r="I313" s="157">
        <v>126.91</v>
      </c>
    </row>
    <row r="314" spans="1:9" ht="15" customHeight="1" x14ac:dyDescent="0.25">
      <c r="A314" s="541" t="s">
        <v>291</v>
      </c>
      <c r="B314" s="542"/>
      <c r="C314" s="542"/>
      <c r="D314" s="542"/>
      <c r="E314" s="542"/>
      <c r="F314" s="542"/>
      <c r="G314" s="542"/>
      <c r="H314" s="542"/>
      <c r="I314" s="158">
        <v>2942.6900000000005</v>
      </c>
    </row>
    <row r="315" spans="1:9" ht="15" customHeight="1" x14ac:dyDescent="0.25">
      <c r="A315" s="533" t="s">
        <v>303</v>
      </c>
      <c r="B315" s="534"/>
      <c r="C315" s="534"/>
      <c r="D315" s="534"/>
      <c r="E315" s="534"/>
      <c r="F315" s="534"/>
      <c r="G315" s="535"/>
      <c r="H315" s="149">
        <v>0.1191</v>
      </c>
      <c r="I315" s="158">
        <v>350.47</v>
      </c>
    </row>
    <row r="316" spans="1:9" ht="15" customHeight="1" x14ac:dyDescent="0.25">
      <c r="A316" s="541" t="s">
        <v>292</v>
      </c>
      <c r="B316" s="542"/>
      <c r="C316" s="542"/>
      <c r="D316" s="542"/>
      <c r="E316" s="542"/>
      <c r="F316" s="542"/>
      <c r="G316" s="542"/>
      <c r="H316" s="542"/>
      <c r="I316" s="158">
        <v>3293.1600000000008</v>
      </c>
    </row>
    <row r="317" spans="1:9" ht="15" customHeight="1" thickBot="1" x14ac:dyDescent="0.3">
      <c r="A317" s="543" t="s">
        <v>293</v>
      </c>
      <c r="B317" s="544"/>
      <c r="C317" s="544"/>
      <c r="D317" s="544"/>
      <c r="E317" s="544"/>
      <c r="F317" s="544"/>
      <c r="G317" s="544"/>
      <c r="H317" s="544"/>
      <c r="I317" s="160">
        <v>6586.3200000000015</v>
      </c>
    </row>
  </sheetData>
  <mergeCells count="72">
    <mergeCell ref="A313:H313"/>
    <mergeCell ref="A314:H314"/>
    <mergeCell ref="A315:G315"/>
    <mergeCell ref="A316:H316"/>
    <mergeCell ref="A317:H317"/>
    <mergeCell ref="A268:B268"/>
    <mergeCell ref="A269:I269"/>
    <mergeCell ref="A310:H310"/>
    <mergeCell ref="A311:E311"/>
    <mergeCell ref="B312:E312"/>
    <mergeCell ref="A262:G262"/>
    <mergeCell ref="A263:H263"/>
    <mergeCell ref="A264:H264"/>
    <mergeCell ref="A266:I266"/>
    <mergeCell ref="A267:I267"/>
    <mergeCell ref="A257:H257"/>
    <mergeCell ref="A258:E258"/>
    <mergeCell ref="B259:E259"/>
    <mergeCell ref="A260:H260"/>
    <mergeCell ref="A261:H261"/>
    <mergeCell ref="A211:H211"/>
    <mergeCell ref="A213:I213"/>
    <mergeCell ref="A214:I214"/>
    <mergeCell ref="A215:B215"/>
    <mergeCell ref="A216:I216"/>
    <mergeCell ref="B206:E206"/>
    <mergeCell ref="A207:H207"/>
    <mergeCell ref="A208:H208"/>
    <mergeCell ref="A209:G209"/>
    <mergeCell ref="A210:H210"/>
    <mergeCell ref="A161:I161"/>
    <mergeCell ref="A162:B162"/>
    <mergeCell ref="A163:I163"/>
    <mergeCell ref="A204:H204"/>
    <mergeCell ref="A205:E205"/>
    <mergeCell ref="A155:H155"/>
    <mergeCell ref="A156:G156"/>
    <mergeCell ref="A157:H157"/>
    <mergeCell ref="A158:H158"/>
    <mergeCell ref="A160:I160"/>
    <mergeCell ref="A110:I110"/>
    <mergeCell ref="A151:H151"/>
    <mergeCell ref="A152:E152"/>
    <mergeCell ref="B153:E153"/>
    <mergeCell ref="A154:H154"/>
    <mergeCell ref="A104:H104"/>
    <mergeCell ref="A105:H105"/>
    <mergeCell ref="A107:I107"/>
    <mergeCell ref="A108:I108"/>
    <mergeCell ref="A109:B109"/>
    <mergeCell ref="A99:E99"/>
    <mergeCell ref="B100:E100"/>
    <mergeCell ref="A101:H101"/>
    <mergeCell ref="A102:H102"/>
    <mergeCell ref="A103:G103"/>
    <mergeCell ref="A54:I54"/>
    <mergeCell ref="A55:I55"/>
    <mergeCell ref="A56:B56"/>
    <mergeCell ref="A57:I57"/>
    <mergeCell ref="A98:H98"/>
    <mergeCell ref="A51:H51"/>
    <mergeCell ref="A52:H52"/>
    <mergeCell ref="A48:H48"/>
    <mergeCell ref="A49:H49"/>
    <mergeCell ref="B47:E47"/>
    <mergeCell ref="A1:I1"/>
    <mergeCell ref="A2:I2"/>
    <mergeCell ref="A45:H45"/>
    <mergeCell ref="A46:E46"/>
    <mergeCell ref="A50:G50"/>
    <mergeCell ref="A4:I4"/>
    <mergeCell ref="A3:B3"/>
  </mergeCells>
  <pageMargins left="0.51181102362204722" right="0.51181102362204722" top="0.78740157480314965" bottom="0.78740157480314965" header="0.31496062992125984" footer="0.31496062992125984"/>
  <pageSetup paperSize="9" scale="28" orientation="portrait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14BD0-E7F5-4820-9C85-AF9E2049D4E4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28.8" x14ac:dyDescent="0.3">
      <c r="A1" s="242" t="s">
        <v>370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A1FCE-42A6-44D3-811B-241248045938}">
  <sheetPr>
    <tabColor rgb="FFFFFF00"/>
    <pageSetUpPr fitToPage="1"/>
  </sheetPr>
  <dimension ref="B1:V45"/>
  <sheetViews>
    <sheetView showGridLines="0" view="pageBreakPreview" topLeftCell="A28" zoomScaleNormal="100" zoomScaleSheetLayoutView="100" workbookViewId="0">
      <selection activeCell="AM32" sqref="AM32"/>
    </sheetView>
  </sheetViews>
  <sheetFormatPr defaultRowHeight="18" customHeight="1" x14ac:dyDescent="0.25"/>
  <cols>
    <col min="1" max="1" width="8.88671875" style="6"/>
    <col min="2" max="2" width="31.77734375" style="6" customWidth="1"/>
    <col min="3" max="3" width="15.6640625" style="6" bestFit="1" customWidth="1"/>
    <col min="4" max="4" width="11.77734375" style="6" customWidth="1"/>
    <col min="5" max="5" width="14.6640625" style="6" bestFit="1" customWidth="1"/>
    <col min="6" max="6" width="13" style="6" bestFit="1" customWidth="1"/>
    <col min="7" max="7" width="7.77734375" style="6" bestFit="1" customWidth="1"/>
    <col min="8" max="12" width="11.33203125" style="6" customWidth="1"/>
    <col min="13" max="13" width="8.88671875" style="6"/>
    <col min="14" max="14" width="24.109375" style="6" customWidth="1"/>
    <col min="15" max="15" width="1.5546875" style="6" customWidth="1"/>
    <col min="16" max="16" width="24.109375" style="6" customWidth="1"/>
    <col min="17" max="17" width="1.5546875" style="6" customWidth="1"/>
    <col min="18" max="18" width="24.109375" style="6" customWidth="1"/>
    <col min="19" max="19" width="1.5546875" style="6" customWidth="1"/>
    <col min="20" max="20" width="24.109375" style="6" customWidth="1"/>
    <col min="21" max="21" width="1.5546875" style="6" customWidth="1"/>
    <col min="22" max="22" width="24.109375" style="6" customWidth="1"/>
    <col min="23" max="16384" width="8.88671875" style="6"/>
  </cols>
  <sheetData>
    <row r="1" spans="2:22" ht="18" customHeight="1" thickBot="1" x14ac:dyDescent="0.3"/>
    <row r="2" spans="2:22" ht="18" customHeight="1" x14ac:dyDescent="0.25">
      <c r="B2" s="549" t="s">
        <v>484</v>
      </c>
      <c r="C2" s="550"/>
      <c r="D2" s="550"/>
      <c r="E2" s="550"/>
      <c r="F2" s="550"/>
      <c r="G2" s="550"/>
      <c r="H2" s="550"/>
      <c r="I2" s="550"/>
      <c r="J2" s="550"/>
      <c r="K2" s="550"/>
      <c r="L2" s="551"/>
    </row>
    <row r="3" spans="2:22" ht="18" customHeight="1" x14ac:dyDescent="0.25">
      <c r="B3" s="88"/>
      <c r="C3" s="89"/>
      <c r="D3" s="89"/>
      <c r="E3" s="89"/>
      <c r="F3" s="89"/>
      <c r="G3" s="89"/>
      <c r="H3" s="89"/>
      <c r="I3" s="89"/>
      <c r="J3" s="89"/>
      <c r="K3" s="89"/>
      <c r="L3" s="90"/>
    </row>
    <row r="4" spans="2:22" ht="18" customHeight="1" thickBot="1" x14ac:dyDescent="0.3">
      <c r="B4" s="101" t="s">
        <v>154</v>
      </c>
      <c r="C4" s="89"/>
      <c r="D4" s="89"/>
      <c r="E4" s="89"/>
      <c r="F4" s="89"/>
      <c r="G4" s="89"/>
      <c r="H4" s="89"/>
      <c r="I4" s="89"/>
      <c r="J4" s="89"/>
      <c r="K4" s="89"/>
      <c r="L4" s="90"/>
    </row>
    <row r="5" spans="2:22" ht="18" customHeight="1" x14ac:dyDescent="0.25">
      <c r="B5" s="552"/>
      <c r="C5" s="553" t="s">
        <v>219</v>
      </c>
      <c r="D5" s="554" t="s">
        <v>220</v>
      </c>
      <c r="E5" s="553" t="s">
        <v>221</v>
      </c>
      <c r="F5" s="553" t="s">
        <v>222</v>
      </c>
      <c r="G5" s="554" t="s">
        <v>223</v>
      </c>
      <c r="H5" s="555" t="s">
        <v>155</v>
      </c>
      <c r="I5" s="555"/>
      <c r="J5" s="555"/>
      <c r="K5" s="555"/>
      <c r="L5" s="556" t="s">
        <v>224</v>
      </c>
      <c r="N5" s="165" t="s">
        <v>312</v>
      </c>
      <c r="P5" s="165" t="s">
        <v>312</v>
      </c>
      <c r="R5" s="165" t="s">
        <v>312</v>
      </c>
      <c r="T5" s="165" t="s">
        <v>312</v>
      </c>
      <c r="V5" s="165" t="s">
        <v>312</v>
      </c>
    </row>
    <row r="6" spans="2:22" ht="18" customHeight="1" x14ac:dyDescent="0.25">
      <c r="B6" s="552"/>
      <c r="C6" s="553" t="s">
        <v>219</v>
      </c>
      <c r="D6" s="554" t="s">
        <v>220</v>
      </c>
      <c r="E6" s="553" t="s">
        <v>221</v>
      </c>
      <c r="F6" s="553" t="s">
        <v>222</v>
      </c>
      <c r="G6" s="554" t="s">
        <v>223</v>
      </c>
      <c r="H6" s="19" t="s">
        <v>225</v>
      </c>
      <c r="I6" s="19" t="s">
        <v>226</v>
      </c>
      <c r="J6" s="19" t="s">
        <v>227</v>
      </c>
      <c r="K6" s="19" t="s">
        <v>228</v>
      </c>
      <c r="L6" s="556" t="s">
        <v>224</v>
      </c>
      <c r="N6" s="166" t="s">
        <v>314</v>
      </c>
      <c r="P6" s="166" t="s">
        <v>313</v>
      </c>
      <c r="R6" s="166" t="s">
        <v>391</v>
      </c>
      <c r="T6" s="166" t="s">
        <v>387</v>
      </c>
      <c r="V6" s="166" t="s">
        <v>392</v>
      </c>
    </row>
    <row r="7" spans="2:22" ht="18" customHeight="1" thickBot="1" x14ac:dyDescent="0.3">
      <c r="B7" s="91" t="s">
        <v>156</v>
      </c>
      <c r="C7" s="20">
        <v>1.4999999999999999E-2</v>
      </c>
      <c r="D7" s="20">
        <v>0.02</v>
      </c>
      <c r="E7" s="20">
        <v>7.9000000000000008E-3</v>
      </c>
      <c r="F7" s="20">
        <v>1.1000000000000001E-3</v>
      </c>
      <c r="G7" s="20">
        <v>5.5999999999999999E-3</v>
      </c>
      <c r="H7" s="21">
        <v>2.5000000000000001E-2</v>
      </c>
      <c r="I7" s="20">
        <v>6.4999999999999997E-3</v>
      </c>
      <c r="J7" s="20">
        <v>0.03</v>
      </c>
      <c r="K7" s="20">
        <v>0</v>
      </c>
      <c r="L7" s="102">
        <v>0.1191</v>
      </c>
      <c r="N7" s="167" t="s">
        <v>513</v>
      </c>
      <c r="P7" s="167" t="s">
        <v>513</v>
      </c>
      <c r="R7" s="167" t="s">
        <v>513</v>
      </c>
      <c r="T7" s="167" t="s">
        <v>513</v>
      </c>
      <c r="V7" s="167" t="s">
        <v>511</v>
      </c>
    </row>
    <row r="8" spans="2:22" ht="18" customHeight="1" x14ac:dyDescent="0.25">
      <c r="B8" s="92"/>
      <c r="C8" s="22"/>
      <c r="D8" s="22"/>
      <c r="E8" s="22"/>
      <c r="F8" s="22"/>
      <c r="G8" s="22"/>
      <c r="H8" s="22"/>
      <c r="I8" s="22"/>
      <c r="J8" s="22"/>
      <c r="K8" s="22"/>
      <c r="L8" s="93"/>
      <c r="N8" s="105"/>
      <c r="P8" s="105"/>
      <c r="R8" s="105"/>
      <c r="T8" s="105"/>
      <c r="V8" s="105"/>
    </row>
    <row r="9" spans="2:22" ht="18" customHeight="1" x14ac:dyDescent="0.25">
      <c r="B9" s="94"/>
      <c r="C9" s="95"/>
      <c r="D9" s="95"/>
      <c r="E9" s="95"/>
      <c r="F9" s="95"/>
      <c r="G9" s="95"/>
      <c r="H9" s="95"/>
      <c r="I9" s="95"/>
      <c r="J9" s="95"/>
      <c r="K9" s="95"/>
      <c r="L9" s="96"/>
      <c r="N9" s="89"/>
      <c r="P9" s="89"/>
      <c r="R9" s="89"/>
      <c r="T9" s="89"/>
      <c r="V9" s="89"/>
    </row>
    <row r="10" spans="2:22" ht="18" customHeight="1" x14ac:dyDescent="0.25">
      <c r="B10" s="94"/>
      <c r="C10" s="95"/>
      <c r="D10" s="95"/>
      <c r="E10" s="95"/>
      <c r="F10" s="95"/>
      <c r="G10" s="95"/>
      <c r="H10" s="95"/>
      <c r="I10" s="95"/>
      <c r="J10" s="95"/>
      <c r="K10" s="95"/>
      <c r="L10" s="96"/>
      <c r="N10" s="89"/>
      <c r="P10" s="89"/>
      <c r="R10" s="89"/>
      <c r="T10" s="89"/>
      <c r="V10" s="89"/>
    </row>
    <row r="11" spans="2:22" ht="18" customHeight="1" thickBot="1" x14ac:dyDescent="0.3">
      <c r="B11" s="101" t="s">
        <v>157</v>
      </c>
      <c r="C11" s="9"/>
      <c r="D11" s="9"/>
      <c r="E11" s="9"/>
      <c r="F11" s="9"/>
      <c r="G11" s="9"/>
      <c r="H11" s="9"/>
      <c r="I11" s="9"/>
      <c r="J11" s="9"/>
      <c r="K11" s="9"/>
      <c r="L11" s="97"/>
      <c r="N11" s="168"/>
      <c r="P11" s="168"/>
      <c r="R11" s="168"/>
      <c r="T11" s="168"/>
      <c r="V11" s="168"/>
    </row>
    <row r="12" spans="2:22" ht="18" customHeight="1" x14ac:dyDescent="0.25">
      <c r="B12" s="552"/>
      <c r="C12" s="553" t="s">
        <v>219</v>
      </c>
      <c r="D12" s="554" t="s">
        <v>220</v>
      </c>
      <c r="E12" s="553" t="s">
        <v>229</v>
      </c>
      <c r="F12" s="553" t="s">
        <v>222</v>
      </c>
      <c r="G12" s="554" t="s">
        <v>223</v>
      </c>
      <c r="H12" s="555" t="s">
        <v>155</v>
      </c>
      <c r="I12" s="555"/>
      <c r="J12" s="555"/>
      <c r="K12" s="555"/>
      <c r="L12" s="556" t="s">
        <v>224</v>
      </c>
      <c r="N12" s="165" t="s">
        <v>312</v>
      </c>
      <c r="P12" s="165" t="s">
        <v>312</v>
      </c>
      <c r="R12" s="165" t="s">
        <v>312</v>
      </c>
      <c r="T12" s="165" t="s">
        <v>312</v>
      </c>
      <c r="V12" s="165" t="s">
        <v>312</v>
      </c>
    </row>
    <row r="13" spans="2:22" ht="18" customHeight="1" x14ac:dyDescent="0.25">
      <c r="B13" s="552"/>
      <c r="C13" s="553" t="s">
        <v>219</v>
      </c>
      <c r="D13" s="554" t="s">
        <v>220</v>
      </c>
      <c r="E13" s="553" t="s">
        <v>221</v>
      </c>
      <c r="F13" s="553" t="s">
        <v>222</v>
      </c>
      <c r="G13" s="554" t="s">
        <v>223</v>
      </c>
      <c r="H13" s="19" t="s">
        <v>225</v>
      </c>
      <c r="I13" s="19" t="s">
        <v>226</v>
      </c>
      <c r="J13" s="19" t="s">
        <v>227</v>
      </c>
      <c r="K13" s="19" t="s">
        <v>228</v>
      </c>
      <c r="L13" s="556" t="s">
        <v>224</v>
      </c>
      <c r="N13" s="166" t="s">
        <v>314</v>
      </c>
      <c r="P13" s="166" t="s">
        <v>313</v>
      </c>
      <c r="R13" s="166" t="s">
        <v>394</v>
      </c>
      <c r="T13" s="166" t="s">
        <v>395</v>
      </c>
      <c r="V13" s="166" t="s">
        <v>392</v>
      </c>
    </row>
    <row r="14" spans="2:22" ht="18" customHeight="1" thickBot="1" x14ac:dyDescent="0.3">
      <c r="B14" s="98" t="s">
        <v>156</v>
      </c>
      <c r="C14" s="99">
        <v>1.4999999999999999E-2</v>
      </c>
      <c r="D14" s="99">
        <v>0.02</v>
      </c>
      <c r="E14" s="99">
        <v>4.7000000000000002E-3</v>
      </c>
      <c r="F14" s="99">
        <v>5.0000000000000001E-4</v>
      </c>
      <c r="G14" s="99">
        <v>3.3E-3</v>
      </c>
      <c r="H14" s="100">
        <v>0</v>
      </c>
      <c r="I14" s="99">
        <v>6.4999999999999997E-3</v>
      </c>
      <c r="J14" s="99">
        <v>0.03</v>
      </c>
      <c r="K14" s="99">
        <v>0</v>
      </c>
      <c r="L14" s="103">
        <v>8.3599999999999994E-2</v>
      </c>
      <c r="N14" s="167" t="s">
        <v>511</v>
      </c>
      <c r="P14" s="167" t="s">
        <v>513</v>
      </c>
      <c r="R14" s="167" t="s">
        <v>513</v>
      </c>
      <c r="T14" s="167" t="s">
        <v>513</v>
      </c>
      <c r="V14" s="167" t="s">
        <v>513</v>
      </c>
    </row>
    <row r="24" spans="2:12" ht="18" customHeight="1" x14ac:dyDescent="0.25">
      <c r="B24" s="558" t="s">
        <v>257</v>
      </c>
      <c r="C24" s="558"/>
      <c r="D24" s="558"/>
      <c r="E24" s="558"/>
      <c r="F24" s="558"/>
      <c r="G24" s="558"/>
      <c r="H24" s="558"/>
      <c r="I24" s="558"/>
      <c r="J24" s="558"/>
      <c r="K24" s="558"/>
      <c r="L24" s="558"/>
    </row>
    <row r="25" spans="2:12" ht="18" customHeight="1" x14ac:dyDescent="0.25">
      <c r="B25" s="558" t="s">
        <v>258</v>
      </c>
      <c r="C25" s="558"/>
      <c r="D25" s="558"/>
      <c r="E25" s="558"/>
      <c r="F25" s="558"/>
      <c r="G25" s="558"/>
      <c r="H25" s="558"/>
      <c r="I25" s="558"/>
      <c r="J25" s="558"/>
      <c r="K25" s="558"/>
      <c r="L25" s="558"/>
    </row>
    <row r="26" spans="2:12" ht="18" customHeight="1" x14ac:dyDescent="0.25">
      <c r="B26" s="557" t="s">
        <v>259</v>
      </c>
      <c r="C26" s="557"/>
      <c r="D26" s="557"/>
      <c r="E26" s="557"/>
      <c r="F26" s="557"/>
      <c r="G26" s="557"/>
      <c r="H26" s="557"/>
      <c r="I26" s="557"/>
      <c r="J26" s="557"/>
      <c r="K26" s="557"/>
      <c r="L26" s="557"/>
    </row>
    <row r="27" spans="2:12" ht="18" customHeight="1" x14ac:dyDescent="0.25">
      <c r="B27" s="557" t="s">
        <v>260</v>
      </c>
      <c r="C27" s="557"/>
      <c r="D27" s="557"/>
      <c r="E27" s="557"/>
      <c r="F27" s="557"/>
      <c r="G27" s="557"/>
      <c r="H27" s="557"/>
      <c r="I27" s="557"/>
      <c r="J27" s="557"/>
      <c r="K27" s="557"/>
      <c r="L27" s="557"/>
    </row>
    <row r="28" spans="2:12" ht="18" customHeight="1" x14ac:dyDescent="0.25">
      <c r="B28" s="557" t="s">
        <v>261</v>
      </c>
      <c r="C28" s="557"/>
      <c r="D28" s="557"/>
      <c r="E28" s="557"/>
      <c r="F28" s="557"/>
      <c r="G28" s="557"/>
      <c r="H28" s="557"/>
      <c r="I28" s="557"/>
      <c r="J28" s="557"/>
      <c r="K28" s="557"/>
      <c r="L28" s="557"/>
    </row>
    <row r="29" spans="2:12" ht="18" customHeight="1" x14ac:dyDescent="0.25">
      <c r="B29" s="557" t="s">
        <v>262</v>
      </c>
      <c r="C29" s="557"/>
      <c r="D29" s="557"/>
      <c r="E29" s="557"/>
      <c r="F29" s="557"/>
      <c r="G29" s="557"/>
      <c r="H29" s="557"/>
      <c r="I29" s="557"/>
      <c r="J29" s="557"/>
      <c r="K29" s="557"/>
      <c r="L29" s="557"/>
    </row>
    <row r="30" spans="2:12" ht="18" customHeight="1" thickBot="1" x14ac:dyDescent="0.3"/>
    <row r="31" spans="2:12" ht="18" customHeight="1" thickBot="1" x14ac:dyDescent="0.3">
      <c r="B31" s="546" t="s">
        <v>390</v>
      </c>
      <c r="C31" s="547"/>
      <c r="D31" s="547"/>
      <c r="E31" s="548"/>
    </row>
    <row r="32" spans="2:12" ht="18" customHeight="1" x14ac:dyDescent="0.25">
      <c r="B32" s="115" t="s">
        <v>347</v>
      </c>
      <c r="C32" s="259" t="s">
        <v>384</v>
      </c>
      <c r="D32" s="259" t="s">
        <v>385</v>
      </c>
      <c r="E32" s="260" t="s">
        <v>386</v>
      </c>
    </row>
    <row r="33" spans="2:5" ht="18" customHeight="1" x14ac:dyDescent="0.25">
      <c r="B33" s="88" t="s">
        <v>383</v>
      </c>
      <c r="C33" s="261">
        <v>3.7999999999999999E-2</v>
      </c>
      <c r="D33" s="261">
        <v>4.0099999999999997E-2</v>
      </c>
      <c r="E33" s="262">
        <v>4.6699999999999998E-2</v>
      </c>
    </row>
    <row r="34" spans="2:5" ht="18" customHeight="1" x14ac:dyDescent="0.25">
      <c r="B34" s="88" t="s">
        <v>387</v>
      </c>
      <c r="C34" s="261">
        <v>3.2000000000000002E-3</v>
      </c>
      <c r="D34" s="261">
        <v>4.0000000000000001E-3</v>
      </c>
      <c r="E34" s="262">
        <v>7.4000000000000003E-3</v>
      </c>
    </row>
    <row r="35" spans="2:5" ht="18" customHeight="1" x14ac:dyDescent="0.25">
      <c r="B35" s="88" t="s">
        <v>388</v>
      </c>
      <c r="C35" s="261">
        <v>5.0000000000000001E-3</v>
      </c>
      <c r="D35" s="261">
        <v>5.5999999999999999E-3</v>
      </c>
      <c r="E35" s="262">
        <v>9.7000000000000003E-3</v>
      </c>
    </row>
    <row r="36" spans="2:5" ht="18" customHeight="1" x14ac:dyDescent="0.25">
      <c r="B36" s="88" t="s">
        <v>389</v>
      </c>
      <c r="C36" s="261">
        <v>1.0200000000000001E-2</v>
      </c>
      <c r="D36" s="261">
        <v>1.11E-2</v>
      </c>
      <c r="E36" s="262">
        <v>1.21E-2</v>
      </c>
    </row>
    <row r="37" spans="2:5" ht="18" customHeight="1" thickBot="1" x14ac:dyDescent="0.3">
      <c r="B37" s="263" t="s">
        <v>313</v>
      </c>
      <c r="C37" s="264">
        <v>6.6400000000000001E-2</v>
      </c>
      <c r="D37" s="264">
        <v>7.2999999999999995E-2</v>
      </c>
      <c r="E37" s="265">
        <v>8.6900000000000005E-2</v>
      </c>
    </row>
    <row r="38" spans="2:5" ht="18" customHeight="1" thickBot="1" x14ac:dyDescent="0.3"/>
    <row r="39" spans="2:5" ht="18" customHeight="1" thickBot="1" x14ac:dyDescent="0.3">
      <c r="B39" s="546" t="s">
        <v>393</v>
      </c>
      <c r="C39" s="547"/>
      <c r="D39" s="547"/>
      <c r="E39" s="548"/>
    </row>
    <row r="40" spans="2:5" ht="18" customHeight="1" x14ac:dyDescent="0.25">
      <c r="B40" s="115" t="s">
        <v>347</v>
      </c>
      <c r="C40" s="259" t="s">
        <v>384</v>
      </c>
      <c r="D40" s="259" t="s">
        <v>385</v>
      </c>
      <c r="E40" s="260" t="s">
        <v>386</v>
      </c>
    </row>
    <row r="41" spans="2:5" ht="18" customHeight="1" x14ac:dyDescent="0.25">
      <c r="B41" s="88" t="s">
        <v>383</v>
      </c>
      <c r="C41" s="261">
        <v>1.4999999999999999E-2</v>
      </c>
      <c r="D41" s="261">
        <v>3.4500000000000003E-2</v>
      </c>
      <c r="E41" s="262">
        <v>4.4900000000000002E-2</v>
      </c>
    </row>
    <row r="42" spans="2:5" ht="18" customHeight="1" x14ac:dyDescent="0.25">
      <c r="B42" s="88" t="s">
        <v>387</v>
      </c>
      <c r="C42" s="261">
        <v>3.0000000000000001E-3</v>
      </c>
      <c r="D42" s="261">
        <v>4.7999999999999996E-3</v>
      </c>
      <c r="E42" s="262">
        <v>8.2000000000000007E-3</v>
      </c>
    </row>
    <row r="43" spans="2:5" ht="18" customHeight="1" x14ac:dyDescent="0.25">
      <c r="B43" s="88" t="s">
        <v>388</v>
      </c>
      <c r="C43" s="261">
        <v>5.5999999999999999E-3</v>
      </c>
      <c r="D43" s="261">
        <v>8.5000000000000006E-3</v>
      </c>
      <c r="E43" s="262">
        <v>8.8999999999999999E-3</v>
      </c>
    </row>
    <row r="44" spans="2:5" ht="18" customHeight="1" x14ac:dyDescent="0.25">
      <c r="B44" s="88" t="s">
        <v>389</v>
      </c>
      <c r="C44" s="261">
        <v>8.5000000000000006E-3</v>
      </c>
      <c r="D44" s="261">
        <v>8.5000000000000006E-3</v>
      </c>
      <c r="E44" s="262">
        <v>1.11E-2</v>
      </c>
    </row>
    <row r="45" spans="2:5" ht="18" customHeight="1" thickBot="1" x14ac:dyDescent="0.3">
      <c r="B45" s="263" t="s">
        <v>313</v>
      </c>
      <c r="C45" s="264">
        <v>3.5000000000000003E-2</v>
      </c>
      <c r="D45" s="264">
        <v>5.11E-2</v>
      </c>
      <c r="E45" s="265">
        <v>6.2199999999999998E-2</v>
      </c>
    </row>
  </sheetData>
  <mergeCells count="25">
    <mergeCell ref="B25:L25"/>
    <mergeCell ref="B26:L26"/>
    <mergeCell ref="B27:L27"/>
    <mergeCell ref="B12:B13"/>
    <mergeCell ref="C12:C13"/>
    <mergeCell ref="D12:D13"/>
    <mergeCell ref="E12:E13"/>
    <mergeCell ref="F12:F13"/>
    <mergeCell ref="G12:G13"/>
    <mergeCell ref="B31:E31"/>
    <mergeCell ref="B39:E39"/>
    <mergeCell ref="B2:L2"/>
    <mergeCell ref="B5:B6"/>
    <mergeCell ref="C5:C6"/>
    <mergeCell ref="D5:D6"/>
    <mergeCell ref="E5:E6"/>
    <mergeCell ref="F5:F6"/>
    <mergeCell ref="G5:G6"/>
    <mergeCell ref="H5:K5"/>
    <mergeCell ref="L5:L6"/>
    <mergeCell ref="B28:L28"/>
    <mergeCell ref="B29:L29"/>
    <mergeCell ref="H12:K12"/>
    <mergeCell ref="L12:L13"/>
    <mergeCell ref="B24:L24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91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6AA5A-2C70-4026-A4B9-481FFA26EB7B}">
  <sheetPr>
    <tabColor rgb="FF0070C0"/>
    <pageSetUpPr fitToPage="1"/>
  </sheetPr>
  <dimension ref="B1:V45"/>
  <sheetViews>
    <sheetView showGridLines="0" view="pageBreakPreview" topLeftCell="A19" zoomScaleNormal="100" zoomScaleSheetLayoutView="100" workbookViewId="0">
      <selection activeCell="AM32" sqref="AM32"/>
    </sheetView>
  </sheetViews>
  <sheetFormatPr defaultRowHeight="18" customHeight="1" x14ac:dyDescent="0.25"/>
  <cols>
    <col min="1" max="1" width="8.88671875" style="6"/>
    <col min="2" max="2" width="31.77734375" style="6" customWidth="1"/>
    <col min="3" max="3" width="15.6640625" style="6" bestFit="1" customWidth="1"/>
    <col min="4" max="4" width="11.77734375" style="6" customWidth="1"/>
    <col min="5" max="5" width="14.6640625" style="6" bestFit="1" customWidth="1"/>
    <col min="6" max="6" width="13" style="6" bestFit="1" customWidth="1"/>
    <col min="7" max="7" width="7.77734375" style="6" bestFit="1" customWidth="1"/>
    <col min="8" max="12" width="11.33203125" style="6" customWidth="1"/>
    <col min="13" max="13" width="8.88671875" style="6"/>
    <col min="14" max="14" width="24.109375" style="6" customWidth="1"/>
    <col min="15" max="15" width="1.5546875" style="6" customWidth="1"/>
    <col min="16" max="16" width="24.109375" style="6" customWidth="1"/>
    <col min="17" max="17" width="1.5546875" style="6" customWidth="1"/>
    <col min="18" max="18" width="24.109375" style="6" customWidth="1"/>
    <col min="19" max="19" width="1.5546875" style="6" customWidth="1"/>
    <col min="20" max="20" width="24.109375" style="6" customWidth="1"/>
    <col min="21" max="21" width="1.5546875" style="6" customWidth="1"/>
    <col min="22" max="22" width="24.109375" style="6" customWidth="1"/>
    <col min="23" max="16384" width="8.88671875" style="6"/>
  </cols>
  <sheetData>
    <row r="1" spans="2:22" ht="18" customHeight="1" thickBot="1" x14ac:dyDescent="0.3"/>
    <row r="2" spans="2:22" ht="18" customHeight="1" x14ac:dyDescent="0.25">
      <c r="B2" s="549" t="s">
        <v>485</v>
      </c>
      <c r="C2" s="550"/>
      <c r="D2" s="550"/>
      <c r="E2" s="550"/>
      <c r="F2" s="550"/>
      <c r="G2" s="550"/>
      <c r="H2" s="550"/>
      <c r="I2" s="550"/>
      <c r="J2" s="550"/>
      <c r="K2" s="550"/>
      <c r="L2" s="551"/>
    </row>
    <row r="3" spans="2:22" ht="18" customHeight="1" x14ac:dyDescent="0.25">
      <c r="B3" s="88"/>
      <c r="C3" s="89"/>
      <c r="D3" s="89"/>
      <c r="E3" s="89"/>
      <c r="F3" s="89"/>
      <c r="G3" s="89"/>
      <c r="H3" s="89"/>
      <c r="I3" s="89"/>
      <c r="J3" s="89"/>
      <c r="K3" s="89"/>
      <c r="L3" s="90"/>
    </row>
    <row r="4" spans="2:22" ht="18" customHeight="1" thickBot="1" x14ac:dyDescent="0.3">
      <c r="B4" s="101" t="s">
        <v>154</v>
      </c>
      <c r="C4" s="89"/>
      <c r="D4" s="89"/>
      <c r="E4" s="89"/>
      <c r="F4" s="89"/>
      <c r="G4" s="89"/>
      <c r="H4" s="89"/>
      <c r="I4" s="89"/>
      <c r="J4" s="89"/>
      <c r="K4" s="89"/>
      <c r="L4" s="90"/>
    </row>
    <row r="5" spans="2:22" ht="18" customHeight="1" x14ac:dyDescent="0.25">
      <c r="B5" s="552"/>
      <c r="C5" s="553" t="s">
        <v>219</v>
      </c>
      <c r="D5" s="554" t="s">
        <v>220</v>
      </c>
      <c r="E5" s="553" t="s">
        <v>221</v>
      </c>
      <c r="F5" s="553" t="s">
        <v>222</v>
      </c>
      <c r="G5" s="554" t="s">
        <v>223</v>
      </c>
      <c r="H5" s="555" t="s">
        <v>155</v>
      </c>
      <c r="I5" s="555"/>
      <c r="J5" s="555"/>
      <c r="K5" s="555"/>
      <c r="L5" s="556" t="s">
        <v>224</v>
      </c>
      <c r="N5" s="165" t="s">
        <v>312</v>
      </c>
      <c r="P5" s="165" t="s">
        <v>312</v>
      </c>
      <c r="R5" s="165" t="s">
        <v>312</v>
      </c>
      <c r="T5" s="165" t="s">
        <v>312</v>
      </c>
      <c r="V5" s="165" t="s">
        <v>312</v>
      </c>
    </row>
    <row r="6" spans="2:22" ht="18" customHeight="1" x14ac:dyDescent="0.25">
      <c r="B6" s="552"/>
      <c r="C6" s="553" t="s">
        <v>219</v>
      </c>
      <c r="D6" s="554" t="s">
        <v>220</v>
      </c>
      <c r="E6" s="553" t="s">
        <v>221</v>
      </c>
      <c r="F6" s="553" t="s">
        <v>222</v>
      </c>
      <c r="G6" s="554" t="s">
        <v>223</v>
      </c>
      <c r="H6" s="19" t="s">
        <v>225</v>
      </c>
      <c r="I6" s="19" t="s">
        <v>226</v>
      </c>
      <c r="J6" s="19" t="s">
        <v>227</v>
      </c>
      <c r="K6" s="19" t="s">
        <v>228</v>
      </c>
      <c r="L6" s="556" t="s">
        <v>224</v>
      </c>
      <c r="N6" s="166" t="s">
        <v>314</v>
      </c>
      <c r="P6" s="166" t="s">
        <v>313</v>
      </c>
      <c r="R6" s="166" t="s">
        <v>391</v>
      </c>
      <c r="T6" s="166" t="s">
        <v>387</v>
      </c>
      <c r="V6" s="166" t="s">
        <v>392</v>
      </c>
    </row>
    <row r="7" spans="2:22" ht="18" customHeight="1" thickBot="1" x14ac:dyDescent="0.3">
      <c r="B7" s="91" t="s">
        <v>156</v>
      </c>
      <c r="C7" s="20">
        <v>1.4999999999999999E-2</v>
      </c>
      <c r="D7" s="20">
        <v>0.02</v>
      </c>
      <c r="E7" s="20">
        <v>7.9000000000000008E-3</v>
      </c>
      <c r="F7" s="20">
        <v>1.1000000000000001E-3</v>
      </c>
      <c r="G7" s="20">
        <v>5.5999999999999999E-3</v>
      </c>
      <c r="H7" s="21">
        <v>2.5000000000000001E-2</v>
      </c>
      <c r="I7" s="20">
        <v>6.4999999999999997E-3</v>
      </c>
      <c r="J7" s="20">
        <v>0.03</v>
      </c>
      <c r="K7" s="20">
        <v>0</v>
      </c>
      <c r="L7" s="102">
        <v>0.1191</v>
      </c>
      <c r="N7" s="167" t="s">
        <v>513</v>
      </c>
      <c r="P7" s="167" t="s">
        <v>513</v>
      </c>
      <c r="R7" s="167" t="s">
        <v>513</v>
      </c>
      <c r="T7" s="167" t="s">
        <v>513</v>
      </c>
      <c r="V7" s="167" t="s">
        <v>511</v>
      </c>
    </row>
    <row r="8" spans="2:22" ht="18" customHeight="1" x14ac:dyDescent="0.25">
      <c r="B8" s="92"/>
      <c r="C8" s="22"/>
      <c r="D8" s="22"/>
      <c r="E8" s="22"/>
      <c r="F8" s="22"/>
      <c r="G8" s="22"/>
      <c r="H8" s="22"/>
      <c r="I8" s="22"/>
      <c r="J8" s="22"/>
      <c r="K8" s="22"/>
      <c r="L8" s="93"/>
      <c r="N8" s="105"/>
      <c r="P8" s="105"/>
      <c r="R8" s="105"/>
      <c r="T8" s="105"/>
      <c r="V8" s="105"/>
    </row>
    <row r="9" spans="2:22" ht="18" customHeight="1" x14ac:dyDescent="0.25">
      <c r="B9" s="94"/>
      <c r="C9" s="95"/>
      <c r="D9" s="95"/>
      <c r="E9" s="95"/>
      <c r="F9" s="95"/>
      <c r="G9" s="95"/>
      <c r="H9" s="95"/>
      <c r="I9" s="95"/>
      <c r="J9" s="95"/>
      <c r="K9" s="95"/>
      <c r="L9" s="96"/>
      <c r="N9" s="89"/>
      <c r="P9" s="89"/>
      <c r="R9" s="89"/>
      <c r="T9" s="89"/>
      <c r="V9" s="89"/>
    </row>
    <row r="10" spans="2:22" ht="18" customHeight="1" x14ac:dyDescent="0.25">
      <c r="B10" s="94"/>
      <c r="C10" s="95"/>
      <c r="D10" s="95"/>
      <c r="E10" s="95"/>
      <c r="F10" s="95"/>
      <c r="G10" s="95"/>
      <c r="H10" s="95"/>
      <c r="I10" s="95"/>
      <c r="J10" s="95"/>
      <c r="K10" s="95"/>
      <c r="L10" s="96"/>
      <c r="N10" s="89"/>
      <c r="P10" s="89"/>
      <c r="R10" s="89"/>
      <c r="T10" s="89"/>
      <c r="V10" s="89"/>
    </row>
    <row r="11" spans="2:22" ht="18" customHeight="1" thickBot="1" x14ac:dyDescent="0.3">
      <c r="B11" s="101" t="s">
        <v>157</v>
      </c>
      <c r="C11" s="9"/>
      <c r="D11" s="9"/>
      <c r="E11" s="9"/>
      <c r="F11" s="9"/>
      <c r="G11" s="9"/>
      <c r="H11" s="9"/>
      <c r="I11" s="9"/>
      <c r="J11" s="9"/>
      <c r="K11" s="9"/>
      <c r="L11" s="97"/>
      <c r="N11" s="168"/>
      <c r="P11" s="168"/>
      <c r="R11" s="168"/>
      <c r="T11" s="168"/>
      <c r="V11" s="168"/>
    </row>
    <row r="12" spans="2:22" ht="18" customHeight="1" x14ac:dyDescent="0.25">
      <c r="B12" s="552"/>
      <c r="C12" s="553" t="s">
        <v>219</v>
      </c>
      <c r="D12" s="554" t="s">
        <v>220</v>
      </c>
      <c r="E12" s="553" t="s">
        <v>229</v>
      </c>
      <c r="F12" s="553" t="s">
        <v>222</v>
      </c>
      <c r="G12" s="554" t="s">
        <v>223</v>
      </c>
      <c r="H12" s="555" t="s">
        <v>155</v>
      </c>
      <c r="I12" s="555"/>
      <c r="J12" s="555"/>
      <c r="K12" s="555"/>
      <c r="L12" s="556" t="s">
        <v>224</v>
      </c>
      <c r="N12" s="165" t="s">
        <v>312</v>
      </c>
      <c r="P12" s="165" t="s">
        <v>312</v>
      </c>
      <c r="R12" s="165" t="s">
        <v>312</v>
      </c>
      <c r="T12" s="165" t="s">
        <v>312</v>
      </c>
      <c r="V12" s="165" t="s">
        <v>312</v>
      </c>
    </row>
    <row r="13" spans="2:22" ht="18" customHeight="1" x14ac:dyDescent="0.25">
      <c r="B13" s="552"/>
      <c r="C13" s="553" t="s">
        <v>219</v>
      </c>
      <c r="D13" s="554" t="s">
        <v>220</v>
      </c>
      <c r="E13" s="553" t="s">
        <v>221</v>
      </c>
      <c r="F13" s="553" t="s">
        <v>222</v>
      </c>
      <c r="G13" s="554" t="s">
        <v>223</v>
      </c>
      <c r="H13" s="19" t="s">
        <v>225</v>
      </c>
      <c r="I13" s="19" t="s">
        <v>226</v>
      </c>
      <c r="J13" s="19" t="s">
        <v>227</v>
      </c>
      <c r="K13" s="19" t="s">
        <v>228</v>
      </c>
      <c r="L13" s="556" t="s">
        <v>224</v>
      </c>
      <c r="N13" s="166" t="s">
        <v>314</v>
      </c>
      <c r="P13" s="166" t="s">
        <v>313</v>
      </c>
      <c r="R13" s="166" t="s">
        <v>394</v>
      </c>
      <c r="T13" s="166" t="s">
        <v>395</v>
      </c>
      <c r="V13" s="166" t="s">
        <v>392</v>
      </c>
    </row>
    <row r="14" spans="2:22" ht="18" customHeight="1" thickBot="1" x14ac:dyDescent="0.3">
      <c r="B14" s="98" t="s">
        <v>156</v>
      </c>
      <c r="C14" s="99">
        <v>1.4999999999999999E-2</v>
      </c>
      <c r="D14" s="99">
        <v>0.02</v>
      </c>
      <c r="E14" s="99">
        <v>4.7000000000000002E-3</v>
      </c>
      <c r="F14" s="99">
        <v>5.0000000000000001E-4</v>
      </c>
      <c r="G14" s="99">
        <v>3.3E-3</v>
      </c>
      <c r="H14" s="100">
        <v>0</v>
      </c>
      <c r="I14" s="99">
        <v>6.4999999999999997E-3</v>
      </c>
      <c r="J14" s="99">
        <v>0.03</v>
      </c>
      <c r="K14" s="99">
        <v>0</v>
      </c>
      <c r="L14" s="103">
        <v>8.3599999999999994E-2</v>
      </c>
      <c r="N14" s="167" t="s">
        <v>511</v>
      </c>
      <c r="P14" s="167" t="s">
        <v>513</v>
      </c>
      <c r="R14" s="167" t="s">
        <v>513</v>
      </c>
      <c r="T14" s="167" t="s">
        <v>513</v>
      </c>
      <c r="V14" s="167" t="s">
        <v>513</v>
      </c>
    </row>
    <row r="24" spans="2:12" ht="18" customHeight="1" x14ac:dyDescent="0.25">
      <c r="B24" s="558" t="s">
        <v>257</v>
      </c>
      <c r="C24" s="558"/>
      <c r="D24" s="558"/>
      <c r="E24" s="558"/>
      <c r="F24" s="558"/>
      <c r="G24" s="558"/>
      <c r="H24" s="558"/>
      <c r="I24" s="558"/>
      <c r="J24" s="558"/>
      <c r="K24" s="558"/>
      <c r="L24" s="558"/>
    </row>
    <row r="25" spans="2:12" ht="18" customHeight="1" x14ac:dyDescent="0.25">
      <c r="B25" s="558" t="s">
        <v>258</v>
      </c>
      <c r="C25" s="558"/>
      <c r="D25" s="558"/>
      <c r="E25" s="558"/>
      <c r="F25" s="558"/>
      <c r="G25" s="558"/>
      <c r="H25" s="558"/>
      <c r="I25" s="558"/>
      <c r="J25" s="558"/>
      <c r="K25" s="558"/>
      <c r="L25" s="558"/>
    </row>
    <row r="26" spans="2:12" ht="18" customHeight="1" x14ac:dyDescent="0.25">
      <c r="B26" s="557" t="s">
        <v>259</v>
      </c>
      <c r="C26" s="557"/>
      <c r="D26" s="557"/>
      <c r="E26" s="557"/>
      <c r="F26" s="557"/>
      <c r="G26" s="557"/>
      <c r="H26" s="557"/>
      <c r="I26" s="557"/>
      <c r="J26" s="557"/>
      <c r="K26" s="557"/>
      <c r="L26" s="557"/>
    </row>
    <row r="27" spans="2:12" ht="18" customHeight="1" x14ac:dyDescent="0.25">
      <c r="B27" s="557" t="s">
        <v>260</v>
      </c>
      <c r="C27" s="557"/>
      <c r="D27" s="557"/>
      <c r="E27" s="557"/>
      <c r="F27" s="557"/>
      <c r="G27" s="557"/>
      <c r="H27" s="557"/>
      <c r="I27" s="557"/>
      <c r="J27" s="557"/>
      <c r="K27" s="557"/>
      <c r="L27" s="557"/>
    </row>
    <row r="28" spans="2:12" ht="18" customHeight="1" x14ac:dyDescent="0.25">
      <c r="B28" s="557" t="s">
        <v>261</v>
      </c>
      <c r="C28" s="557"/>
      <c r="D28" s="557"/>
      <c r="E28" s="557"/>
      <c r="F28" s="557"/>
      <c r="G28" s="557"/>
      <c r="H28" s="557"/>
      <c r="I28" s="557"/>
      <c r="J28" s="557"/>
      <c r="K28" s="557"/>
      <c r="L28" s="557"/>
    </row>
    <row r="29" spans="2:12" ht="18" customHeight="1" x14ac:dyDescent="0.25">
      <c r="B29" s="557" t="s">
        <v>262</v>
      </c>
      <c r="C29" s="557"/>
      <c r="D29" s="557"/>
      <c r="E29" s="557"/>
      <c r="F29" s="557"/>
      <c r="G29" s="557"/>
      <c r="H29" s="557"/>
      <c r="I29" s="557"/>
      <c r="J29" s="557"/>
      <c r="K29" s="557"/>
      <c r="L29" s="557"/>
    </row>
    <row r="30" spans="2:12" ht="18" customHeight="1" thickBot="1" x14ac:dyDescent="0.3"/>
    <row r="31" spans="2:12" ht="18" customHeight="1" thickBot="1" x14ac:dyDescent="0.3">
      <c r="B31" s="546" t="s">
        <v>390</v>
      </c>
      <c r="C31" s="547"/>
      <c r="D31" s="547"/>
      <c r="E31" s="548"/>
    </row>
    <row r="32" spans="2:12" ht="18" customHeight="1" x14ac:dyDescent="0.25">
      <c r="B32" s="115" t="s">
        <v>347</v>
      </c>
      <c r="C32" s="259" t="s">
        <v>384</v>
      </c>
      <c r="D32" s="259" t="s">
        <v>385</v>
      </c>
      <c r="E32" s="260" t="s">
        <v>386</v>
      </c>
    </row>
    <row r="33" spans="2:5" ht="18" customHeight="1" x14ac:dyDescent="0.25">
      <c r="B33" s="88" t="s">
        <v>383</v>
      </c>
      <c r="C33" s="261">
        <v>3.7999999999999999E-2</v>
      </c>
      <c r="D33" s="261">
        <v>4.0099999999999997E-2</v>
      </c>
      <c r="E33" s="262">
        <v>4.6699999999999998E-2</v>
      </c>
    </row>
    <row r="34" spans="2:5" ht="18" customHeight="1" x14ac:dyDescent="0.25">
      <c r="B34" s="88" t="s">
        <v>387</v>
      </c>
      <c r="C34" s="261">
        <v>3.2000000000000002E-3</v>
      </c>
      <c r="D34" s="261">
        <v>4.0000000000000001E-3</v>
      </c>
      <c r="E34" s="262">
        <v>7.4000000000000003E-3</v>
      </c>
    </row>
    <row r="35" spans="2:5" ht="18" customHeight="1" x14ac:dyDescent="0.25">
      <c r="B35" s="88" t="s">
        <v>388</v>
      </c>
      <c r="C35" s="261">
        <v>5.0000000000000001E-3</v>
      </c>
      <c r="D35" s="261">
        <v>5.5999999999999999E-3</v>
      </c>
      <c r="E35" s="262">
        <v>9.7000000000000003E-3</v>
      </c>
    </row>
    <row r="36" spans="2:5" ht="18" customHeight="1" x14ac:dyDescent="0.25">
      <c r="B36" s="88" t="s">
        <v>389</v>
      </c>
      <c r="C36" s="261">
        <v>1.0200000000000001E-2</v>
      </c>
      <c r="D36" s="261">
        <v>1.11E-2</v>
      </c>
      <c r="E36" s="262">
        <v>1.21E-2</v>
      </c>
    </row>
    <row r="37" spans="2:5" ht="18" customHeight="1" thickBot="1" x14ac:dyDescent="0.3">
      <c r="B37" s="263" t="s">
        <v>313</v>
      </c>
      <c r="C37" s="264">
        <v>6.6400000000000001E-2</v>
      </c>
      <c r="D37" s="264">
        <v>7.2999999999999995E-2</v>
      </c>
      <c r="E37" s="265">
        <v>8.6900000000000005E-2</v>
      </c>
    </row>
    <row r="38" spans="2:5" ht="18" customHeight="1" thickBot="1" x14ac:dyDescent="0.3"/>
    <row r="39" spans="2:5" ht="18" customHeight="1" thickBot="1" x14ac:dyDescent="0.3">
      <c r="B39" s="546" t="s">
        <v>393</v>
      </c>
      <c r="C39" s="547"/>
      <c r="D39" s="547"/>
      <c r="E39" s="548"/>
    </row>
    <row r="40" spans="2:5" ht="18" customHeight="1" x14ac:dyDescent="0.25">
      <c r="B40" s="115" t="s">
        <v>347</v>
      </c>
      <c r="C40" s="259" t="s">
        <v>384</v>
      </c>
      <c r="D40" s="259" t="s">
        <v>385</v>
      </c>
      <c r="E40" s="260" t="s">
        <v>386</v>
      </c>
    </row>
    <row r="41" spans="2:5" ht="18" customHeight="1" x14ac:dyDescent="0.25">
      <c r="B41" s="88" t="s">
        <v>383</v>
      </c>
      <c r="C41" s="261">
        <v>1.4999999999999999E-2</v>
      </c>
      <c r="D41" s="261">
        <v>3.4500000000000003E-2</v>
      </c>
      <c r="E41" s="262">
        <v>4.4900000000000002E-2</v>
      </c>
    </row>
    <row r="42" spans="2:5" ht="18" customHeight="1" x14ac:dyDescent="0.25">
      <c r="B42" s="88" t="s">
        <v>387</v>
      </c>
      <c r="C42" s="261">
        <v>3.0000000000000001E-3</v>
      </c>
      <c r="D42" s="261">
        <v>4.7999999999999996E-3</v>
      </c>
      <c r="E42" s="262">
        <v>8.2000000000000007E-3</v>
      </c>
    </row>
    <row r="43" spans="2:5" ht="18" customHeight="1" x14ac:dyDescent="0.25">
      <c r="B43" s="88" t="s">
        <v>388</v>
      </c>
      <c r="C43" s="261">
        <v>5.5999999999999999E-3</v>
      </c>
      <c r="D43" s="261">
        <v>8.5000000000000006E-3</v>
      </c>
      <c r="E43" s="262">
        <v>8.8999999999999999E-3</v>
      </c>
    </row>
    <row r="44" spans="2:5" ht="18" customHeight="1" x14ac:dyDescent="0.25">
      <c r="B44" s="88" t="s">
        <v>389</v>
      </c>
      <c r="C44" s="261">
        <v>8.5000000000000006E-3</v>
      </c>
      <c r="D44" s="261">
        <v>8.5000000000000006E-3</v>
      </c>
      <c r="E44" s="262">
        <v>1.11E-2</v>
      </c>
    </row>
    <row r="45" spans="2:5" ht="18" customHeight="1" thickBot="1" x14ac:dyDescent="0.3">
      <c r="B45" s="263" t="s">
        <v>313</v>
      </c>
      <c r="C45" s="264">
        <v>3.5000000000000003E-2</v>
      </c>
      <c r="D45" s="264">
        <v>5.11E-2</v>
      </c>
      <c r="E45" s="265">
        <v>6.2199999999999998E-2</v>
      </c>
    </row>
  </sheetData>
  <mergeCells count="25">
    <mergeCell ref="B28:L28"/>
    <mergeCell ref="B29:L29"/>
    <mergeCell ref="B31:E31"/>
    <mergeCell ref="B39:E39"/>
    <mergeCell ref="H12:K12"/>
    <mergeCell ref="L12:L13"/>
    <mergeCell ref="B24:L24"/>
    <mergeCell ref="B25:L25"/>
    <mergeCell ref="B26:L26"/>
    <mergeCell ref="B27:L27"/>
    <mergeCell ref="B12:B13"/>
    <mergeCell ref="C12:C13"/>
    <mergeCell ref="D12:D13"/>
    <mergeCell ref="E12:E13"/>
    <mergeCell ref="F12:F13"/>
    <mergeCell ref="G12:G13"/>
    <mergeCell ref="B2:L2"/>
    <mergeCell ref="B5:B6"/>
    <mergeCell ref="C5:C6"/>
    <mergeCell ref="D5:D6"/>
    <mergeCell ref="E5:E6"/>
    <mergeCell ref="F5:F6"/>
    <mergeCell ref="G5:G6"/>
    <mergeCell ref="H5:K5"/>
    <mergeCell ref="L5:L6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91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98FB1-A1BE-436B-8E04-F3CA9226E906}">
  <sheetPr>
    <tabColor rgb="FF92D050"/>
  </sheetPr>
  <dimension ref="B1:F47"/>
  <sheetViews>
    <sheetView showGridLines="0" view="pageBreakPreview" topLeftCell="A22" zoomScaleNormal="100" zoomScaleSheetLayoutView="100" workbookViewId="0">
      <selection activeCell="AM32" sqref="AM32"/>
    </sheetView>
  </sheetViews>
  <sheetFormatPr defaultRowHeight="12" x14ac:dyDescent="0.25"/>
  <cols>
    <col min="1" max="1" width="8.88671875" style="6"/>
    <col min="2" max="2" width="5" style="18" customWidth="1"/>
    <col min="3" max="3" width="44.5546875" style="6" customWidth="1"/>
    <col min="4" max="4" width="13.44140625" style="6" customWidth="1"/>
    <col min="5" max="6" width="13.33203125" style="18" customWidth="1"/>
    <col min="7" max="16384" width="8.88671875" style="6"/>
  </cols>
  <sheetData>
    <row r="1" spans="2:6" ht="13.2" customHeight="1" x14ac:dyDescent="0.25">
      <c r="B1" s="559" t="s">
        <v>158</v>
      </c>
      <c r="C1" s="560"/>
      <c r="D1" s="560"/>
      <c r="E1" s="560"/>
      <c r="F1" s="561"/>
    </row>
    <row r="2" spans="2:6" ht="12.6" thickBot="1" x14ac:dyDescent="0.3">
      <c r="B2" s="562"/>
      <c r="C2" s="563"/>
      <c r="D2" s="563"/>
      <c r="E2" s="563"/>
      <c r="F2" s="564"/>
    </row>
    <row r="3" spans="2:6" ht="31.2" customHeight="1" x14ac:dyDescent="0.25">
      <c r="B3" s="104"/>
      <c r="C3" s="105"/>
      <c r="D3" s="105"/>
      <c r="E3" s="120" t="s">
        <v>156</v>
      </c>
      <c r="F3" s="121" t="s">
        <v>230</v>
      </c>
    </row>
    <row r="4" spans="2:6" ht="20.55" customHeight="1" x14ac:dyDescent="0.25">
      <c r="B4" s="106" t="s">
        <v>159</v>
      </c>
      <c r="C4" s="13" t="s">
        <v>160</v>
      </c>
      <c r="D4" s="14"/>
      <c r="E4" s="49"/>
      <c r="F4" s="107"/>
    </row>
    <row r="5" spans="2:6" ht="12.3" customHeight="1" x14ac:dyDescent="0.25">
      <c r="B5" s="108" t="s">
        <v>161</v>
      </c>
      <c r="C5" s="7" t="s">
        <v>162</v>
      </c>
      <c r="D5" s="8"/>
      <c r="E5" s="50">
        <v>0.2</v>
      </c>
      <c r="F5" s="109">
        <v>0</v>
      </c>
    </row>
    <row r="6" spans="2:6" ht="12.3" customHeight="1" x14ac:dyDescent="0.25">
      <c r="B6" s="108" t="s">
        <v>163</v>
      </c>
      <c r="C6" s="7" t="s">
        <v>164</v>
      </c>
      <c r="D6" s="8"/>
      <c r="E6" s="50">
        <v>0.08</v>
      </c>
      <c r="F6" s="109">
        <v>0.08</v>
      </c>
    </row>
    <row r="7" spans="2:6" ht="12.3" customHeight="1" x14ac:dyDescent="0.25">
      <c r="B7" s="108" t="s">
        <v>165</v>
      </c>
      <c r="C7" s="7" t="s">
        <v>166</v>
      </c>
      <c r="D7" s="8"/>
      <c r="E7" s="50">
        <v>1.4999999999999999E-2</v>
      </c>
      <c r="F7" s="109">
        <v>1.4999999999999999E-2</v>
      </c>
    </row>
    <row r="8" spans="2:6" ht="12.3" customHeight="1" x14ac:dyDescent="0.25">
      <c r="B8" s="108" t="s">
        <v>167</v>
      </c>
      <c r="C8" s="7" t="s">
        <v>168</v>
      </c>
      <c r="D8" s="8"/>
      <c r="E8" s="50">
        <v>0.01</v>
      </c>
      <c r="F8" s="109">
        <v>0.01</v>
      </c>
    </row>
    <row r="9" spans="2:6" ht="12.3" customHeight="1" x14ac:dyDescent="0.25">
      <c r="B9" s="108" t="s">
        <v>169</v>
      </c>
      <c r="C9" s="7" t="s">
        <v>170</v>
      </c>
      <c r="D9" s="8"/>
      <c r="E9" s="50">
        <v>2E-3</v>
      </c>
      <c r="F9" s="109">
        <v>2E-3</v>
      </c>
    </row>
    <row r="10" spans="2:6" ht="12.3" customHeight="1" x14ac:dyDescent="0.25">
      <c r="B10" s="108" t="s">
        <v>171</v>
      </c>
      <c r="C10" s="7" t="s">
        <v>172</v>
      </c>
      <c r="D10" s="8"/>
      <c r="E10" s="50">
        <v>2.5000000000000001E-2</v>
      </c>
      <c r="F10" s="109">
        <v>2.5000000000000001E-2</v>
      </c>
    </row>
    <row r="11" spans="2:6" ht="12.3" customHeight="1" x14ac:dyDescent="0.25">
      <c r="B11" s="108" t="s">
        <v>173</v>
      </c>
      <c r="C11" s="7" t="s">
        <v>174</v>
      </c>
      <c r="D11" s="8"/>
      <c r="E11" s="50">
        <v>0.03</v>
      </c>
      <c r="F11" s="109">
        <v>0.03</v>
      </c>
    </row>
    <row r="12" spans="2:6" ht="12.3" customHeight="1" x14ac:dyDescent="0.25">
      <c r="B12" s="108" t="s">
        <v>175</v>
      </c>
      <c r="C12" s="7" t="s">
        <v>176</v>
      </c>
      <c r="D12" s="8"/>
      <c r="E12" s="50">
        <v>6.0000000000000001E-3</v>
      </c>
      <c r="F12" s="109">
        <v>6.0000000000000001E-3</v>
      </c>
    </row>
    <row r="13" spans="2:6" ht="12.3" customHeight="1" x14ac:dyDescent="0.25">
      <c r="B13" s="108" t="s">
        <v>177</v>
      </c>
      <c r="C13" s="7" t="s">
        <v>178</v>
      </c>
      <c r="D13" s="8"/>
      <c r="E13" s="50">
        <v>0.01</v>
      </c>
      <c r="F13" s="109">
        <v>0.01</v>
      </c>
    </row>
    <row r="14" spans="2:6" ht="21.45" customHeight="1" x14ac:dyDescent="0.25">
      <c r="B14" s="110"/>
      <c r="C14" s="8"/>
      <c r="D14" s="15" t="s">
        <v>179</v>
      </c>
      <c r="E14" s="51">
        <v>0.37800000000000011</v>
      </c>
      <c r="F14" s="111">
        <v>0.17800000000000002</v>
      </c>
    </row>
    <row r="15" spans="2:6" ht="20.55" customHeight="1" x14ac:dyDescent="0.25">
      <c r="B15" s="108" t="s">
        <v>180</v>
      </c>
      <c r="C15" s="7" t="s">
        <v>181</v>
      </c>
      <c r="D15" s="8"/>
      <c r="E15" s="52"/>
      <c r="F15" s="112"/>
    </row>
    <row r="16" spans="2:6" ht="12.3" customHeight="1" x14ac:dyDescent="0.25">
      <c r="B16" s="108" t="s">
        <v>182</v>
      </c>
      <c r="C16" s="7" t="s">
        <v>183</v>
      </c>
      <c r="D16" s="7"/>
      <c r="E16" s="50">
        <v>0.17549999999999999</v>
      </c>
      <c r="F16" s="109">
        <v>0.17549999999999999</v>
      </c>
    </row>
    <row r="17" spans="2:6" ht="12.3" customHeight="1" x14ac:dyDescent="0.25">
      <c r="B17" s="108" t="s">
        <v>184</v>
      </c>
      <c r="C17" s="7" t="s">
        <v>185</v>
      </c>
      <c r="D17" s="7"/>
      <c r="E17" s="50">
        <v>4.0300000000000002E-2</v>
      </c>
      <c r="F17" s="109">
        <v>4.0300000000000002E-2</v>
      </c>
    </row>
    <row r="18" spans="2:6" ht="12.3" customHeight="1" x14ac:dyDescent="0.25">
      <c r="B18" s="108" t="s">
        <v>186</v>
      </c>
      <c r="C18" s="7" t="s">
        <v>187</v>
      </c>
      <c r="D18" s="7"/>
      <c r="E18" s="50">
        <v>0.122</v>
      </c>
      <c r="F18" s="109">
        <v>0.122</v>
      </c>
    </row>
    <row r="19" spans="2:6" ht="12.3" customHeight="1" x14ac:dyDescent="0.25">
      <c r="B19" s="108" t="s">
        <v>188</v>
      </c>
      <c r="C19" s="7" t="s">
        <v>189</v>
      </c>
      <c r="D19" s="7"/>
      <c r="E19" s="50">
        <v>9.2999999999999992E-3</v>
      </c>
      <c r="F19" s="109">
        <v>9.2999999999999992E-3</v>
      </c>
    </row>
    <row r="20" spans="2:6" ht="12.3" customHeight="1" x14ac:dyDescent="0.25">
      <c r="B20" s="108" t="s">
        <v>190</v>
      </c>
      <c r="C20" s="7" t="s">
        <v>191</v>
      </c>
      <c r="D20" s="7"/>
      <c r="E20" s="50">
        <v>4.8999999999999998E-3</v>
      </c>
      <c r="F20" s="109">
        <v>4.8999999999999998E-3</v>
      </c>
    </row>
    <row r="21" spans="2:6" ht="12.3" customHeight="1" x14ac:dyDescent="0.25">
      <c r="B21" s="108" t="s">
        <v>192</v>
      </c>
      <c r="C21" s="7" t="s">
        <v>193</v>
      </c>
      <c r="D21" s="7"/>
      <c r="E21" s="50">
        <v>8.0000000000000004E-4</v>
      </c>
      <c r="F21" s="109">
        <v>8.0000000000000004E-4</v>
      </c>
    </row>
    <row r="22" spans="2:6" ht="12.3" customHeight="1" x14ac:dyDescent="0.25">
      <c r="B22" s="108" t="s">
        <v>194</v>
      </c>
      <c r="C22" s="7" t="s">
        <v>195</v>
      </c>
      <c r="D22" s="7"/>
      <c r="E22" s="50">
        <v>9.1539999999999996E-2</v>
      </c>
      <c r="F22" s="109">
        <v>9.1539999999999996E-2</v>
      </c>
    </row>
    <row r="23" spans="2:6" ht="12.3" customHeight="1" x14ac:dyDescent="0.25">
      <c r="B23" s="108" t="s">
        <v>196</v>
      </c>
      <c r="C23" s="7" t="s">
        <v>197</v>
      </c>
      <c r="D23" s="7"/>
      <c r="E23" s="50">
        <v>7.3400000000000002E-3</v>
      </c>
      <c r="F23" s="109">
        <v>7.3400000000000002E-3</v>
      </c>
    </row>
    <row r="24" spans="2:6" ht="21.45" customHeight="1" x14ac:dyDescent="0.25">
      <c r="B24" s="110"/>
      <c r="C24" s="8"/>
      <c r="D24" s="15" t="s">
        <v>198</v>
      </c>
      <c r="E24" s="51">
        <v>0.45168000000000003</v>
      </c>
      <c r="F24" s="111">
        <v>0.45168000000000003</v>
      </c>
    </row>
    <row r="25" spans="2:6" ht="20.55" customHeight="1" x14ac:dyDescent="0.25">
      <c r="B25" s="108" t="s">
        <v>199</v>
      </c>
      <c r="C25" s="7" t="s">
        <v>200</v>
      </c>
      <c r="D25" s="8"/>
      <c r="E25" s="52"/>
      <c r="F25" s="112"/>
    </row>
    <row r="26" spans="2:6" ht="12.3" customHeight="1" x14ac:dyDescent="0.25">
      <c r="B26" s="108" t="s">
        <v>201</v>
      </c>
      <c r="C26" s="7" t="s">
        <v>202</v>
      </c>
      <c r="D26" s="8"/>
      <c r="E26" s="50">
        <v>5.8999999999999997E-2</v>
      </c>
      <c r="F26" s="109">
        <v>5.8999999999999997E-2</v>
      </c>
    </row>
    <row r="27" spans="2:6" ht="12.3" customHeight="1" x14ac:dyDescent="0.25">
      <c r="B27" s="108" t="s">
        <v>203</v>
      </c>
      <c r="C27" s="7" t="s">
        <v>204</v>
      </c>
      <c r="D27" s="8"/>
      <c r="E27" s="50">
        <v>1.6000000000000001E-3</v>
      </c>
      <c r="F27" s="109">
        <v>1.6000000000000001E-3</v>
      </c>
    </row>
    <row r="28" spans="2:6" ht="12.3" customHeight="1" x14ac:dyDescent="0.25">
      <c r="B28" s="108" t="s">
        <v>205</v>
      </c>
      <c r="C28" s="7" t="s">
        <v>206</v>
      </c>
      <c r="D28" s="8"/>
      <c r="E28" s="50">
        <v>6.4999999999999997E-3</v>
      </c>
      <c r="F28" s="109">
        <v>6.4999999999999997E-3</v>
      </c>
    </row>
    <row r="29" spans="2:6" ht="12.3" customHeight="1" x14ac:dyDescent="0.25">
      <c r="B29" s="108" t="s">
        <v>207</v>
      </c>
      <c r="C29" s="7" t="s">
        <v>208</v>
      </c>
      <c r="D29" s="8"/>
      <c r="E29" s="50">
        <v>3.524E-2</v>
      </c>
      <c r="F29" s="109">
        <v>3.524E-2</v>
      </c>
    </row>
    <row r="30" spans="2:6" ht="12.3" customHeight="1" x14ac:dyDescent="0.25">
      <c r="B30" s="108" t="s">
        <v>209</v>
      </c>
      <c r="C30" s="7" t="s">
        <v>210</v>
      </c>
      <c r="D30" s="8"/>
      <c r="E30" s="50">
        <v>6.94E-3</v>
      </c>
      <c r="F30" s="109">
        <v>6.94E-3</v>
      </c>
    </row>
    <row r="31" spans="2:6" ht="21.45" customHeight="1" x14ac:dyDescent="0.25">
      <c r="B31" s="113"/>
      <c r="C31" s="16"/>
      <c r="D31" s="17" t="s">
        <v>211</v>
      </c>
      <c r="E31" s="53">
        <v>0.10927999999999999</v>
      </c>
      <c r="F31" s="114">
        <v>0.10927999999999999</v>
      </c>
    </row>
    <row r="32" spans="2:6" ht="20.55" customHeight="1" x14ac:dyDescent="0.25">
      <c r="B32" s="108" t="s">
        <v>212</v>
      </c>
      <c r="C32" s="7" t="s">
        <v>213</v>
      </c>
      <c r="D32" s="8"/>
      <c r="E32" s="52"/>
      <c r="F32" s="112"/>
    </row>
    <row r="33" spans="2:6" ht="12.3" customHeight="1" x14ac:dyDescent="0.25">
      <c r="B33" s="108" t="s">
        <v>214</v>
      </c>
      <c r="C33" s="7" t="s">
        <v>215</v>
      </c>
      <c r="D33" s="8"/>
      <c r="E33" s="50">
        <v>0.17073504000000006</v>
      </c>
      <c r="F33" s="109">
        <v>8.0399040000000019E-2</v>
      </c>
    </row>
    <row r="34" spans="2:6" ht="33" customHeight="1" x14ac:dyDescent="0.25">
      <c r="B34" s="108" t="s">
        <v>216</v>
      </c>
      <c r="C34" s="565" t="s">
        <v>231</v>
      </c>
      <c r="D34" s="565"/>
      <c r="E34" s="50">
        <v>5.3248000000000002E-3</v>
      </c>
      <c r="F34" s="109">
        <v>5.0048000000000002E-3</v>
      </c>
    </row>
    <row r="35" spans="2:6" ht="21.45" customHeight="1" x14ac:dyDescent="0.25">
      <c r="B35" s="113"/>
      <c r="C35" s="16"/>
      <c r="D35" s="17" t="s">
        <v>217</v>
      </c>
      <c r="E35" s="53">
        <v>0.17605984000000005</v>
      </c>
      <c r="F35" s="114">
        <v>8.5403840000000023E-2</v>
      </c>
    </row>
    <row r="36" spans="2:6" x14ac:dyDescent="0.25">
      <c r="B36" s="115"/>
      <c r="C36" s="89"/>
      <c r="D36" s="89"/>
      <c r="E36" s="116"/>
      <c r="F36" s="117"/>
    </row>
    <row r="37" spans="2:6" ht="12.6" thickBot="1" x14ac:dyDescent="0.3">
      <c r="B37" s="566" t="s">
        <v>218</v>
      </c>
      <c r="C37" s="567"/>
      <c r="D37" s="567"/>
      <c r="E37" s="118">
        <v>1.1150198400000002</v>
      </c>
      <c r="F37" s="119">
        <v>0.82436384000000007</v>
      </c>
    </row>
    <row r="38" spans="2:6" x14ac:dyDescent="0.25">
      <c r="F38" s="54"/>
    </row>
    <row r="42" spans="2:6" x14ac:dyDescent="0.25">
      <c r="B42" s="558" t="s">
        <v>257</v>
      </c>
      <c r="C42" s="558"/>
      <c r="D42" s="558"/>
      <c r="E42" s="558"/>
      <c r="F42" s="558"/>
    </row>
    <row r="43" spans="2:6" x14ac:dyDescent="0.25">
      <c r="B43" s="558" t="s">
        <v>258</v>
      </c>
      <c r="C43" s="558"/>
      <c r="D43" s="558"/>
      <c r="E43" s="558"/>
      <c r="F43" s="558"/>
    </row>
    <row r="44" spans="2:6" x14ac:dyDescent="0.25">
      <c r="B44" s="557" t="s">
        <v>259</v>
      </c>
      <c r="C44" s="557"/>
      <c r="D44" s="557"/>
      <c r="E44" s="557"/>
      <c r="F44" s="557"/>
    </row>
    <row r="45" spans="2:6" x14ac:dyDescent="0.25">
      <c r="B45" s="557" t="s">
        <v>260</v>
      </c>
      <c r="C45" s="557"/>
      <c r="D45" s="557"/>
      <c r="E45" s="557"/>
      <c r="F45" s="557"/>
    </row>
    <row r="46" spans="2:6" x14ac:dyDescent="0.25">
      <c r="B46" s="557" t="s">
        <v>261</v>
      </c>
      <c r="C46" s="557"/>
      <c r="D46" s="557"/>
      <c r="E46" s="557"/>
      <c r="F46" s="557"/>
    </row>
    <row r="47" spans="2:6" x14ac:dyDescent="0.25">
      <c r="B47" s="557" t="s">
        <v>262</v>
      </c>
      <c r="C47" s="557"/>
      <c r="D47" s="557"/>
      <c r="E47" s="557"/>
      <c r="F47" s="557"/>
    </row>
  </sheetData>
  <mergeCells count="9">
    <mergeCell ref="B1:F2"/>
    <mergeCell ref="C34:D34"/>
    <mergeCell ref="B37:D37"/>
    <mergeCell ref="B47:F47"/>
    <mergeCell ref="B42:F42"/>
    <mergeCell ref="B43:F43"/>
    <mergeCell ref="B44:F44"/>
    <mergeCell ref="B45:F45"/>
    <mergeCell ref="B46:F46"/>
  </mergeCells>
  <printOptions horizontalCentered="1"/>
  <pageMargins left="0.51181102362204722" right="0.51181102362204722" top="0.98425196850393704" bottom="0.78740157480314965" header="0.31496062992125984" footer="0.31496062992125984"/>
  <pageSetup paperSize="9" scale="90" orientation="portrait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F0D49-4FF6-48FD-9308-CF235A8C8699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57.6" x14ac:dyDescent="0.3">
      <c r="A1" s="576" t="s">
        <v>537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7D90-B07A-47C2-9A1E-07F198DFE336}">
  <sheetPr>
    <tabColor rgb="FFFFFF00"/>
  </sheetPr>
  <dimension ref="A1:AE89"/>
  <sheetViews>
    <sheetView showGridLines="0" view="pageBreakPreview" zoomScale="60" zoomScaleNormal="100" workbookViewId="0">
      <selection activeCell="AM32" sqref="AM32"/>
    </sheetView>
  </sheetViews>
  <sheetFormatPr defaultColWidth="9.109375" defaultRowHeight="12" x14ac:dyDescent="0.25"/>
  <cols>
    <col min="1" max="1" width="9.109375" style="26"/>
    <col min="2" max="2" width="48.44140625" style="26" bestFit="1" customWidth="1"/>
    <col min="3" max="3" width="4.33203125" style="40" customWidth="1"/>
    <col min="4" max="4" width="19.109375" style="6" customWidth="1"/>
    <col min="5" max="5" width="16.44140625" style="6" customWidth="1"/>
    <col min="6" max="8" width="0" style="26" hidden="1" customWidth="1"/>
    <col min="9" max="9" width="0.88671875" style="26" hidden="1" customWidth="1"/>
    <col min="10" max="11" width="0" style="27" hidden="1" customWidth="1"/>
    <col min="12" max="12" width="0" style="26" hidden="1" customWidth="1"/>
    <col min="13" max="13" width="11.6640625" style="6" hidden="1" customWidth="1"/>
    <col min="14" max="14" width="11.6640625" style="26" hidden="1" customWidth="1"/>
    <col min="15" max="17" width="0" style="26" hidden="1" customWidth="1"/>
    <col min="18" max="18" width="10.109375" style="26" hidden="1" customWidth="1"/>
    <col min="19" max="16384" width="9.109375" style="26"/>
  </cols>
  <sheetData>
    <row r="1" spans="1:18" ht="27" customHeight="1" x14ac:dyDescent="0.25">
      <c r="A1" s="573" t="s">
        <v>397</v>
      </c>
      <c r="B1" s="574"/>
      <c r="C1" s="574"/>
      <c r="D1" s="574"/>
      <c r="E1" s="575"/>
      <c r="F1" s="23"/>
      <c r="G1" s="24" t="s">
        <v>137</v>
      </c>
      <c r="H1" s="25">
        <v>5.62</v>
      </c>
      <c r="K1" s="356">
        <v>0.36499999999999999</v>
      </c>
      <c r="N1" s="26">
        <v>0.1</v>
      </c>
      <c r="R1" s="48">
        <v>6113986.4000000013</v>
      </c>
    </row>
    <row r="2" spans="1:18" ht="40.200000000000003" customHeight="1" x14ac:dyDescent="0.25">
      <c r="A2" s="361" t="s">
        <v>138</v>
      </c>
      <c r="B2" s="28" t="s">
        <v>139</v>
      </c>
      <c r="C2" s="29" t="s">
        <v>140</v>
      </c>
      <c r="D2" s="30" t="s">
        <v>509</v>
      </c>
      <c r="E2" s="362" t="s">
        <v>510</v>
      </c>
      <c r="F2" s="23"/>
      <c r="G2" s="24" t="s">
        <v>141</v>
      </c>
      <c r="H2" s="25">
        <v>4.8499999999999996</v>
      </c>
      <c r="M2" s="357">
        <v>2.21</v>
      </c>
    </row>
    <row r="3" spans="1:18" s="6" customFormat="1" x14ac:dyDescent="0.25">
      <c r="A3" s="363">
        <v>30022</v>
      </c>
      <c r="B3" s="32" t="s">
        <v>101</v>
      </c>
      <c r="C3" s="33" t="s">
        <v>132</v>
      </c>
      <c r="D3" s="35">
        <v>18.746399999999998</v>
      </c>
      <c r="E3" s="364">
        <v>11.27</v>
      </c>
      <c r="G3" s="6">
        <v>51.36</v>
      </c>
      <c r="H3" s="6">
        <v>30.87</v>
      </c>
      <c r="J3" s="36">
        <v>-0.63500000000000001</v>
      </c>
      <c r="K3" s="36">
        <v>-0.63492063492063489</v>
      </c>
      <c r="M3" s="37"/>
      <c r="N3" s="34">
        <v>683076.62</v>
      </c>
    </row>
    <row r="4" spans="1:18" s="6" customFormat="1" x14ac:dyDescent="0.25">
      <c r="A4" s="365">
        <v>30031</v>
      </c>
      <c r="B4" s="10" t="s">
        <v>44</v>
      </c>
      <c r="C4" s="11" t="s">
        <v>132</v>
      </c>
      <c r="D4" s="35">
        <v>2.4308999999999998</v>
      </c>
      <c r="E4" s="364">
        <v>0.24</v>
      </c>
      <c r="G4" s="6">
        <v>6.66</v>
      </c>
      <c r="H4" s="6">
        <v>0.66</v>
      </c>
      <c r="J4" s="36">
        <v>-0.63500000000000001</v>
      </c>
      <c r="K4" s="36">
        <v>-0.63636363636363646</v>
      </c>
      <c r="M4" s="37"/>
      <c r="N4" s="38">
        <v>7761.83</v>
      </c>
    </row>
    <row r="5" spans="1:18" s="6" customFormat="1" x14ac:dyDescent="0.25">
      <c r="A5" s="365">
        <v>30032</v>
      </c>
      <c r="B5" s="10" t="s">
        <v>60</v>
      </c>
      <c r="C5" s="11" t="s">
        <v>132</v>
      </c>
      <c r="D5" s="35">
        <v>0.33579999999999999</v>
      </c>
      <c r="E5" s="364">
        <v>0.2</v>
      </c>
      <c r="G5" s="6">
        <v>0.92</v>
      </c>
      <c r="H5" s="6">
        <v>0.55000000000000004</v>
      </c>
      <c r="J5" s="36">
        <v>-0.63500000000000001</v>
      </c>
      <c r="K5" s="36">
        <v>-0.63636363636363635</v>
      </c>
      <c r="M5" s="37"/>
      <c r="N5" s="38">
        <v>6500</v>
      </c>
    </row>
    <row r="6" spans="1:18" s="6" customFormat="1" x14ac:dyDescent="0.25">
      <c r="A6" s="365">
        <v>30140</v>
      </c>
      <c r="B6" s="10" t="s">
        <v>78</v>
      </c>
      <c r="C6" s="11" t="s">
        <v>132</v>
      </c>
      <c r="D6" s="35">
        <v>1.6461499999999998</v>
      </c>
      <c r="E6" s="364">
        <v>0.88</v>
      </c>
      <c r="G6" s="6">
        <v>4.51</v>
      </c>
      <c r="H6" s="6">
        <v>2.41</v>
      </c>
      <c r="J6" s="36">
        <v>-0.63500000000000001</v>
      </c>
      <c r="K6" s="36">
        <v>-0.63485477178423233</v>
      </c>
      <c r="M6" s="37"/>
      <c r="N6" s="38">
        <v>30048.71</v>
      </c>
    </row>
    <row r="7" spans="1:18" s="6" customFormat="1" x14ac:dyDescent="0.25">
      <c r="A7" s="365">
        <v>30050</v>
      </c>
      <c r="B7" s="10" t="s">
        <v>93</v>
      </c>
      <c r="C7" s="11" t="s">
        <v>132</v>
      </c>
      <c r="D7" s="35">
        <v>175.02844999999999</v>
      </c>
      <c r="E7" s="364">
        <v>56.709999999999994</v>
      </c>
      <c r="G7" s="6">
        <v>479.53</v>
      </c>
      <c r="H7" s="6">
        <v>112.52</v>
      </c>
      <c r="J7" s="36">
        <v>-0.63500000000000001</v>
      </c>
      <c r="K7" s="36">
        <v>-0.49600071098471388</v>
      </c>
      <c r="M7" s="37"/>
      <c r="N7" s="38">
        <v>2042743.34</v>
      </c>
    </row>
    <row r="8" spans="1:18" s="6" customFormat="1" x14ac:dyDescent="0.25">
      <c r="A8" s="365">
        <v>30037</v>
      </c>
      <c r="B8" s="10" t="s">
        <v>47</v>
      </c>
      <c r="C8" s="11" t="s">
        <v>132</v>
      </c>
      <c r="D8" s="35">
        <v>107.89034999999998</v>
      </c>
      <c r="E8" s="364">
        <v>36.19</v>
      </c>
      <c r="G8" s="6">
        <v>295.58999999999997</v>
      </c>
      <c r="H8" s="6">
        <v>64.27</v>
      </c>
      <c r="J8" s="36">
        <v>-0.63500000000000001</v>
      </c>
      <c r="K8" s="36">
        <v>-0.4369067994398631</v>
      </c>
      <c r="M8" s="37"/>
      <c r="N8" s="38">
        <v>881422.37</v>
      </c>
    </row>
    <row r="9" spans="1:18" s="6" customFormat="1" x14ac:dyDescent="0.25">
      <c r="A9" s="365">
        <v>30036</v>
      </c>
      <c r="B9" s="10" t="s">
        <v>70</v>
      </c>
      <c r="C9" s="11" t="s">
        <v>132</v>
      </c>
      <c r="D9" s="35">
        <v>64.031949999999995</v>
      </c>
      <c r="E9" s="364">
        <v>31.6</v>
      </c>
      <c r="G9" s="6">
        <v>175.43</v>
      </c>
      <c r="H9" s="6">
        <v>51.7</v>
      </c>
      <c r="J9" s="36">
        <v>-0.63500000000000001</v>
      </c>
      <c r="K9" s="36">
        <v>-0.38878143133462284</v>
      </c>
      <c r="M9" s="37"/>
      <c r="N9" s="38">
        <v>630795.82999999996</v>
      </c>
    </row>
    <row r="10" spans="1:18" s="6" customFormat="1" x14ac:dyDescent="0.25">
      <c r="A10" s="365">
        <v>30035</v>
      </c>
      <c r="B10" s="10" t="s">
        <v>46</v>
      </c>
      <c r="C10" s="11" t="s">
        <v>132</v>
      </c>
      <c r="D10" s="35">
        <v>90.4251</v>
      </c>
      <c r="E10" s="364">
        <v>31.72</v>
      </c>
      <c r="G10" s="6">
        <v>247.74</v>
      </c>
      <c r="H10" s="6">
        <v>52.04</v>
      </c>
      <c r="J10" s="36">
        <v>-0.63500000000000001</v>
      </c>
      <c r="K10" s="36">
        <v>-0.39046887009992315</v>
      </c>
      <c r="M10" s="37"/>
      <c r="N10" s="38">
        <v>743543.07</v>
      </c>
    </row>
    <row r="11" spans="1:18" s="6" customFormat="1" x14ac:dyDescent="0.25">
      <c r="A11" s="365">
        <v>30125</v>
      </c>
      <c r="B11" s="10" t="s">
        <v>42</v>
      </c>
      <c r="C11" s="11" t="s">
        <v>132</v>
      </c>
      <c r="D11" s="35">
        <v>102.15255000000001</v>
      </c>
      <c r="E11" s="364">
        <v>37.93</v>
      </c>
      <c r="G11" s="6">
        <v>279.87</v>
      </c>
      <c r="H11" s="6">
        <v>69.05</v>
      </c>
      <c r="J11" s="36">
        <v>-0.63500000000000001</v>
      </c>
      <c r="K11" s="36">
        <v>-0.45068790731354091</v>
      </c>
      <c r="M11" s="37"/>
      <c r="N11" s="38">
        <v>976698.01</v>
      </c>
    </row>
    <row r="12" spans="1:18" s="6" customFormat="1" x14ac:dyDescent="0.25">
      <c r="A12" s="365">
        <v>30120</v>
      </c>
      <c r="B12" s="10" t="s">
        <v>75</v>
      </c>
      <c r="C12" s="11" t="s">
        <v>132</v>
      </c>
      <c r="D12" s="35">
        <v>156.6215</v>
      </c>
      <c r="E12" s="364">
        <v>40.68</v>
      </c>
      <c r="G12" s="6">
        <v>429.1</v>
      </c>
      <c r="H12" s="6">
        <v>76.58</v>
      </c>
      <c r="J12" s="36">
        <v>-0.63500000000000001</v>
      </c>
      <c r="K12" s="36">
        <v>-0.46879080699921649</v>
      </c>
      <c r="M12" s="37"/>
      <c r="N12" s="38">
        <v>1313791.3500000001</v>
      </c>
    </row>
    <row r="13" spans="1:18" s="6" customFormat="1" x14ac:dyDescent="0.25">
      <c r="A13" s="365">
        <v>31062</v>
      </c>
      <c r="B13" s="10" t="s">
        <v>97</v>
      </c>
      <c r="C13" s="11" t="s">
        <v>132</v>
      </c>
      <c r="D13" s="35">
        <v>89.4542</v>
      </c>
      <c r="E13" s="364">
        <v>36.76</v>
      </c>
      <c r="G13" s="6">
        <v>245.08</v>
      </c>
      <c r="H13" s="6">
        <v>57.86</v>
      </c>
      <c r="J13" s="36">
        <v>-0.63500000000000001</v>
      </c>
      <c r="K13" s="36">
        <v>-0.36467334946422403</v>
      </c>
      <c r="M13" s="37"/>
      <c r="N13" s="38">
        <v>772379.91</v>
      </c>
    </row>
    <row r="14" spans="1:18" s="6" customFormat="1" x14ac:dyDescent="0.25">
      <c r="A14" s="365">
        <v>30053</v>
      </c>
      <c r="B14" s="10" t="s">
        <v>142</v>
      </c>
      <c r="C14" s="11" t="s">
        <v>132</v>
      </c>
      <c r="D14" s="35">
        <v>106.44494999999999</v>
      </c>
      <c r="E14" s="364">
        <v>55.24</v>
      </c>
      <c r="G14" s="6">
        <v>291.63</v>
      </c>
      <c r="H14" s="6">
        <v>82.43</v>
      </c>
      <c r="J14" s="36">
        <v>-0.63500000000000001</v>
      </c>
      <c r="K14" s="36">
        <v>-0.32985563508431404</v>
      </c>
      <c r="M14" s="37"/>
      <c r="N14" s="38">
        <v>995301.31</v>
      </c>
    </row>
    <row r="15" spans="1:18" s="6" customFormat="1" x14ac:dyDescent="0.25">
      <c r="A15" s="365">
        <v>30049</v>
      </c>
      <c r="B15" s="10" t="s">
        <v>92</v>
      </c>
      <c r="C15" s="11" t="s">
        <v>132</v>
      </c>
      <c r="D15" s="35">
        <v>112.274</v>
      </c>
      <c r="E15" s="364">
        <v>44.86</v>
      </c>
      <c r="G15" s="6">
        <v>307.60000000000002</v>
      </c>
      <c r="H15" s="6">
        <v>80.069999999999993</v>
      </c>
      <c r="J15" s="36">
        <v>-0.63500000000000001</v>
      </c>
      <c r="K15" s="36">
        <v>-0.43974022730111151</v>
      </c>
      <c r="M15" s="37"/>
      <c r="N15" s="38">
        <v>1105102.78</v>
      </c>
    </row>
    <row r="16" spans="1:18" s="6" customFormat="1" x14ac:dyDescent="0.25">
      <c r="A16" s="365">
        <v>30105</v>
      </c>
      <c r="B16" s="10" t="s">
        <v>98</v>
      </c>
      <c r="C16" s="11" t="s">
        <v>132</v>
      </c>
      <c r="D16" s="35">
        <v>139.08689999999999</v>
      </c>
      <c r="E16" s="364">
        <v>38.909999999999997</v>
      </c>
      <c r="G16" s="6">
        <v>381.06</v>
      </c>
      <c r="H16" s="6">
        <v>71.739999999999995</v>
      </c>
      <c r="J16" s="36">
        <v>-0.63500000000000001</v>
      </c>
      <c r="K16" s="36">
        <v>-0.4576247560635629</v>
      </c>
      <c r="M16" s="37"/>
      <c r="N16" s="38">
        <v>1201329.83</v>
      </c>
    </row>
    <row r="17" spans="1:14" s="6" customFormat="1" x14ac:dyDescent="0.25">
      <c r="A17" s="365">
        <v>30040</v>
      </c>
      <c r="B17" s="10" t="s">
        <v>53</v>
      </c>
      <c r="C17" s="11" t="s">
        <v>132</v>
      </c>
      <c r="D17" s="35">
        <v>108.08744999999999</v>
      </c>
      <c r="E17" s="364">
        <v>32.620000000000005</v>
      </c>
      <c r="G17" s="6">
        <v>296.13</v>
      </c>
      <c r="H17" s="6">
        <v>54.49</v>
      </c>
      <c r="J17" s="36">
        <v>-0.63500000000000001</v>
      </c>
      <c r="K17" s="36">
        <v>-0.40135804734813718</v>
      </c>
      <c r="M17" s="37"/>
      <c r="N17" s="38">
        <v>800609.94</v>
      </c>
    </row>
    <row r="18" spans="1:14" s="6" customFormat="1" x14ac:dyDescent="0.25">
      <c r="A18" s="365">
        <v>30039</v>
      </c>
      <c r="B18" s="10" t="s">
        <v>80</v>
      </c>
      <c r="C18" s="11" t="s">
        <v>132</v>
      </c>
      <c r="D18" s="35">
        <v>82.201650000000001</v>
      </c>
      <c r="E18" s="364">
        <v>29.94</v>
      </c>
      <c r="G18" s="6">
        <v>225.21</v>
      </c>
      <c r="H18" s="6">
        <v>47.15</v>
      </c>
      <c r="J18" s="36">
        <v>-0.63500000000000001</v>
      </c>
      <c r="K18" s="36">
        <v>-0.36500530222693528</v>
      </c>
      <c r="M18" s="37"/>
      <c r="N18" s="38">
        <v>629936.5</v>
      </c>
    </row>
    <row r="19" spans="1:14" s="6" customFormat="1" x14ac:dyDescent="0.25">
      <c r="A19" s="365">
        <v>30021</v>
      </c>
      <c r="B19" s="10" t="s">
        <v>48</v>
      </c>
      <c r="C19" s="11" t="s">
        <v>132</v>
      </c>
      <c r="D19" s="35">
        <v>86.1327</v>
      </c>
      <c r="E19" s="364">
        <v>31.51</v>
      </c>
      <c r="G19" s="6">
        <v>235.98</v>
      </c>
      <c r="H19" s="6">
        <v>51.47</v>
      </c>
      <c r="J19" s="36">
        <v>-0.63500000000000001</v>
      </c>
      <c r="K19" s="36">
        <v>-0.38779871769963081</v>
      </c>
      <c r="M19" s="37"/>
      <c r="N19" s="38">
        <v>730236.5</v>
      </c>
    </row>
    <row r="20" spans="1:14" s="6" customFormat="1" x14ac:dyDescent="0.25">
      <c r="A20" s="365">
        <v>31012</v>
      </c>
      <c r="B20" s="10" t="s">
        <v>7</v>
      </c>
      <c r="C20" s="11" t="s">
        <v>132</v>
      </c>
      <c r="D20" s="35">
        <v>1.9016499999999998</v>
      </c>
      <c r="E20" s="364">
        <v>1.2</v>
      </c>
      <c r="G20" s="6">
        <v>5.21</v>
      </c>
      <c r="H20" s="6">
        <v>3.29</v>
      </c>
      <c r="J20" s="36">
        <v>-0.63500000000000001</v>
      </c>
      <c r="K20" s="36">
        <v>-0.63525835866261393</v>
      </c>
      <c r="M20" s="37"/>
      <c r="N20" s="38">
        <v>52933.97</v>
      </c>
    </row>
    <row r="21" spans="1:14" s="6" customFormat="1" x14ac:dyDescent="0.25">
      <c r="A21" s="365">
        <v>30010</v>
      </c>
      <c r="B21" s="10" t="s">
        <v>49</v>
      </c>
      <c r="C21" s="11" t="s">
        <v>132</v>
      </c>
      <c r="D21" s="35">
        <v>95.644600000000011</v>
      </c>
      <c r="E21" s="364">
        <v>56.79</v>
      </c>
      <c r="G21" s="6">
        <v>262.04000000000002</v>
      </c>
      <c r="H21" s="6">
        <v>98.87</v>
      </c>
      <c r="J21" s="36">
        <v>-0.63500000000000001</v>
      </c>
      <c r="K21" s="36">
        <v>-0.42560938606250631</v>
      </c>
      <c r="M21" s="37"/>
      <c r="N21" s="38">
        <v>943795.11</v>
      </c>
    </row>
    <row r="22" spans="1:14" s="6" customFormat="1" x14ac:dyDescent="0.25">
      <c r="A22" s="365">
        <v>30007</v>
      </c>
      <c r="B22" s="10" t="s">
        <v>143</v>
      </c>
      <c r="C22" s="11" t="s">
        <v>132</v>
      </c>
      <c r="D22" s="35">
        <v>152.10645</v>
      </c>
      <c r="E22" s="364">
        <v>85.31</v>
      </c>
      <c r="G22" s="6">
        <v>416.73</v>
      </c>
      <c r="H22" s="6">
        <v>177.01</v>
      </c>
      <c r="J22" s="36">
        <v>-0.63500000000000001</v>
      </c>
      <c r="K22" s="36">
        <v>-0.51804982769335062</v>
      </c>
      <c r="M22" s="37"/>
      <c r="N22" s="38">
        <v>2056708.06</v>
      </c>
    </row>
    <row r="23" spans="1:14" s="6" customFormat="1" x14ac:dyDescent="0.25">
      <c r="A23" s="365">
        <v>30033</v>
      </c>
      <c r="B23" s="10" t="s">
        <v>45</v>
      </c>
      <c r="C23" s="11" t="s">
        <v>132</v>
      </c>
      <c r="D23" s="35">
        <v>0.2555</v>
      </c>
      <c r="E23" s="364">
        <v>0.17</v>
      </c>
      <c r="G23" s="6">
        <v>0.7</v>
      </c>
      <c r="H23" s="6">
        <v>0.47</v>
      </c>
      <c r="J23" s="36">
        <v>-0.63500000000000001</v>
      </c>
      <c r="K23" s="36">
        <v>-0.63829787234042556</v>
      </c>
      <c r="M23" s="37"/>
      <c r="N23" s="38">
        <v>475.66</v>
      </c>
    </row>
    <row r="24" spans="1:14" s="6" customFormat="1" x14ac:dyDescent="0.25">
      <c r="A24" s="365">
        <v>31018</v>
      </c>
      <c r="B24" s="10" t="s">
        <v>88</v>
      </c>
      <c r="C24" s="11" t="s">
        <v>132</v>
      </c>
      <c r="D24" s="35">
        <v>1.5585499999999999</v>
      </c>
      <c r="E24" s="364">
        <v>0.24</v>
      </c>
      <c r="G24" s="6">
        <v>4.2699999999999996</v>
      </c>
      <c r="H24" s="6">
        <v>0.68</v>
      </c>
      <c r="J24" s="36">
        <v>-0.63500000000000001</v>
      </c>
      <c r="K24" s="36">
        <v>-0.6470588235294118</v>
      </c>
      <c r="M24" s="37"/>
      <c r="N24" s="38">
        <v>10236.629999999999</v>
      </c>
    </row>
    <row r="25" spans="1:14" s="6" customFormat="1" x14ac:dyDescent="0.25">
      <c r="A25" s="365">
        <v>30048</v>
      </c>
      <c r="B25" s="10" t="s">
        <v>57</v>
      </c>
      <c r="C25" s="11" t="s">
        <v>132</v>
      </c>
      <c r="D25" s="35">
        <v>10.2638</v>
      </c>
      <c r="E25" s="364">
        <v>19.88</v>
      </c>
      <c r="G25" s="6">
        <v>28.12</v>
      </c>
      <c r="H25" s="6">
        <v>20.45</v>
      </c>
      <c r="J25" s="36">
        <v>-0.63500000000000001</v>
      </c>
      <c r="K25" s="36">
        <v>-2.7872860635696828E-2</v>
      </c>
      <c r="M25" s="37"/>
      <c r="N25" s="38">
        <v>13322.87</v>
      </c>
    </row>
    <row r="26" spans="1:14" s="6" customFormat="1" x14ac:dyDescent="0.25">
      <c r="A26" s="365">
        <v>30130</v>
      </c>
      <c r="B26" s="10" t="s">
        <v>66</v>
      </c>
      <c r="C26" s="11" t="s">
        <v>132</v>
      </c>
      <c r="D26" s="35">
        <v>16.410399999999999</v>
      </c>
      <c r="E26" s="364">
        <v>3.5</v>
      </c>
      <c r="G26" s="6">
        <v>44.96</v>
      </c>
      <c r="H26" s="6">
        <v>9.6</v>
      </c>
      <c r="J26" s="36">
        <v>-0.63500000000000001</v>
      </c>
      <c r="K26" s="36">
        <v>-0.63541666666666663</v>
      </c>
      <c r="M26" s="37"/>
      <c r="N26" s="38">
        <v>143630.51999999999</v>
      </c>
    </row>
    <row r="27" spans="1:14" s="6" customFormat="1" x14ac:dyDescent="0.25">
      <c r="A27" s="365">
        <v>30026</v>
      </c>
      <c r="B27" s="10" t="s">
        <v>8</v>
      </c>
      <c r="C27" s="11" t="s">
        <v>132</v>
      </c>
      <c r="D27" s="35">
        <v>33.036149999999999</v>
      </c>
      <c r="E27" s="364">
        <v>6.37</v>
      </c>
      <c r="G27" s="6">
        <v>90.51</v>
      </c>
      <c r="H27" s="6">
        <v>17.47</v>
      </c>
      <c r="J27" s="36">
        <v>-0.63500000000000001</v>
      </c>
      <c r="K27" s="36">
        <v>-0.6353749284487693</v>
      </c>
      <c r="M27" s="37"/>
      <c r="N27" s="38">
        <v>261255.25</v>
      </c>
    </row>
    <row r="28" spans="1:14" s="6" customFormat="1" x14ac:dyDescent="0.25">
      <c r="A28" s="365">
        <v>30027</v>
      </c>
      <c r="B28" s="10" t="s">
        <v>63</v>
      </c>
      <c r="C28" s="11" t="s">
        <v>132</v>
      </c>
      <c r="D28" s="35">
        <v>45.055599999999998</v>
      </c>
      <c r="E28" s="364">
        <v>7.58</v>
      </c>
      <c r="G28" s="6">
        <v>123.44</v>
      </c>
      <c r="H28" s="6">
        <v>20.79</v>
      </c>
      <c r="J28" s="36">
        <v>-0.63500000000000001</v>
      </c>
      <c r="K28" s="36">
        <v>-0.63540163540163541</v>
      </c>
      <c r="M28" s="37"/>
      <c r="N28" s="38">
        <v>310816.52</v>
      </c>
    </row>
    <row r="29" spans="1:14" s="6" customFormat="1" x14ac:dyDescent="0.25">
      <c r="A29" s="365">
        <v>30145</v>
      </c>
      <c r="B29" s="10" t="s">
        <v>79</v>
      </c>
      <c r="C29" s="11" t="s">
        <v>132</v>
      </c>
      <c r="D29" s="35">
        <v>3.9638999999999998</v>
      </c>
      <c r="E29" s="364">
        <v>1.98</v>
      </c>
      <c r="G29" s="6">
        <v>10.86</v>
      </c>
      <c r="H29" s="6">
        <v>5.44</v>
      </c>
      <c r="J29" s="36">
        <v>-0.63500000000000001</v>
      </c>
      <c r="K29" s="36">
        <v>-0.63602941176470584</v>
      </c>
      <c r="M29" s="37"/>
      <c r="N29" s="38">
        <v>94892.41</v>
      </c>
    </row>
    <row r="30" spans="1:14" s="6" customFormat="1" x14ac:dyDescent="0.25">
      <c r="A30" s="365">
        <v>30018</v>
      </c>
      <c r="B30" s="10" t="s">
        <v>144</v>
      </c>
      <c r="C30" s="11" t="s">
        <v>132</v>
      </c>
      <c r="D30" s="35">
        <v>4.4712499999999995</v>
      </c>
      <c r="E30" s="364">
        <v>2.68</v>
      </c>
      <c r="G30" s="6">
        <v>12.25</v>
      </c>
      <c r="H30" s="6">
        <v>7.36</v>
      </c>
      <c r="J30" s="36">
        <v>-0.63500000000000001</v>
      </c>
      <c r="K30" s="36">
        <v>-0.63586956521739135</v>
      </c>
      <c r="M30" s="37"/>
      <c r="N30" s="38">
        <v>81580.19</v>
      </c>
    </row>
    <row r="31" spans="1:14" s="6" customFormat="1" x14ac:dyDescent="0.25">
      <c r="A31" s="365">
        <v>30011</v>
      </c>
      <c r="B31" s="10" t="s">
        <v>62</v>
      </c>
      <c r="C31" s="11" t="s">
        <v>132</v>
      </c>
      <c r="D31" s="35">
        <v>97.790800000000004</v>
      </c>
      <c r="E31" s="364">
        <v>61.86</v>
      </c>
      <c r="G31" s="6">
        <v>267.92</v>
      </c>
      <c r="H31" s="6">
        <v>112.76</v>
      </c>
      <c r="J31" s="36">
        <v>-0.63500000000000001</v>
      </c>
      <c r="K31" s="36">
        <v>-0.4514012061014544</v>
      </c>
      <c r="M31" s="37"/>
      <c r="N31" s="38">
        <v>1141672.29</v>
      </c>
    </row>
    <row r="32" spans="1:14" s="6" customFormat="1" x14ac:dyDescent="0.25">
      <c r="A32" s="365">
        <v>30057</v>
      </c>
      <c r="B32" s="10" t="s">
        <v>65</v>
      </c>
      <c r="C32" s="11" t="s">
        <v>132</v>
      </c>
      <c r="D32" s="35">
        <v>100.51734999999999</v>
      </c>
      <c r="E32" s="364">
        <v>62.29</v>
      </c>
      <c r="G32" s="6">
        <v>275.39</v>
      </c>
      <c r="H32" s="6">
        <v>113.94</v>
      </c>
      <c r="J32" s="36">
        <v>-0.63500000000000001</v>
      </c>
      <c r="K32" s="36">
        <v>-0.45330875899596279</v>
      </c>
      <c r="M32" s="37"/>
      <c r="N32" s="38">
        <v>1158471.19</v>
      </c>
    </row>
    <row r="33" spans="1:14" s="6" customFormat="1" x14ac:dyDescent="0.25">
      <c r="A33" s="365">
        <v>30115</v>
      </c>
      <c r="B33" s="10" t="s">
        <v>85</v>
      </c>
      <c r="C33" s="11" t="s">
        <v>132</v>
      </c>
      <c r="D33" s="35">
        <v>13.661949999999999</v>
      </c>
      <c r="E33" s="364">
        <v>21.4</v>
      </c>
      <c r="G33" s="6">
        <v>37.43</v>
      </c>
      <c r="H33" s="6">
        <v>24.6</v>
      </c>
      <c r="J33" s="36">
        <v>-0.63500000000000001</v>
      </c>
      <c r="K33" s="36">
        <v>-0.13008130081300828</v>
      </c>
      <c r="M33" s="37"/>
      <c r="N33" s="38">
        <v>62935.32</v>
      </c>
    </row>
    <row r="34" spans="1:14" s="6" customFormat="1" x14ac:dyDescent="0.25">
      <c r="A34" s="365">
        <v>30045</v>
      </c>
      <c r="B34" s="10" t="s">
        <v>76</v>
      </c>
      <c r="C34" s="11" t="s">
        <v>132</v>
      </c>
      <c r="D34" s="35">
        <v>1.1935499999999999</v>
      </c>
      <c r="E34" s="364">
        <v>0.68</v>
      </c>
      <c r="G34" s="6">
        <v>3.27</v>
      </c>
      <c r="H34" s="6">
        <v>1.87</v>
      </c>
      <c r="J34" s="36">
        <v>-0.63500000000000001</v>
      </c>
      <c r="K34" s="36">
        <v>-0.63636363636363635</v>
      </c>
      <c r="M34" s="37"/>
      <c r="N34" s="38">
        <v>14035.32</v>
      </c>
    </row>
    <row r="35" spans="1:14" s="6" customFormat="1" x14ac:dyDescent="0.25">
      <c r="A35" s="365">
        <v>30019</v>
      </c>
      <c r="B35" s="10" t="s">
        <v>81</v>
      </c>
      <c r="C35" s="11" t="s">
        <v>132</v>
      </c>
      <c r="D35" s="35">
        <v>478.31060000000002</v>
      </c>
      <c r="E35" s="364">
        <v>158.97</v>
      </c>
      <c r="G35" s="6">
        <v>1310.44</v>
      </c>
      <c r="H35" s="6">
        <v>372.18</v>
      </c>
      <c r="J35" s="36">
        <v>-0.63500000000000001</v>
      </c>
      <c r="K35" s="36">
        <v>-0.57286796711268739</v>
      </c>
      <c r="M35" s="37"/>
      <c r="N35" s="38">
        <v>5735929.7300000004</v>
      </c>
    </row>
    <row r="36" spans="1:14" s="6" customFormat="1" x14ac:dyDescent="0.25">
      <c r="A36" s="365">
        <v>30150</v>
      </c>
      <c r="B36" s="10" t="s">
        <v>145</v>
      </c>
      <c r="C36" s="11" t="s">
        <v>132</v>
      </c>
      <c r="D36" s="35">
        <v>104.55425</v>
      </c>
      <c r="E36" s="364">
        <v>64.41</v>
      </c>
      <c r="G36" s="6">
        <v>286.45</v>
      </c>
      <c r="H36" s="6">
        <v>176.48</v>
      </c>
      <c r="J36" s="36">
        <v>-0.63500000000000001</v>
      </c>
      <c r="K36" s="36">
        <v>-0.63502946509519487</v>
      </c>
      <c r="M36" s="37"/>
      <c r="N36" s="38">
        <v>2199508.44</v>
      </c>
    </row>
    <row r="37" spans="1:14" s="6" customFormat="1" x14ac:dyDescent="0.25">
      <c r="A37" s="365">
        <v>30013</v>
      </c>
      <c r="B37" s="10" t="s">
        <v>54</v>
      </c>
      <c r="C37" s="11" t="s">
        <v>132</v>
      </c>
      <c r="D37" s="35">
        <v>1.45635</v>
      </c>
      <c r="E37" s="364">
        <v>0.94</v>
      </c>
      <c r="G37" s="6">
        <v>3.99</v>
      </c>
      <c r="H37" s="6">
        <v>2.57</v>
      </c>
      <c r="J37" s="36">
        <v>-0.63500000000000001</v>
      </c>
      <c r="K37" s="36">
        <v>-0.63424124513618674</v>
      </c>
      <c r="M37" s="37"/>
      <c r="N37" s="38">
        <v>39945.1</v>
      </c>
    </row>
    <row r="38" spans="1:14" s="6" customFormat="1" x14ac:dyDescent="0.25">
      <c r="A38" s="365">
        <v>30043</v>
      </c>
      <c r="B38" s="10" t="s">
        <v>99</v>
      </c>
      <c r="C38" s="11" t="s">
        <v>132</v>
      </c>
      <c r="D38" s="35">
        <v>49.099800000000002</v>
      </c>
      <c r="E38" s="364">
        <v>2.27</v>
      </c>
      <c r="G38" s="6">
        <v>134.52000000000001</v>
      </c>
      <c r="H38" s="6">
        <v>6.23</v>
      </c>
      <c r="J38" s="36">
        <v>-0.63500000000000001</v>
      </c>
      <c r="K38" s="36">
        <v>-0.6356340288924559</v>
      </c>
      <c r="M38" s="37"/>
      <c r="N38" s="38">
        <v>124240</v>
      </c>
    </row>
    <row r="39" spans="1:14" s="6" customFormat="1" x14ac:dyDescent="0.25">
      <c r="A39" s="365">
        <v>30044</v>
      </c>
      <c r="B39" s="10" t="s">
        <v>77</v>
      </c>
      <c r="C39" s="11" t="s">
        <v>132</v>
      </c>
      <c r="D39" s="35">
        <v>1.03295</v>
      </c>
      <c r="E39" s="364">
        <v>0.06</v>
      </c>
      <c r="G39" s="6">
        <v>2.83</v>
      </c>
      <c r="H39" s="6">
        <v>0.18</v>
      </c>
      <c r="J39" s="36">
        <v>-0.63500000000000001</v>
      </c>
      <c r="K39" s="36">
        <v>-0.66666666666666674</v>
      </c>
      <c r="M39" s="37"/>
      <c r="N39" s="38">
        <v>3706.94</v>
      </c>
    </row>
    <row r="40" spans="1:14" s="6" customFormat="1" x14ac:dyDescent="0.25">
      <c r="A40" s="365">
        <v>30042</v>
      </c>
      <c r="B40" s="10" t="s">
        <v>9</v>
      </c>
      <c r="C40" s="11" t="s">
        <v>132</v>
      </c>
      <c r="D40" s="35">
        <v>14.89565</v>
      </c>
      <c r="E40" s="364">
        <v>1.42</v>
      </c>
      <c r="G40" s="6">
        <v>40.81</v>
      </c>
      <c r="H40" s="6">
        <v>3.89</v>
      </c>
      <c r="J40" s="36">
        <v>-0.63500000000000001</v>
      </c>
      <c r="K40" s="36">
        <v>-0.634961439588689</v>
      </c>
      <c r="M40" s="37"/>
      <c r="N40" s="38">
        <v>77498.55</v>
      </c>
    </row>
    <row r="41" spans="1:14" s="6" customFormat="1" x14ac:dyDescent="0.25">
      <c r="A41" s="365">
        <v>31013</v>
      </c>
      <c r="B41" s="10" t="s">
        <v>10</v>
      </c>
      <c r="C41" s="11" t="s">
        <v>132</v>
      </c>
      <c r="D41" s="35">
        <v>0.17884999999999998</v>
      </c>
      <c r="E41" s="364">
        <v>0.11</v>
      </c>
      <c r="G41" s="6">
        <v>0.49</v>
      </c>
      <c r="H41" s="6">
        <v>0.3</v>
      </c>
      <c r="J41" s="36">
        <v>-0.63500000000000001</v>
      </c>
      <c r="K41" s="36">
        <v>-0.6333333333333333</v>
      </c>
      <c r="M41" s="37"/>
      <c r="N41" s="38">
        <v>7628.99</v>
      </c>
    </row>
    <row r="42" spans="1:14" s="6" customFormat="1" x14ac:dyDescent="0.25">
      <c r="A42" s="365">
        <v>30028</v>
      </c>
      <c r="B42" s="10" t="s">
        <v>39</v>
      </c>
      <c r="C42" s="11" t="s">
        <v>132</v>
      </c>
      <c r="D42" s="35">
        <v>8.7308000000000003</v>
      </c>
      <c r="E42" s="364">
        <v>20.349999999999998</v>
      </c>
      <c r="G42" s="6">
        <v>23.92</v>
      </c>
      <c r="H42" s="6">
        <v>21.74</v>
      </c>
      <c r="J42" s="36">
        <v>-0.63500000000000001</v>
      </c>
      <c r="K42" s="36">
        <v>-6.3937442502299935E-2</v>
      </c>
      <c r="M42" s="37"/>
      <c r="N42" s="38">
        <v>27259.5</v>
      </c>
    </row>
    <row r="43" spans="1:14" s="6" customFormat="1" x14ac:dyDescent="0.25">
      <c r="A43" s="365">
        <v>30052</v>
      </c>
      <c r="B43" s="10" t="s">
        <v>95</v>
      </c>
      <c r="C43" s="11" t="s">
        <v>132</v>
      </c>
      <c r="D43" s="35">
        <v>0.30659999999999998</v>
      </c>
      <c r="E43" s="364">
        <v>0.15</v>
      </c>
      <c r="G43" s="6">
        <v>0.84</v>
      </c>
      <c r="H43" s="6">
        <v>0.42</v>
      </c>
      <c r="J43" s="36">
        <v>-0.63500000000000001</v>
      </c>
      <c r="K43" s="36">
        <v>-0.64285714285714279</v>
      </c>
      <c r="M43" s="37"/>
      <c r="N43" s="38">
        <v>5301.26</v>
      </c>
    </row>
    <row r="44" spans="1:14" s="6" customFormat="1" x14ac:dyDescent="0.25">
      <c r="A44" s="365">
        <v>30158</v>
      </c>
      <c r="B44" s="10" t="s">
        <v>83</v>
      </c>
      <c r="C44" s="11" t="s">
        <v>132</v>
      </c>
      <c r="D44" s="35">
        <v>60.750599999999999</v>
      </c>
      <c r="E44" s="364">
        <v>45.51</v>
      </c>
      <c r="G44" s="6">
        <v>166.44</v>
      </c>
      <c r="H44" s="6">
        <v>67.97</v>
      </c>
      <c r="J44" s="36">
        <v>-0.63500000000000001</v>
      </c>
      <c r="K44" s="36">
        <v>-0.33043989995586287</v>
      </c>
      <c r="M44" s="37"/>
      <c r="N44" s="38">
        <v>503656.11</v>
      </c>
    </row>
    <row r="45" spans="1:14" s="6" customFormat="1" x14ac:dyDescent="0.25">
      <c r="A45" s="365">
        <v>30058</v>
      </c>
      <c r="B45" s="10" t="s">
        <v>82</v>
      </c>
      <c r="C45" s="11" t="s">
        <v>132</v>
      </c>
      <c r="D45" s="35">
        <v>49.048699999999997</v>
      </c>
      <c r="E45" s="364">
        <v>43.44</v>
      </c>
      <c r="G45" s="6">
        <v>134.38</v>
      </c>
      <c r="H45" s="6">
        <v>62.3</v>
      </c>
      <c r="J45" s="36">
        <v>-0.63500000000000001</v>
      </c>
      <c r="K45" s="36">
        <v>-0.30272873194221506</v>
      </c>
      <c r="M45" s="37"/>
      <c r="N45" s="38">
        <v>422884.34</v>
      </c>
    </row>
    <row r="46" spans="1:14" s="6" customFormat="1" x14ac:dyDescent="0.25">
      <c r="A46" s="365">
        <v>30046</v>
      </c>
      <c r="B46" s="10" t="s">
        <v>52</v>
      </c>
      <c r="C46" s="11" t="s">
        <v>132</v>
      </c>
      <c r="D46" s="35">
        <v>97.086349999999996</v>
      </c>
      <c r="E46" s="364">
        <v>57.41</v>
      </c>
      <c r="G46" s="6">
        <v>265.99</v>
      </c>
      <c r="H46" s="6">
        <v>100.57</v>
      </c>
      <c r="J46" s="36">
        <v>-0.63500000000000001</v>
      </c>
      <c r="K46" s="36">
        <v>-0.429153823207716</v>
      </c>
      <c r="M46" s="37"/>
      <c r="N46" s="38">
        <v>1353880.13</v>
      </c>
    </row>
    <row r="47" spans="1:14" s="6" customFormat="1" x14ac:dyDescent="0.25">
      <c r="A47" s="365">
        <v>31015</v>
      </c>
      <c r="B47" s="10" t="s">
        <v>72</v>
      </c>
      <c r="C47" s="11" t="s">
        <v>132</v>
      </c>
      <c r="D47" s="35">
        <v>1.7081999999999999</v>
      </c>
      <c r="E47" s="364">
        <v>0.5</v>
      </c>
      <c r="G47" s="6">
        <v>4.68</v>
      </c>
      <c r="H47" s="6">
        <v>1.37</v>
      </c>
      <c r="J47" s="36">
        <v>-0.63500000000000001</v>
      </c>
      <c r="K47" s="36">
        <v>-0.63503649635036497</v>
      </c>
      <c r="M47" s="37"/>
      <c r="N47" s="38">
        <v>1829.28</v>
      </c>
    </row>
    <row r="48" spans="1:14" s="6" customFormat="1" x14ac:dyDescent="0.25">
      <c r="A48" s="365">
        <v>30029</v>
      </c>
      <c r="B48" s="10" t="s">
        <v>67</v>
      </c>
      <c r="C48" s="11" t="s">
        <v>132</v>
      </c>
      <c r="D48" s="35">
        <v>142.76974999999999</v>
      </c>
      <c r="E48" s="364">
        <v>75.81</v>
      </c>
      <c r="G48" s="6">
        <v>391.15</v>
      </c>
      <c r="H48" s="6">
        <v>150.97</v>
      </c>
      <c r="J48" s="36">
        <v>-0.63500000000000001</v>
      </c>
      <c r="K48" s="36">
        <v>-0.4978472544214082</v>
      </c>
      <c r="M48" s="37"/>
      <c r="N48" s="38">
        <v>1769260.58</v>
      </c>
    </row>
    <row r="49" spans="1:14" s="6" customFormat="1" x14ac:dyDescent="0.25">
      <c r="A49" s="365">
        <v>30101</v>
      </c>
      <c r="B49" s="10" t="s">
        <v>89</v>
      </c>
      <c r="C49" s="11" t="s">
        <v>132</v>
      </c>
      <c r="D49" s="35">
        <v>420.64789999999999</v>
      </c>
      <c r="E49" s="364">
        <v>143.10000000000002</v>
      </c>
      <c r="G49" s="6">
        <v>1152.46</v>
      </c>
      <c r="H49" s="6">
        <v>328.7</v>
      </c>
      <c r="J49" s="36">
        <v>-0.63500000000000001</v>
      </c>
      <c r="K49" s="36">
        <v>-0.56464861575905068</v>
      </c>
      <c r="M49" s="37"/>
      <c r="N49" s="38">
        <v>4993088.87</v>
      </c>
    </row>
    <row r="50" spans="1:14" s="6" customFormat="1" x14ac:dyDescent="0.25">
      <c r="A50" s="365">
        <v>30008</v>
      </c>
      <c r="B50" s="10" t="s">
        <v>146</v>
      </c>
      <c r="C50" s="11" t="s">
        <v>132</v>
      </c>
      <c r="D50" s="35">
        <v>53.665950000000002</v>
      </c>
      <c r="E50" s="364">
        <v>45.769999999999996</v>
      </c>
      <c r="G50" s="6">
        <v>147.03</v>
      </c>
      <c r="H50" s="6">
        <v>68.69</v>
      </c>
      <c r="J50" s="36">
        <v>-0.63500000000000001</v>
      </c>
      <c r="K50" s="36">
        <v>-0.33367302372980057</v>
      </c>
      <c r="M50" s="37"/>
      <c r="N50" s="38">
        <v>513905.16</v>
      </c>
    </row>
    <row r="51" spans="1:14" s="6" customFormat="1" x14ac:dyDescent="0.25">
      <c r="A51" s="365">
        <v>30135</v>
      </c>
      <c r="B51" s="10" t="s">
        <v>90</v>
      </c>
      <c r="C51" s="11" t="s">
        <v>132</v>
      </c>
      <c r="D51" s="35">
        <v>2.1972999999999998</v>
      </c>
      <c r="E51" s="364">
        <v>0.14000000000000001</v>
      </c>
      <c r="G51" s="6">
        <v>6.02</v>
      </c>
      <c r="H51" s="6">
        <v>0.39</v>
      </c>
      <c r="J51" s="36">
        <v>-0.63500000000000001</v>
      </c>
      <c r="K51" s="36">
        <v>-0.64102564102564097</v>
      </c>
      <c r="M51" s="37"/>
      <c r="N51" s="38">
        <v>2598</v>
      </c>
    </row>
    <row r="52" spans="1:14" s="6" customFormat="1" x14ac:dyDescent="0.25">
      <c r="A52" s="365">
        <v>30015</v>
      </c>
      <c r="B52" s="10" t="s">
        <v>147</v>
      </c>
      <c r="C52" s="11" t="s">
        <v>132</v>
      </c>
      <c r="D52" s="35">
        <v>86.212999999999994</v>
      </c>
      <c r="E52" s="364">
        <v>58.480000000000004</v>
      </c>
      <c r="G52" s="6">
        <v>236.2</v>
      </c>
      <c r="H52" s="6">
        <v>103.48</v>
      </c>
      <c r="J52" s="36">
        <v>-0.63500000000000001</v>
      </c>
      <c r="K52" s="36">
        <v>-0.43486664089679161</v>
      </c>
      <c r="M52" s="37"/>
      <c r="N52" s="38">
        <v>1059446.6100000001</v>
      </c>
    </row>
    <row r="53" spans="1:14" s="6" customFormat="1" x14ac:dyDescent="0.25">
      <c r="A53" s="365">
        <v>30012</v>
      </c>
      <c r="B53" s="10" t="s">
        <v>50</v>
      </c>
      <c r="C53" s="11" t="s">
        <v>132</v>
      </c>
      <c r="D53" s="35">
        <v>87.410199999999989</v>
      </c>
      <c r="E53" s="364">
        <v>59.76</v>
      </c>
      <c r="G53" s="6">
        <v>239.48</v>
      </c>
      <c r="H53" s="6">
        <v>107</v>
      </c>
      <c r="J53" s="36">
        <v>-0.63500000000000001</v>
      </c>
      <c r="K53" s="36">
        <v>-0.4414953271028037</v>
      </c>
      <c r="M53" s="37"/>
      <c r="N53" s="38">
        <v>864855.09</v>
      </c>
    </row>
    <row r="54" spans="1:14" s="6" customFormat="1" x14ac:dyDescent="0.25">
      <c r="A54" s="365">
        <v>30014</v>
      </c>
      <c r="B54" s="10" t="s">
        <v>73</v>
      </c>
      <c r="C54" s="11" t="s">
        <v>132</v>
      </c>
      <c r="D54" s="35">
        <v>83.570400000000006</v>
      </c>
      <c r="E54" s="364">
        <v>52.56</v>
      </c>
      <c r="G54" s="6">
        <v>228.96</v>
      </c>
      <c r="H54" s="6">
        <v>87.27</v>
      </c>
      <c r="J54" s="36">
        <v>-0.63500000000000001</v>
      </c>
      <c r="K54" s="36">
        <v>-0.39773117909934685</v>
      </c>
      <c r="M54" s="37"/>
      <c r="N54" s="38">
        <v>817183.39</v>
      </c>
    </row>
    <row r="55" spans="1:14" s="6" customFormat="1" x14ac:dyDescent="0.25">
      <c r="A55" s="365">
        <v>30009</v>
      </c>
      <c r="B55" s="10" t="s">
        <v>55</v>
      </c>
      <c r="C55" s="11" t="s">
        <v>132</v>
      </c>
      <c r="D55" s="35">
        <v>75.14255</v>
      </c>
      <c r="E55" s="364">
        <v>50.8</v>
      </c>
      <c r="G55" s="6">
        <v>205.87</v>
      </c>
      <c r="H55" s="6">
        <v>82.46</v>
      </c>
      <c r="J55" s="36">
        <v>-0.63500000000000001</v>
      </c>
      <c r="K55" s="36">
        <v>-0.38394373029347562</v>
      </c>
      <c r="M55" s="37"/>
      <c r="N55" s="38">
        <v>745232.92</v>
      </c>
    </row>
    <row r="56" spans="1:14" s="6" customFormat="1" x14ac:dyDescent="0.25">
      <c r="A56" s="365">
        <v>30047</v>
      </c>
      <c r="B56" s="10" t="s">
        <v>71</v>
      </c>
      <c r="C56" s="11" t="s">
        <v>132</v>
      </c>
      <c r="D56" s="35">
        <v>0.35039999999999999</v>
      </c>
      <c r="E56" s="364">
        <v>0.22</v>
      </c>
      <c r="G56" s="6">
        <v>0.96</v>
      </c>
      <c r="H56" s="6">
        <v>0.62</v>
      </c>
      <c r="J56" s="36">
        <v>-0.63500000000000001</v>
      </c>
      <c r="K56" s="36">
        <v>-0.64516129032258063</v>
      </c>
      <c r="M56" s="37"/>
      <c r="N56" s="38">
        <v>6935.86</v>
      </c>
    </row>
    <row r="57" spans="1:14" s="6" customFormat="1" x14ac:dyDescent="0.25">
      <c r="A57" s="365">
        <v>31017</v>
      </c>
      <c r="B57" s="10" t="s">
        <v>94</v>
      </c>
      <c r="C57" s="11" t="s">
        <v>132</v>
      </c>
      <c r="D57" s="35">
        <v>39.482050000000001</v>
      </c>
      <c r="E57" s="364">
        <v>32.06</v>
      </c>
      <c r="G57" s="6">
        <v>108.17</v>
      </c>
      <c r="H57" s="6">
        <v>53.82</v>
      </c>
      <c r="J57" s="36">
        <v>-0.63500000000000001</v>
      </c>
      <c r="K57" s="36">
        <v>-0.4043106651802304</v>
      </c>
      <c r="M57" s="37"/>
      <c r="N57" s="38">
        <v>597234</v>
      </c>
    </row>
    <row r="58" spans="1:14" s="6" customFormat="1" x14ac:dyDescent="0.25">
      <c r="A58" s="365">
        <v>30020</v>
      </c>
      <c r="B58" s="10" t="s">
        <v>51</v>
      </c>
      <c r="C58" s="11" t="s">
        <v>132</v>
      </c>
      <c r="D58" s="35">
        <v>17.633150000000001</v>
      </c>
      <c r="E58" s="364">
        <v>10.87</v>
      </c>
      <c r="G58" s="6">
        <v>48.31</v>
      </c>
      <c r="H58" s="6">
        <v>29.78</v>
      </c>
      <c r="J58" s="36">
        <v>-0.63500000000000001</v>
      </c>
      <c r="K58" s="36">
        <v>-0.63498992612491612</v>
      </c>
      <c r="M58" s="37"/>
      <c r="N58" s="38">
        <v>711628.88</v>
      </c>
    </row>
    <row r="59" spans="1:14" s="6" customFormat="1" x14ac:dyDescent="0.25">
      <c r="A59" s="365">
        <v>30005</v>
      </c>
      <c r="B59" s="10" t="s">
        <v>56</v>
      </c>
      <c r="C59" s="11" t="s">
        <v>132</v>
      </c>
      <c r="D59" s="35">
        <v>49.7057</v>
      </c>
      <c r="E59" s="364">
        <v>27.11</v>
      </c>
      <c r="G59" s="6">
        <v>136.18</v>
      </c>
      <c r="H59" s="6">
        <v>40.25</v>
      </c>
      <c r="J59" s="36">
        <v>-0.63500000000000001</v>
      </c>
      <c r="K59" s="36">
        <v>-0.32645962732919254</v>
      </c>
      <c r="M59" s="37"/>
      <c r="N59" s="38">
        <v>309303.59000000003</v>
      </c>
    </row>
    <row r="60" spans="1:14" s="6" customFormat="1" x14ac:dyDescent="0.25">
      <c r="A60" s="365">
        <v>30006</v>
      </c>
      <c r="B60" s="10" t="s">
        <v>91</v>
      </c>
      <c r="C60" s="11" t="s">
        <v>132</v>
      </c>
      <c r="D60" s="35">
        <v>49.519549999999995</v>
      </c>
      <c r="E60" s="364">
        <v>27.009999999999998</v>
      </c>
      <c r="G60" s="6">
        <v>135.66999999999999</v>
      </c>
      <c r="H60" s="6">
        <v>39.979999999999997</v>
      </c>
      <c r="J60" s="36">
        <v>-0.63500000000000001</v>
      </c>
      <c r="K60" s="36">
        <v>-0.32441220610305155</v>
      </c>
      <c r="M60" s="37"/>
      <c r="N60" s="38">
        <v>305251.58</v>
      </c>
    </row>
    <row r="61" spans="1:14" s="6" customFormat="1" x14ac:dyDescent="0.25">
      <c r="A61" s="365">
        <v>30002</v>
      </c>
      <c r="B61" s="10" t="s">
        <v>68</v>
      </c>
      <c r="C61" s="11" t="s">
        <v>132</v>
      </c>
      <c r="D61" s="35">
        <v>255.85405</v>
      </c>
      <c r="E61" s="364">
        <v>102.64</v>
      </c>
      <c r="G61" s="6">
        <v>700.97</v>
      </c>
      <c r="H61" s="6">
        <v>224.47</v>
      </c>
      <c r="J61" s="36">
        <v>-0.63500000000000001</v>
      </c>
      <c r="K61" s="36">
        <v>-0.54274513297990823</v>
      </c>
      <c r="M61" s="37"/>
      <c r="N61" s="38">
        <v>4909091.59</v>
      </c>
    </row>
    <row r="62" spans="1:14" s="6" customFormat="1" x14ac:dyDescent="0.25">
      <c r="A62" s="365">
        <v>30059</v>
      </c>
      <c r="B62" s="10" t="s">
        <v>69</v>
      </c>
      <c r="C62" s="11" t="s">
        <v>132</v>
      </c>
      <c r="D62" s="35">
        <v>85.183700000000002</v>
      </c>
      <c r="E62" s="364">
        <v>51.370000000000005</v>
      </c>
      <c r="G62" s="6">
        <v>233.38</v>
      </c>
      <c r="H62" s="6">
        <v>84.01</v>
      </c>
      <c r="J62" s="36">
        <v>-0.63500000000000001</v>
      </c>
      <c r="K62" s="36">
        <v>-0.38852517557433641</v>
      </c>
      <c r="M62" s="37"/>
      <c r="N62" s="38">
        <v>1315148.02</v>
      </c>
    </row>
    <row r="63" spans="1:14" s="6" customFormat="1" x14ac:dyDescent="0.25">
      <c r="A63" s="365">
        <v>30000</v>
      </c>
      <c r="B63" s="10" t="s">
        <v>40</v>
      </c>
      <c r="C63" s="11" t="s">
        <v>132</v>
      </c>
      <c r="D63" s="35">
        <v>96.524249999999995</v>
      </c>
      <c r="E63" s="364">
        <v>54.269999999999996</v>
      </c>
      <c r="G63" s="6">
        <v>264.45</v>
      </c>
      <c r="H63" s="6">
        <v>91.96</v>
      </c>
      <c r="J63" s="36">
        <v>-0.63500000000000001</v>
      </c>
      <c r="K63" s="36">
        <v>-0.40985210961287522</v>
      </c>
      <c r="M63" s="37"/>
      <c r="N63" s="38">
        <v>1518791.06</v>
      </c>
    </row>
    <row r="64" spans="1:14" s="6" customFormat="1" x14ac:dyDescent="0.25">
      <c r="A64" s="365">
        <v>30001</v>
      </c>
      <c r="B64" s="10" t="s">
        <v>64</v>
      </c>
      <c r="C64" s="11" t="s">
        <v>132</v>
      </c>
      <c r="D64" s="35">
        <v>253.96334999999999</v>
      </c>
      <c r="E64" s="364">
        <v>101.85</v>
      </c>
      <c r="G64" s="6">
        <v>695.79</v>
      </c>
      <c r="H64" s="6">
        <v>222.33</v>
      </c>
      <c r="J64" s="36">
        <v>-0.63500000000000001</v>
      </c>
      <c r="K64" s="36">
        <v>-0.5418971798677642</v>
      </c>
      <c r="M64" s="37"/>
      <c r="N64" s="38">
        <v>4854241.6500000004</v>
      </c>
    </row>
    <row r="65" spans="1:14" s="6" customFormat="1" x14ac:dyDescent="0.25">
      <c r="A65" s="365">
        <v>30025</v>
      </c>
      <c r="B65" s="10" t="s">
        <v>102</v>
      </c>
      <c r="C65" s="11" t="s">
        <v>132</v>
      </c>
      <c r="D65" s="35">
        <v>163.7244</v>
      </c>
      <c r="E65" s="364">
        <v>102.38</v>
      </c>
      <c r="G65" s="6">
        <v>448.56</v>
      </c>
      <c r="H65" s="6">
        <v>217.14</v>
      </c>
      <c r="J65" s="36">
        <v>-0.63500000000000001</v>
      </c>
      <c r="K65" s="36">
        <v>-0.52850695403886894</v>
      </c>
      <c r="M65" s="37"/>
      <c r="N65" s="38">
        <v>3600000</v>
      </c>
    </row>
    <row r="66" spans="1:14" s="6" customFormat="1" x14ac:dyDescent="0.25">
      <c r="A66" s="365">
        <v>30016</v>
      </c>
      <c r="B66" s="10" t="s">
        <v>100</v>
      </c>
      <c r="C66" s="11" t="s">
        <v>132</v>
      </c>
      <c r="D66" s="35">
        <v>69.857349999999997</v>
      </c>
      <c r="E66" s="364">
        <v>63.57</v>
      </c>
      <c r="G66" s="6">
        <v>191.39</v>
      </c>
      <c r="H66" s="6">
        <v>117.45</v>
      </c>
      <c r="J66" s="36">
        <v>-0.63500000000000001</v>
      </c>
      <c r="K66" s="36">
        <v>-0.45874840357598978</v>
      </c>
      <c r="M66" s="37"/>
      <c r="N66" s="38">
        <v>1478868.58</v>
      </c>
    </row>
    <row r="67" spans="1:14" s="6" customFormat="1" x14ac:dyDescent="0.25">
      <c r="A67" s="365">
        <v>30030</v>
      </c>
      <c r="B67" s="10" t="s">
        <v>84</v>
      </c>
      <c r="C67" s="11" t="s">
        <v>132</v>
      </c>
      <c r="D67" s="35">
        <v>224.18665000000001</v>
      </c>
      <c r="E67" s="364">
        <v>71.38</v>
      </c>
      <c r="G67" s="6">
        <v>614.21</v>
      </c>
      <c r="H67" s="6">
        <v>132.21</v>
      </c>
      <c r="J67" s="36">
        <v>-0.63500000000000001</v>
      </c>
      <c r="K67" s="36">
        <v>-0.46010135390666373</v>
      </c>
      <c r="M67" s="37"/>
      <c r="N67" s="38">
        <v>2226363.54</v>
      </c>
    </row>
    <row r="68" spans="1:14" s="6" customFormat="1" x14ac:dyDescent="0.25">
      <c r="A68" s="365">
        <v>30024</v>
      </c>
      <c r="B68" s="10" t="s">
        <v>103</v>
      </c>
      <c r="C68" s="11" t="s">
        <v>132</v>
      </c>
      <c r="D68" s="35">
        <v>20.381600000000002</v>
      </c>
      <c r="E68" s="364">
        <v>37.14</v>
      </c>
      <c r="G68" s="6">
        <v>55.84</v>
      </c>
      <c r="H68" s="6">
        <v>45.02</v>
      </c>
      <c r="J68" s="36">
        <v>-0.63500000000000001</v>
      </c>
      <c r="K68" s="36">
        <v>-0.17503331852509996</v>
      </c>
      <c r="M68" s="37"/>
      <c r="N68" s="38">
        <v>216478.13</v>
      </c>
    </row>
    <row r="69" spans="1:14" s="6" customFormat="1" x14ac:dyDescent="0.25">
      <c r="A69" s="365">
        <v>30017</v>
      </c>
      <c r="B69" s="10" t="s">
        <v>58</v>
      </c>
      <c r="C69" s="11" t="s">
        <v>132</v>
      </c>
      <c r="D69" s="35">
        <v>3.7704499999999999</v>
      </c>
      <c r="E69" s="364">
        <v>2.2599999999999998</v>
      </c>
      <c r="G69" s="6">
        <v>10.33</v>
      </c>
      <c r="H69" s="6">
        <v>6.21</v>
      </c>
      <c r="J69" s="36">
        <v>-0.63500000000000001</v>
      </c>
      <c r="K69" s="36">
        <v>-0.63607085346215786</v>
      </c>
      <c r="M69" s="37"/>
      <c r="N69" s="38">
        <v>68827.98</v>
      </c>
    </row>
    <row r="70" spans="1:14" s="6" customFormat="1" x14ac:dyDescent="0.25">
      <c r="A70" s="365">
        <v>30034</v>
      </c>
      <c r="B70" s="10" t="s">
        <v>61</v>
      </c>
      <c r="C70" s="11" t="s">
        <v>132</v>
      </c>
      <c r="D70" s="35">
        <v>1.7811999999999999</v>
      </c>
      <c r="E70" s="364">
        <v>0.22</v>
      </c>
      <c r="G70" s="6">
        <v>4.88</v>
      </c>
      <c r="H70" s="6">
        <v>0.62</v>
      </c>
      <c r="J70" s="36">
        <v>-0.63500000000000001</v>
      </c>
      <c r="K70" s="36">
        <v>-0.64516129032258063</v>
      </c>
      <c r="M70" s="37"/>
      <c r="N70" s="38">
        <v>3869.6</v>
      </c>
    </row>
    <row r="71" spans="1:14" s="6" customFormat="1" ht="12.6" thickBot="1" x14ac:dyDescent="0.3">
      <c r="A71" s="366">
        <v>30023</v>
      </c>
      <c r="B71" s="367" t="s">
        <v>59</v>
      </c>
      <c r="C71" s="368" t="s">
        <v>132</v>
      </c>
      <c r="D71" s="369">
        <v>195.01219999999998</v>
      </c>
      <c r="E71" s="370">
        <v>102.82000000000001</v>
      </c>
      <c r="G71" s="6">
        <v>534.28</v>
      </c>
      <c r="H71" s="6">
        <v>218.35</v>
      </c>
      <c r="J71" s="36">
        <v>-0.63500000000000001</v>
      </c>
      <c r="K71" s="36">
        <v>-0.52910464850011452</v>
      </c>
      <c r="M71" s="37"/>
      <c r="N71" s="266">
        <v>3624150.34</v>
      </c>
    </row>
    <row r="72" spans="1:14" x14ac:dyDescent="0.25">
      <c r="A72" s="39"/>
      <c r="B72" s="358"/>
      <c r="C72" s="359"/>
      <c r="D72" s="360"/>
      <c r="E72" s="42"/>
    </row>
    <row r="73" spans="1:14" hidden="1" x14ac:dyDescent="0.25">
      <c r="A73" s="39"/>
      <c r="B73" s="26" t="s">
        <v>148</v>
      </c>
      <c r="D73" s="41"/>
      <c r="E73" s="42"/>
    </row>
    <row r="74" spans="1:14" hidden="1" x14ac:dyDescent="0.25">
      <c r="A74" s="39"/>
      <c r="B74" s="26" t="s">
        <v>149</v>
      </c>
      <c r="D74" s="41"/>
      <c r="E74" s="42"/>
    </row>
    <row r="75" spans="1:14" hidden="1" x14ac:dyDescent="0.25">
      <c r="A75" s="39"/>
      <c r="B75" s="26" t="s">
        <v>150</v>
      </c>
      <c r="D75" s="41"/>
      <c r="E75" s="42"/>
    </row>
    <row r="76" spans="1:14" hidden="1" x14ac:dyDescent="0.25">
      <c r="A76" s="39"/>
      <c r="B76" s="26" t="s">
        <v>151</v>
      </c>
      <c r="D76" s="41"/>
      <c r="E76" s="42"/>
    </row>
    <row r="77" spans="1:14" hidden="1" x14ac:dyDescent="0.25">
      <c r="A77" s="39"/>
      <c r="B77" s="26" t="s">
        <v>141</v>
      </c>
      <c r="D77" s="41"/>
      <c r="E77" s="42"/>
    </row>
    <row r="78" spans="1:14" hidden="1" x14ac:dyDescent="0.25">
      <c r="A78" s="39"/>
      <c r="B78" s="26" t="s">
        <v>152</v>
      </c>
      <c r="D78" s="41"/>
      <c r="E78" s="42"/>
    </row>
    <row r="79" spans="1:14" hidden="1" x14ac:dyDescent="0.25">
      <c r="A79" s="39"/>
      <c r="B79" s="26" t="s">
        <v>153</v>
      </c>
      <c r="D79" s="41"/>
      <c r="E79" s="42"/>
    </row>
    <row r="80" spans="1:14" hidden="1" x14ac:dyDescent="0.25">
      <c r="A80" s="39"/>
      <c r="D80" s="41"/>
      <c r="E80" s="42"/>
    </row>
    <row r="81" spans="1:13" ht="12.6" thickBot="1" x14ac:dyDescent="0.3">
      <c r="A81" s="43"/>
      <c r="B81" s="44"/>
      <c r="C81" s="45"/>
      <c r="D81" s="46"/>
      <c r="E81" s="47"/>
    </row>
    <row r="82" spans="1:13" ht="12.6" thickTop="1" x14ac:dyDescent="0.25">
      <c r="D82" s="41"/>
      <c r="E82" s="41"/>
      <c r="M82" s="41"/>
    </row>
    <row r="83" spans="1:13" x14ac:dyDescent="0.25">
      <c r="D83" s="41"/>
      <c r="E83" s="41"/>
      <c r="M83" s="41"/>
    </row>
    <row r="84" spans="1:13" x14ac:dyDescent="0.25">
      <c r="D84" s="41"/>
      <c r="E84" s="41"/>
      <c r="M84" s="41"/>
    </row>
    <row r="85" spans="1:13" x14ac:dyDescent="0.25">
      <c r="D85" s="41"/>
      <c r="E85" s="41"/>
      <c r="M85" s="41"/>
    </row>
    <row r="86" spans="1:13" x14ac:dyDescent="0.25">
      <c r="D86" s="41"/>
      <c r="E86" s="41"/>
      <c r="M86" s="41"/>
    </row>
    <row r="87" spans="1:13" x14ac:dyDescent="0.25">
      <c r="D87" s="41"/>
      <c r="E87" s="41"/>
      <c r="M87" s="41"/>
    </row>
    <row r="88" spans="1:13" x14ac:dyDescent="0.25">
      <c r="D88" s="41"/>
      <c r="E88" s="41"/>
      <c r="M88" s="41"/>
    </row>
    <row r="89" spans="1:13" x14ac:dyDescent="0.25">
      <c r="D89" s="41"/>
      <c r="E89" s="41"/>
      <c r="M89" s="41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scale="9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5F9E6-E3A3-43A4-8C7B-3F10647D0DA8}">
  <sheetPr>
    <tabColor rgb="FF0070C0"/>
  </sheetPr>
  <dimension ref="A1:AA89"/>
  <sheetViews>
    <sheetView showGridLines="0" view="pageBreakPreview" topLeftCell="A16" zoomScale="60" zoomScaleNormal="100" workbookViewId="0">
      <selection activeCell="AM32" sqref="AM32"/>
    </sheetView>
  </sheetViews>
  <sheetFormatPr defaultColWidth="9.109375" defaultRowHeight="12" x14ac:dyDescent="0.25"/>
  <cols>
    <col min="1" max="1" width="9.109375" style="26"/>
    <col min="2" max="2" width="48.44140625" style="26" bestFit="1" customWidth="1"/>
    <col min="3" max="3" width="4.33203125" style="40" customWidth="1"/>
    <col min="4" max="4" width="19.109375" style="6" customWidth="1"/>
    <col min="5" max="5" width="16.44140625" style="6" customWidth="1"/>
    <col min="6" max="8" width="0" style="26" hidden="1" customWidth="1"/>
    <col min="9" max="9" width="0.88671875" style="26" hidden="1" customWidth="1"/>
    <col min="10" max="11" width="0" style="27" hidden="1" customWidth="1"/>
    <col min="12" max="12" width="0" style="26" hidden="1" customWidth="1"/>
    <col min="13" max="13" width="11.6640625" style="6" hidden="1" customWidth="1"/>
    <col min="14" max="14" width="11.6640625" style="26" hidden="1" customWidth="1"/>
    <col min="15" max="18" width="0" style="26" hidden="1" customWidth="1"/>
    <col min="19" max="16384" width="9.109375" style="26"/>
  </cols>
  <sheetData>
    <row r="1" spans="1:14" ht="27" customHeight="1" x14ac:dyDescent="0.25">
      <c r="A1" s="573" t="s">
        <v>480</v>
      </c>
      <c r="B1" s="574"/>
      <c r="C1" s="574"/>
      <c r="D1" s="574"/>
      <c r="E1" s="575"/>
      <c r="F1" s="23"/>
      <c r="G1" s="24" t="s">
        <v>137</v>
      </c>
      <c r="H1" s="25">
        <v>5.56</v>
      </c>
      <c r="K1" s="355">
        <v>0.36499999999999999</v>
      </c>
      <c r="N1" s="26">
        <v>1</v>
      </c>
    </row>
    <row r="2" spans="1:14" ht="40.200000000000003" customHeight="1" x14ac:dyDescent="0.25">
      <c r="A2" s="361" t="s">
        <v>138</v>
      </c>
      <c r="B2" s="28" t="s">
        <v>139</v>
      </c>
      <c r="C2" s="29" t="s">
        <v>140</v>
      </c>
      <c r="D2" s="30" t="s">
        <v>509</v>
      </c>
      <c r="E2" s="362" t="s">
        <v>510</v>
      </c>
      <c r="F2" s="23"/>
      <c r="G2" s="24" t="s">
        <v>141</v>
      </c>
      <c r="H2" s="25">
        <v>5.0999999999999996</v>
      </c>
      <c r="M2" s="31"/>
    </row>
    <row r="3" spans="1:14" s="6" customFormat="1" x14ac:dyDescent="0.25">
      <c r="A3" s="363">
        <v>30022</v>
      </c>
      <c r="B3" s="32" t="s">
        <v>101</v>
      </c>
      <c r="C3" s="33" t="s">
        <v>132</v>
      </c>
      <c r="D3" s="35">
        <v>19.206299999999999</v>
      </c>
      <c r="E3" s="364">
        <v>11.73</v>
      </c>
      <c r="G3" s="6">
        <v>52.62</v>
      </c>
      <c r="H3" s="6">
        <v>32.130000000000003</v>
      </c>
      <c r="J3" s="36">
        <v>-0.63500000000000001</v>
      </c>
      <c r="K3" s="36">
        <v>-0.63492063492063489</v>
      </c>
      <c r="M3" s="37"/>
      <c r="N3" s="34">
        <v>683116.45</v>
      </c>
    </row>
    <row r="4" spans="1:14" s="6" customFormat="1" x14ac:dyDescent="0.25">
      <c r="A4" s="365">
        <v>30031</v>
      </c>
      <c r="B4" s="10" t="s">
        <v>44</v>
      </c>
      <c r="C4" s="11" t="s">
        <v>132</v>
      </c>
      <c r="D4" s="35">
        <v>2.39805</v>
      </c>
      <c r="E4" s="364">
        <v>0.24</v>
      </c>
      <c r="G4" s="6">
        <v>6.57</v>
      </c>
      <c r="H4" s="6">
        <v>0.65</v>
      </c>
      <c r="J4" s="36">
        <v>-0.63500000000000001</v>
      </c>
      <c r="K4" s="36">
        <v>-0.63076923076923075</v>
      </c>
      <c r="M4" s="37"/>
      <c r="N4" s="38">
        <v>7412.01</v>
      </c>
    </row>
    <row r="5" spans="1:14" s="6" customFormat="1" x14ac:dyDescent="0.25">
      <c r="A5" s="365">
        <v>30032</v>
      </c>
      <c r="B5" s="10" t="s">
        <v>60</v>
      </c>
      <c r="C5" s="11" t="s">
        <v>132</v>
      </c>
      <c r="D5" s="35">
        <v>0.34309999999999996</v>
      </c>
      <c r="E5" s="364">
        <v>0.21</v>
      </c>
      <c r="G5" s="6">
        <v>0.94</v>
      </c>
      <c r="H5" s="6">
        <v>0.56999999999999995</v>
      </c>
      <c r="J5" s="36">
        <v>-0.63500000000000001</v>
      </c>
      <c r="K5" s="36">
        <v>-0.63157894736842102</v>
      </c>
      <c r="M5" s="37"/>
      <c r="N5" s="38">
        <v>6500</v>
      </c>
    </row>
    <row r="6" spans="1:14" s="6" customFormat="1" x14ac:dyDescent="0.25">
      <c r="A6" s="365">
        <v>30140</v>
      </c>
      <c r="B6" s="10" t="s">
        <v>78</v>
      </c>
      <c r="C6" s="11" t="s">
        <v>132</v>
      </c>
      <c r="D6" s="35">
        <v>1.6935999999999998</v>
      </c>
      <c r="E6" s="364">
        <v>0.91</v>
      </c>
      <c r="G6" s="6">
        <v>4.6399999999999997</v>
      </c>
      <c r="H6" s="6">
        <v>2.5099999999999998</v>
      </c>
      <c r="J6" s="36">
        <v>-0.63500000000000001</v>
      </c>
      <c r="K6" s="36">
        <v>-0.63745019920318713</v>
      </c>
      <c r="M6" s="37"/>
      <c r="N6" s="38">
        <v>30513.94</v>
      </c>
    </row>
    <row r="7" spans="1:14" s="6" customFormat="1" x14ac:dyDescent="0.25">
      <c r="A7" s="365">
        <v>30050</v>
      </c>
      <c r="B7" s="10" t="s">
        <v>93</v>
      </c>
      <c r="C7" s="11" t="s">
        <v>132</v>
      </c>
      <c r="D7" s="35">
        <v>176.66</v>
      </c>
      <c r="E7" s="364">
        <v>58.709999999999994</v>
      </c>
      <c r="G7" s="6">
        <v>484</v>
      </c>
      <c r="H7" s="6">
        <v>117.45</v>
      </c>
      <c r="J7" s="36">
        <v>-0.63500000000000001</v>
      </c>
      <c r="K7" s="36">
        <v>-0.50012771392081745</v>
      </c>
      <c r="M7" s="37"/>
      <c r="N7" s="38">
        <v>2074690.08</v>
      </c>
    </row>
    <row r="8" spans="1:14" s="6" customFormat="1" x14ac:dyDescent="0.25">
      <c r="A8" s="365">
        <v>30037</v>
      </c>
      <c r="B8" s="10" t="s">
        <v>47</v>
      </c>
      <c r="C8" s="11" t="s">
        <v>132</v>
      </c>
      <c r="D8" s="35">
        <v>107.68594999999999</v>
      </c>
      <c r="E8" s="364">
        <v>36.9</v>
      </c>
      <c r="G8" s="6">
        <v>295.02999999999997</v>
      </c>
      <c r="H8" s="6">
        <v>65.75</v>
      </c>
      <c r="J8" s="36">
        <v>-0.63500000000000001</v>
      </c>
      <c r="K8" s="36">
        <v>-0.43878326996197725</v>
      </c>
      <c r="M8" s="37"/>
      <c r="N8" s="38">
        <v>877658.83</v>
      </c>
    </row>
    <row r="9" spans="1:14" s="6" customFormat="1" x14ac:dyDescent="0.25">
      <c r="A9" s="365">
        <v>30036</v>
      </c>
      <c r="B9" s="10" t="s">
        <v>70</v>
      </c>
      <c r="C9" s="11" t="s">
        <v>132</v>
      </c>
      <c r="D9" s="35">
        <v>64.08305</v>
      </c>
      <c r="E9" s="364">
        <v>32.19</v>
      </c>
      <c r="G9" s="6">
        <v>175.57</v>
      </c>
      <c r="H9" s="6">
        <v>52.84</v>
      </c>
      <c r="J9" s="36">
        <v>-0.63500000000000001</v>
      </c>
      <c r="K9" s="36">
        <v>-0.39080242240726726</v>
      </c>
      <c r="M9" s="37"/>
      <c r="N9" s="38">
        <v>628289.64</v>
      </c>
    </row>
    <row r="10" spans="1:14" s="6" customFormat="1" x14ac:dyDescent="0.25">
      <c r="A10" s="365">
        <v>30035</v>
      </c>
      <c r="B10" s="10" t="s">
        <v>46</v>
      </c>
      <c r="C10" s="11" t="s">
        <v>132</v>
      </c>
      <c r="D10" s="35">
        <v>90.301000000000002</v>
      </c>
      <c r="E10" s="364">
        <v>32.39</v>
      </c>
      <c r="G10" s="6">
        <v>247.4</v>
      </c>
      <c r="H10" s="6">
        <v>53.39</v>
      </c>
      <c r="J10" s="36">
        <v>-0.63500000000000001</v>
      </c>
      <c r="K10" s="36">
        <v>-0.39333208466004865</v>
      </c>
      <c r="M10" s="37"/>
      <c r="N10" s="38">
        <v>741808.31</v>
      </c>
    </row>
    <row r="11" spans="1:14" s="6" customFormat="1" x14ac:dyDescent="0.25">
      <c r="A11" s="365">
        <v>30125</v>
      </c>
      <c r="B11" s="10" t="s">
        <v>42</v>
      </c>
      <c r="C11" s="11" t="s">
        <v>132</v>
      </c>
      <c r="D11" s="35">
        <v>102.26935</v>
      </c>
      <c r="E11" s="364">
        <v>38.760000000000005</v>
      </c>
      <c r="G11" s="6">
        <v>280.19</v>
      </c>
      <c r="H11" s="6">
        <v>70.86</v>
      </c>
      <c r="J11" s="36">
        <v>-0.63500000000000001</v>
      </c>
      <c r="K11" s="36">
        <v>-0.45300592718035559</v>
      </c>
      <c r="M11" s="37"/>
      <c r="N11" s="38">
        <v>976424.73</v>
      </c>
    </row>
    <row r="12" spans="1:14" s="6" customFormat="1" x14ac:dyDescent="0.25">
      <c r="A12" s="365">
        <v>30120</v>
      </c>
      <c r="B12" s="10" t="s">
        <v>75</v>
      </c>
      <c r="C12" s="11" t="s">
        <v>132</v>
      </c>
      <c r="D12" s="35">
        <v>156.34045</v>
      </c>
      <c r="E12" s="364">
        <v>41.66</v>
      </c>
      <c r="G12" s="6">
        <v>428.33</v>
      </c>
      <c r="H12" s="6">
        <v>78.8</v>
      </c>
      <c r="J12" s="36">
        <v>-0.63500000000000001</v>
      </c>
      <c r="K12" s="36">
        <v>-0.4713197969543147</v>
      </c>
      <c r="M12" s="37"/>
      <c r="N12" s="38">
        <v>1311695.17</v>
      </c>
    </row>
    <row r="13" spans="1:14" s="6" customFormat="1" x14ac:dyDescent="0.25">
      <c r="A13" s="365">
        <v>31062</v>
      </c>
      <c r="B13" s="10" t="s">
        <v>97</v>
      </c>
      <c r="C13" s="11" t="s">
        <v>132</v>
      </c>
      <c r="D13" s="35">
        <v>89.461500000000001</v>
      </c>
      <c r="E13" s="364">
        <v>37.51</v>
      </c>
      <c r="G13" s="6">
        <v>245.1</v>
      </c>
      <c r="H13" s="6">
        <v>59.37</v>
      </c>
      <c r="J13" s="36">
        <v>-0.63500000000000001</v>
      </c>
      <c r="K13" s="36">
        <v>-0.36819942732019539</v>
      </c>
      <c r="M13" s="37"/>
      <c r="N13" s="38">
        <v>772106.25</v>
      </c>
    </row>
    <row r="14" spans="1:14" s="6" customFormat="1" x14ac:dyDescent="0.25">
      <c r="A14" s="365">
        <v>30053</v>
      </c>
      <c r="B14" s="10" t="s">
        <v>142</v>
      </c>
      <c r="C14" s="11" t="s">
        <v>132</v>
      </c>
      <c r="D14" s="35">
        <v>106.45224999999999</v>
      </c>
      <c r="E14" s="364">
        <v>56.039999999999992</v>
      </c>
      <c r="G14" s="6">
        <v>291.64999999999998</v>
      </c>
      <c r="H14" s="6">
        <v>84.15</v>
      </c>
      <c r="J14" s="36">
        <v>-0.63500000000000001</v>
      </c>
      <c r="K14" s="36">
        <v>-0.33404634581105186</v>
      </c>
      <c r="M14" s="37"/>
      <c r="N14" s="38">
        <v>992950.42</v>
      </c>
    </row>
    <row r="15" spans="1:14" s="6" customFormat="1" x14ac:dyDescent="0.25">
      <c r="A15" s="365">
        <v>30049</v>
      </c>
      <c r="B15" s="10" t="s">
        <v>92</v>
      </c>
      <c r="C15" s="11" t="s">
        <v>132</v>
      </c>
      <c r="D15" s="35">
        <v>112.42729999999999</v>
      </c>
      <c r="E15" s="364">
        <v>45.81</v>
      </c>
      <c r="G15" s="6">
        <v>308.02</v>
      </c>
      <c r="H15" s="6">
        <v>82.1</v>
      </c>
      <c r="J15" s="36">
        <v>-0.63500000000000001</v>
      </c>
      <c r="K15" s="36">
        <v>-0.44202192448233857</v>
      </c>
      <c r="M15" s="37"/>
      <c r="N15" s="38">
        <v>1104186.1399999999</v>
      </c>
    </row>
    <row r="16" spans="1:14" s="6" customFormat="1" x14ac:dyDescent="0.25">
      <c r="A16" s="365">
        <v>30105</v>
      </c>
      <c r="B16" s="10" t="s">
        <v>98</v>
      </c>
      <c r="C16" s="11" t="s">
        <v>132</v>
      </c>
      <c r="D16" s="35">
        <v>138.85329999999999</v>
      </c>
      <c r="E16" s="364">
        <v>39.82</v>
      </c>
      <c r="G16" s="6">
        <v>380.42</v>
      </c>
      <c r="H16" s="6">
        <v>73.760000000000005</v>
      </c>
      <c r="J16" s="36">
        <v>-0.63500000000000001</v>
      </c>
      <c r="K16" s="36">
        <v>-0.46014099783080264</v>
      </c>
      <c r="M16" s="37"/>
      <c r="N16" s="38">
        <v>1198549.8700000001</v>
      </c>
    </row>
    <row r="17" spans="1:14" s="6" customFormat="1" x14ac:dyDescent="0.25">
      <c r="A17" s="365">
        <v>30040</v>
      </c>
      <c r="B17" s="10" t="s">
        <v>53</v>
      </c>
      <c r="C17" s="11" t="s">
        <v>132</v>
      </c>
      <c r="D17" s="35">
        <v>107.8356</v>
      </c>
      <c r="E17" s="364">
        <v>33.32</v>
      </c>
      <c r="G17" s="6">
        <v>295.44</v>
      </c>
      <c r="H17" s="6">
        <v>55.94</v>
      </c>
      <c r="J17" s="36">
        <v>-0.63500000000000001</v>
      </c>
      <c r="K17" s="36">
        <v>-0.40436181623167677</v>
      </c>
      <c r="M17" s="37"/>
      <c r="N17" s="38">
        <v>798893.81</v>
      </c>
    </row>
    <row r="18" spans="1:14" s="6" customFormat="1" x14ac:dyDescent="0.25">
      <c r="A18" s="365">
        <v>30039</v>
      </c>
      <c r="B18" s="10" t="s">
        <v>80</v>
      </c>
      <c r="C18" s="11" t="s">
        <v>132</v>
      </c>
      <c r="D18" s="35">
        <v>82.030100000000004</v>
      </c>
      <c r="E18" s="364">
        <v>30.53</v>
      </c>
      <c r="G18" s="6">
        <v>224.74</v>
      </c>
      <c r="H18" s="6">
        <v>48.3</v>
      </c>
      <c r="J18" s="36">
        <v>-0.63500000000000001</v>
      </c>
      <c r="K18" s="36">
        <v>-0.36790890269151133</v>
      </c>
      <c r="M18" s="37"/>
      <c r="N18" s="38">
        <v>627585.46</v>
      </c>
    </row>
    <row r="19" spans="1:14" s="6" customFormat="1" x14ac:dyDescent="0.25">
      <c r="A19" s="365">
        <v>30021</v>
      </c>
      <c r="B19" s="10" t="s">
        <v>48</v>
      </c>
      <c r="C19" s="11" t="s">
        <v>132</v>
      </c>
      <c r="D19" s="35">
        <v>86.015900000000002</v>
      </c>
      <c r="E19" s="364">
        <v>32.159999999999997</v>
      </c>
      <c r="G19" s="6">
        <v>235.66</v>
      </c>
      <c r="H19" s="6">
        <v>52.77</v>
      </c>
      <c r="J19" s="36">
        <v>-0.63500000000000001</v>
      </c>
      <c r="K19" s="36">
        <v>-0.39056281978396823</v>
      </c>
      <c r="M19" s="37"/>
      <c r="N19" s="38">
        <v>727885.51</v>
      </c>
    </row>
    <row r="20" spans="1:14" s="6" customFormat="1" x14ac:dyDescent="0.25">
      <c r="A20" s="365">
        <v>31012</v>
      </c>
      <c r="B20" s="10" t="s">
        <v>7</v>
      </c>
      <c r="C20" s="11" t="s">
        <v>132</v>
      </c>
      <c r="D20" s="35">
        <v>1.9418</v>
      </c>
      <c r="E20" s="364">
        <v>1.25</v>
      </c>
      <c r="G20" s="6">
        <v>5.32</v>
      </c>
      <c r="H20" s="6">
        <v>3.42</v>
      </c>
      <c r="J20" s="36">
        <v>-0.63500000000000001</v>
      </c>
      <c r="K20" s="36">
        <v>-0.63450292397660824</v>
      </c>
      <c r="M20" s="37"/>
      <c r="N20" s="38">
        <v>52285.11</v>
      </c>
    </row>
    <row r="21" spans="1:14" s="6" customFormat="1" x14ac:dyDescent="0.25">
      <c r="A21" s="365">
        <v>30010</v>
      </c>
      <c r="B21" s="10" t="s">
        <v>49</v>
      </c>
      <c r="C21" s="11" t="s">
        <v>132</v>
      </c>
      <c r="D21" s="35">
        <v>97.969650000000001</v>
      </c>
      <c r="E21" s="364">
        <v>58.489999999999995</v>
      </c>
      <c r="G21" s="6">
        <v>268.41000000000003</v>
      </c>
      <c r="H21" s="6">
        <v>103.51</v>
      </c>
      <c r="J21" s="36">
        <v>-0.63500000000000001</v>
      </c>
      <c r="K21" s="36">
        <v>-0.43493382281905135</v>
      </c>
      <c r="M21" s="37"/>
      <c r="N21" s="38">
        <v>983303.08</v>
      </c>
    </row>
    <row r="22" spans="1:14" s="6" customFormat="1" x14ac:dyDescent="0.25">
      <c r="A22" s="365">
        <v>30007</v>
      </c>
      <c r="B22" s="10" t="s">
        <v>143</v>
      </c>
      <c r="C22" s="11" t="s">
        <v>132</v>
      </c>
      <c r="D22" s="35">
        <v>152.09549999999999</v>
      </c>
      <c r="E22" s="364">
        <v>86.2</v>
      </c>
      <c r="G22" s="6">
        <v>416.7</v>
      </c>
      <c r="H22" s="6">
        <v>179.44</v>
      </c>
      <c r="J22" s="36">
        <v>-0.63500000000000001</v>
      </c>
      <c r="K22" s="36">
        <v>-0.51961658493089602</v>
      </c>
      <c r="M22" s="37"/>
      <c r="N22" s="38">
        <v>2036112.38</v>
      </c>
    </row>
    <row r="23" spans="1:14" s="6" customFormat="1" x14ac:dyDescent="0.25">
      <c r="A23" s="365">
        <v>30033</v>
      </c>
      <c r="B23" s="10" t="s">
        <v>45</v>
      </c>
      <c r="C23" s="11" t="s">
        <v>132</v>
      </c>
      <c r="D23" s="35">
        <v>0.2482</v>
      </c>
      <c r="E23" s="364">
        <v>0.16</v>
      </c>
      <c r="G23" s="6">
        <v>0.68</v>
      </c>
      <c r="H23" s="6">
        <v>0.46</v>
      </c>
      <c r="J23" s="36">
        <v>-0.63500000000000001</v>
      </c>
      <c r="K23" s="36">
        <v>-0.65217391304347827</v>
      </c>
      <c r="M23" s="37"/>
      <c r="N23" s="38">
        <v>457.65</v>
      </c>
    </row>
    <row r="24" spans="1:14" s="6" customFormat="1" x14ac:dyDescent="0.25">
      <c r="A24" s="365">
        <v>31018</v>
      </c>
      <c r="B24" s="10" t="s">
        <v>88</v>
      </c>
      <c r="C24" s="11" t="s">
        <v>132</v>
      </c>
      <c r="D24" s="35">
        <v>1.6278999999999999</v>
      </c>
      <c r="E24" s="364">
        <v>0.26</v>
      </c>
      <c r="G24" s="6">
        <v>4.46</v>
      </c>
      <c r="H24" s="6">
        <v>0.71</v>
      </c>
      <c r="J24" s="36">
        <v>-0.63500000000000001</v>
      </c>
      <c r="K24" s="36">
        <v>-0.63380281690140849</v>
      </c>
      <c r="M24" s="37"/>
      <c r="N24" s="38">
        <v>10425.83</v>
      </c>
    </row>
    <row r="25" spans="1:14" s="6" customFormat="1" x14ac:dyDescent="0.25">
      <c r="A25" s="365">
        <v>30048</v>
      </c>
      <c r="B25" s="10" t="s">
        <v>57</v>
      </c>
      <c r="C25" s="11" t="s">
        <v>132</v>
      </c>
      <c r="D25" s="35">
        <v>10.340449999999999</v>
      </c>
      <c r="E25" s="364">
        <v>19.86</v>
      </c>
      <c r="G25" s="6">
        <v>28.33</v>
      </c>
      <c r="H25" s="6">
        <v>20.39</v>
      </c>
      <c r="J25" s="36">
        <v>-0.63500000000000001</v>
      </c>
      <c r="K25" s="36">
        <v>-2.5993133889161357E-2</v>
      </c>
      <c r="M25" s="37"/>
      <c r="N25" s="38">
        <v>12044.34</v>
      </c>
    </row>
    <row r="26" spans="1:14" s="6" customFormat="1" x14ac:dyDescent="0.25">
      <c r="A26" s="365">
        <v>30130</v>
      </c>
      <c r="B26" s="10" t="s">
        <v>66</v>
      </c>
      <c r="C26" s="11" t="s">
        <v>132</v>
      </c>
      <c r="D26" s="35">
        <v>15.91765</v>
      </c>
      <c r="E26" s="364">
        <v>3.35</v>
      </c>
      <c r="G26" s="6">
        <v>43.61</v>
      </c>
      <c r="H26" s="6">
        <v>9.1999999999999993</v>
      </c>
      <c r="J26" s="36">
        <v>-0.63500000000000001</v>
      </c>
      <c r="K26" s="36">
        <v>-0.63586956521739124</v>
      </c>
      <c r="M26" s="37"/>
      <c r="N26" s="38">
        <v>133353.66</v>
      </c>
    </row>
    <row r="27" spans="1:14" s="6" customFormat="1" x14ac:dyDescent="0.25">
      <c r="A27" s="365">
        <v>30026</v>
      </c>
      <c r="B27" s="10" t="s">
        <v>8</v>
      </c>
      <c r="C27" s="11" t="s">
        <v>132</v>
      </c>
      <c r="D27" s="35">
        <v>34.127499999999998</v>
      </c>
      <c r="E27" s="364">
        <v>7.14</v>
      </c>
      <c r="G27" s="6">
        <v>93.5</v>
      </c>
      <c r="H27" s="6">
        <v>19.559999999999999</v>
      </c>
      <c r="J27" s="36">
        <v>-0.63500000000000001</v>
      </c>
      <c r="K27" s="36">
        <v>-0.63496932515337423</v>
      </c>
      <c r="M27" s="37"/>
      <c r="N27" s="38">
        <v>283512</v>
      </c>
    </row>
    <row r="28" spans="1:14" s="6" customFormat="1" x14ac:dyDescent="0.25">
      <c r="A28" s="365">
        <v>30027</v>
      </c>
      <c r="B28" s="10" t="s">
        <v>63</v>
      </c>
      <c r="C28" s="11" t="s">
        <v>132</v>
      </c>
      <c r="D28" s="35">
        <v>44.851199999999999</v>
      </c>
      <c r="E28" s="364">
        <v>7.76</v>
      </c>
      <c r="G28" s="6">
        <v>122.88</v>
      </c>
      <c r="H28" s="6">
        <v>21.27</v>
      </c>
      <c r="J28" s="36">
        <v>-0.63500000000000001</v>
      </c>
      <c r="K28" s="36">
        <v>-0.63516690173953927</v>
      </c>
      <c r="M28" s="37"/>
      <c r="N28" s="38">
        <v>308303.90000000002</v>
      </c>
    </row>
    <row r="29" spans="1:14" s="6" customFormat="1" x14ac:dyDescent="0.25">
      <c r="A29" s="365">
        <v>30145</v>
      </c>
      <c r="B29" s="10" t="s">
        <v>79</v>
      </c>
      <c r="C29" s="11" t="s">
        <v>132</v>
      </c>
      <c r="D29" s="35">
        <v>4.0295999999999994</v>
      </c>
      <c r="E29" s="364">
        <v>2.0499999999999998</v>
      </c>
      <c r="G29" s="6">
        <v>11.04</v>
      </c>
      <c r="H29" s="6">
        <v>5.63</v>
      </c>
      <c r="J29" s="36">
        <v>-0.63500000000000001</v>
      </c>
      <c r="K29" s="36">
        <v>-0.63587921847246887</v>
      </c>
      <c r="M29" s="37"/>
      <c r="N29" s="38">
        <v>94827</v>
      </c>
    </row>
    <row r="30" spans="1:14" s="6" customFormat="1" x14ac:dyDescent="0.25">
      <c r="A30" s="365">
        <v>30018</v>
      </c>
      <c r="B30" s="10" t="s">
        <v>144</v>
      </c>
      <c r="C30" s="11" t="s">
        <v>132</v>
      </c>
      <c r="D30" s="35">
        <v>4.5442499999999999</v>
      </c>
      <c r="E30" s="364">
        <v>2.76</v>
      </c>
      <c r="G30" s="6">
        <v>12.45</v>
      </c>
      <c r="H30" s="6">
        <v>7.56</v>
      </c>
      <c r="J30" s="36">
        <v>-0.63500000000000001</v>
      </c>
      <c r="K30" s="36">
        <v>-0.63492063492063489</v>
      </c>
      <c r="M30" s="37"/>
      <c r="N30" s="38">
        <v>81630.600000000006</v>
      </c>
    </row>
    <row r="31" spans="1:14" s="6" customFormat="1" x14ac:dyDescent="0.25">
      <c r="A31" s="365">
        <v>30011</v>
      </c>
      <c r="B31" s="10" t="s">
        <v>62</v>
      </c>
      <c r="C31" s="11" t="s">
        <v>132</v>
      </c>
      <c r="D31" s="35">
        <v>93.99114999999999</v>
      </c>
      <c r="E31" s="364">
        <v>60.480000000000004</v>
      </c>
      <c r="G31" s="6">
        <v>257.51</v>
      </c>
      <c r="H31" s="6">
        <v>108.96</v>
      </c>
      <c r="J31" s="36">
        <v>-0.63500000000000001</v>
      </c>
      <c r="K31" s="36">
        <v>-0.44493392070484572</v>
      </c>
      <c r="M31" s="37"/>
      <c r="N31" s="38">
        <v>1058848.1599999999</v>
      </c>
    </row>
    <row r="32" spans="1:14" s="6" customFormat="1" x14ac:dyDescent="0.25">
      <c r="A32" s="365">
        <v>30057</v>
      </c>
      <c r="B32" s="10" t="s">
        <v>65</v>
      </c>
      <c r="C32" s="11" t="s">
        <v>132</v>
      </c>
      <c r="D32" s="35">
        <v>96.13369999999999</v>
      </c>
      <c r="E32" s="364">
        <v>60.620000000000005</v>
      </c>
      <c r="G32" s="6">
        <v>263.38</v>
      </c>
      <c r="H32" s="6">
        <v>109.37</v>
      </c>
      <c r="J32" s="36">
        <v>-0.63500000000000001</v>
      </c>
      <c r="K32" s="36">
        <v>-0.44573466215598423</v>
      </c>
      <c r="M32" s="37"/>
      <c r="N32" s="38">
        <v>1064466.6299999999</v>
      </c>
    </row>
    <row r="33" spans="1:14" s="6" customFormat="1" x14ac:dyDescent="0.25">
      <c r="A33" s="365">
        <v>30115</v>
      </c>
      <c r="B33" s="10" t="s">
        <v>85</v>
      </c>
      <c r="C33" s="11" t="s">
        <v>132</v>
      </c>
      <c r="D33" s="35">
        <v>13.680199999999999</v>
      </c>
      <c r="E33" s="364">
        <v>21.45</v>
      </c>
      <c r="G33" s="6">
        <v>37.479999999999997</v>
      </c>
      <c r="H33" s="6">
        <v>24.74</v>
      </c>
      <c r="J33" s="36">
        <v>-0.63500000000000001</v>
      </c>
      <c r="K33" s="36">
        <v>-0.13298302344381563</v>
      </c>
      <c r="M33" s="37"/>
      <c r="N33" s="38">
        <v>62929.09</v>
      </c>
    </row>
    <row r="34" spans="1:14" s="6" customFormat="1" x14ac:dyDescent="0.25">
      <c r="A34" s="365">
        <v>30045</v>
      </c>
      <c r="B34" s="10" t="s">
        <v>76</v>
      </c>
      <c r="C34" s="11" t="s">
        <v>132</v>
      </c>
      <c r="D34" s="35">
        <v>1.2118</v>
      </c>
      <c r="E34" s="364">
        <v>0.7</v>
      </c>
      <c r="G34" s="6">
        <v>3.32</v>
      </c>
      <c r="H34" s="6">
        <v>1.92</v>
      </c>
      <c r="J34" s="36">
        <v>-0.63500000000000001</v>
      </c>
      <c r="K34" s="36">
        <v>-0.63541666666666674</v>
      </c>
      <c r="M34" s="37"/>
      <c r="N34" s="38">
        <v>14036.29</v>
      </c>
    </row>
    <row r="35" spans="1:14" s="6" customFormat="1" x14ac:dyDescent="0.25">
      <c r="A35" s="365">
        <v>30019</v>
      </c>
      <c r="B35" s="10" t="s">
        <v>81</v>
      </c>
      <c r="C35" s="11" t="s">
        <v>132</v>
      </c>
      <c r="D35" s="35">
        <v>480.56264999999996</v>
      </c>
      <c r="E35" s="364">
        <v>163.29000000000002</v>
      </c>
      <c r="G35" s="6">
        <v>1316.61</v>
      </c>
      <c r="H35" s="6">
        <v>383.26</v>
      </c>
      <c r="J35" s="36">
        <v>-0.63500000000000001</v>
      </c>
      <c r="K35" s="36">
        <v>-0.57394458070239518</v>
      </c>
      <c r="M35" s="37"/>
      <c r="N35" s="38">
        <v>5735931.3300000001</v>
      </c>
    </row>
    <row r="36" spans="1:14" s="6" customFormat="1" x14ac:dyDescent="0.25">
      <c r="A36" s="365">
        <v>30150</v>
      </c>
      <c r="B36" s="10" t="s">
        <v>145</v>
      </c>
      <c r="C36" s="11" t="s">
        <v>132</v>
      </c>
      <c r="D36" s="35">
        <v>103.71475</v>
      </c>
      <c r="E36" s="364">
        <v>64.55</v>
      </c>
      <c r="G36" s="6">
        <v>284.14999999999998</v>
      </c>
      <c r="H36" s="6">
        <v>176.86</v>
      </c>
      <c r="J36" s="36">
        <v>-0.63500000000000001</v>
      </c>
      <c r="K36" s="36">
        <v>-0.63502205134004308</v>
      </c>
      <c r="M36" s="37"/>
      <c r="N36" s="38">
        <v>2145972.62</v>
      </c>
    </row>
    <row r="37" spans="1:14" s="6" customFormat="1" x14ac:dyDescent="0.25">
      <c r="A37" s="365">
        <v>30013</v>
      </c>
      <c r="B37" s="10" t="s">
        <v>54</v>
      </c>
      <c r="C37" s="11" t="s">
        <v>132</v>
      </c>
      <c r="D37" s="35">
        <v>1.45635</v>
      </c>
      <c r="E37" s="364">
        <v>0.95</v>
      </c>
      <c r="G37" s="6">
        <v>3.99</v>
      </c>
      <c r="H37" s="6">
        <v>2.6</v>
      </c>
      <c r="J37" s="36">
        <v>-0.63500000000000001</v>
      </c>
      <c r="K37" s="36">
        <v>-0.63461538461538458</v>
      </c>
      <c r="M37" s="37"/>
      <c r="N37" s="38">
        <v>38923.699999999997</v>
      </c>
    </row>
    <row r="38" spans="1:14" s="6" customFormat="1" x14ac:dyDescent="0.25">
      <c r="A38" s="365">
        <v>30043</v>
      </c>
      <c r="B38" s="10" t="s">
        <v>99</v>
      </c>
      <c r="C38" s="11" t="s">
        <v>132</v>
      </c>
      <c r="D38" s="35">
        <v>48.826050000000002</v>
      </c>
      <c r="E38" s="364">
        <v>2.4300000000000002</v>
      </c>
      <c r="G38" s="6">
        <v>133.77000000000001</v>
      </c>
      <c r="H38" s="6">
        <v>6.66</v>
      </c>
      <c r="J38" s="36">
        <v>-0.63500000000000001</v>
      </c>
      <c r="K38" s="36">
        <v>-0.63513513513513509</v>
      </c>
      <c r="M38" s="37"/>
      <c r="N38" s="38">
        <v>128040</v>
      </c>
    </row>
    <row r="39" spans="1:14" s="6" customFormat="1" x14ac:dyDescent="0.25">
      <c r="A39" s="365">
        <v>30044</v>
      </c>
      <c r="B39" s="10" t="s">
        <v>77</v>
      </c>
      <c r="C39" s="11" t="s">
        <v>132</v>
      </c>
      <c r="D39" s="35">
        <v>1.0767500000000001</v>
      </c>
      <c r="E39" s="364">
        <v>0.06</v>
      </c>
      <c r="G39" s="6">
        <v>2.95</v>
      </c>
      <c r="H39" s="6">
        <v>0.18</v>
      </c>
      <c r="J39" s="36">
        <v>-0.63500000000000001</v>
      </c>
      <c r="K39" s="36">
        <v>-0.66666666666666674</v>
      </c>
      <c r="M39" s="37"/>
      <c r="N39" s="38">
        <v>3590</v>
      </c>
    </row>
    <row r="40" spans="1:14" s="6" customFormat="1" x14ac:dyDescent="0.25">
      <c r="A40" s="365">
        <v>30042</v>
      </c>
      <c r="B40" s="10" t="s">
        <v>9</v>
      </c>
      <c r="C40" s="11" t="s">
        <v>132</v>
      </c>
      <c r="D40" s="35">
        <v>14.81535</v>
      </c>
      <c r="E40" s="364">
        <v>1.47</v>
      </c>
      <c r="G40" s="6">
        <v>40.590000000000003</v>
      </c>
      <c r="H40" s="6">
        <v>4.03</v>
      </c>
      <c r="J40" s="36">
        <v>-0.63500000000000001</v>
      </c>
      <c r="K40" s="36">
        <v>-0.63523573200992556</v>
      </c>
      <c r="M40" s="37"/>
      <c r="N40" s="38">
        <v>77505.19</v>
      </c>
    </row>
    <row r="41" spans="1:14" s="6" customFormat="1" x14ac:dyDescent="0.25">
      <c r="A41" s="365">
        <v>31013</v>
      </c>
      <c r="B41" s="10" t="s">
        <v>10</v>
      </c>
      <c r="C41" s="11" t="s">
        <v>132</v>
      </c>
      <c r="D41" s="35">
        <v>0.17884999999999998</v>
      </c>
      <c r="E41" s="364">
        <v>0.11</v>
      </c>
      <c r="G41" s="6">
        <v>0.49</v>
      </c>
      <c r="H41" s="6">
        <v>0.31</v>
      </c>
      <c r="J41" s="36">
        <v>-0.63500000000000001</v>
      </c>
      <c r="K41" s="36">
        <v>-0.64516129032258063</v>
      </c>
      <c r="M41" s="37"/>
      <c r="N41" s="38">
        <v>7405.57</v>
      </c>
    </row>
    <row r="42" spans="1:14" s="6" customFormat="1" x14ac:dyDescent="0.25">
      <c r="A42" s="365">
        <v>30028</v>
      </c>
      <c r="B42" s="10" t="s">
        <v>39</v>
      </c>
      <c r="C42" s="11" t="s">
        <v>132</v>
      </c>
      <c r="D42" s="35">
        <v>8.7527000000000008</v>
      </c>
      <c r="E42" s="364">
        <v>20.38</v>
      </c>
      <c r="G42" s="6">
        <v>23.98</v>
      </c>
      <c r="H42" s="6">
        <v>21.8</v>
      </c>
      <c r="J42" s="36">
        <v>-0.63500000000000001</v>
      </c>
      <c r="K42" s="36">
        <v>-6.5137614678899114E-2</v>
      </c>
      <c r="M42" s="37"/>
      <c r="N42" s="38">
        <v>27260.89</v>
      </c>
    </row>
    <row r="43" spans="1:14" s="6" customFormat="1" x14ac:dyDescent="0.25">
      <c r="A43" s="365">
        <v>30052</v>
      </c>
      <c r="B43" s="10" t="s">
        <v>95</v>
      </c>
      <c r="C43" s="11" t="s">
        <v>132</v>
      </c>
      <c r="D43" s="35">
        <v>0.31024999999999997</v>
      </c>
      <c r="E43" s="364">
        <v>0.15</v>
      </c>
      <c r="G43" s="6">
        <v>0.85</v>
      </c>
      <c r="H43" s="6">
        <v>0.43</v>
      </c>
      <c r="J43" s="36">
        <v>-0.63500000000000001</v>
      </c>
      <c r="K43" s="36">
        <v>-0.65116279069767447</v>
      </c>
      <c r="M43" s="37"/>
      <c r="N43" s="38">
        <v>5301.31</v>
      </c>
    </row>
    <row r="44" spans="1:14" s="6" customFormat="1" x14ac:dyDescent="0.25">
      <c r="A44" s="365">
        <v>30158</v>
      </c>
      <c r="B44" s="10" t="s">
        <v>83</v>
      </c>
      <c r="C44" s="11" t="s">
        <v>132</v>
      </c>
      <c r="D44" s="35">
        <v>60.615549999999999</v>
      </c>
      <c r="E44" s="364">
        <v>45.74</v>
      </c>
      <c r="G44" s="6">
        <v>166.07</v>
      </c>
      <c r="H44" s="6">
        <v>68.59</v>
      </c>
      <c r="J44" s="36">
        <v>-0.63500000000000001</v>
      </c>
      <c r="K44" s="36">
        <v>-0.33313894153666712</v>
      </c>
      <c r="M44" s="37"/>
      <c r="N44" s="38">
        <v>499000</v>
      </c>
    </row>
    <row r="45" spans="1:14" s="6" customFormat="1" x14ac:dyDescent="0.25">
      <c r="A45" s="365">
        <v>30058</v>
      </c>
      <c r="B45" s="10" t="s">
        <v>82</v>
      </c>
      <c r="C45" s="11" t="s">
        <v>132</v>
      </c>
      <c r="D45" s="35">
        <v>49.198349999999998</v>
      </c>
      <c r="E45" s="364">
        <v>43.75</v>
      </c>
      <c r="G45" s="6">
        <v>134.79</v>
      </c>
      <c r="H45" s="6">
        <v>63.13</v>
      </c>
      <c r="J45" s="36">
        <v>-0.63500000000000001</v>
      </c>
      <c r="K45" s="36">
        <v>-0.30698558530017428</v>
      </c>
      <c r="M45" s="37"/>
      <c r="N45" s="38">
        <v>423322.07</v>
      </c>
    </row>
    <row r="46" spans="1:14" s="6" customFormat="1" x14ac:dyDescent="0.25">
      <c r="A46" s="365">
        <v>30046</v>
      </c>
      <c r="B46" s="10" t="s">
        <v>52</v>
      </c>
      <c r="C46" s="11" t="s">
        <v>132</v>
      </c>
      <c r="D46" s="35">
        <v>97.239650000000012</v>
      </c>
      <c r="E46" s="364">
        <v>58.11</v>
      </c>
      <c r="G46" s="6">
        <v>266.41000000000003</v>
      </c>
      <c r="H46" s="6">
        <v>102.49</v>
      </c>
      <c r="J46" s="36">
        <v>-0.63500000000000001</v>
      </c>
      <c r="K46" s="36">
        <v>-0.43301785540052684</v>
      </c>
      <c r="M46" s="37"/>
      <c r="N46" s="38">
        <v>1343391.36</v>
      </c>
    </row>
    <row r="47" spans="1:14" s="6" customFormat="1" x14ac:dyDescent="0.25">
      <c r="A47" s="365">
        <v>31015</v>
      </c>
      <c r="B47" s="10" t="s">
        <v>72</v>
      </c>
      <c r="C47" s="11" t="s">
        <v>132</v>
      </c>
      <c r="D47" s="35">
        <v>1.6607499999999999</v>
      </c>
      <c r="E47" s="364">
        <v>0.46</v>
      </c>
      <c r="G47" s="6">
        <v>4.55</v>
      </c>
      <c r="H47" s="6">
        <v>1.27</v>
      </c>
      <c r="J47" s="36">
        <v>-0.63500000000000001</v>
      </c>
      <c r="K47" s="36">
        <v>-0.63779527559055116</v>
      </c>
      <c r="M47" s="37"/>
      <c r="N47" s="38">
        <v>1660.88</v>
      </c>
    </row>
    <row r="48" spans="1:14" s="6" customFormat="1" x14ac:dyDescent="0.25">
      <c r="A48" s="365">
        <v>30029</v>
      </c>
      <c r="B48" s="10" t="s">
        <v>67</v>
      </c>
      <c r="C48" s="11" t="s">
        <v>132</v>
      </c>
      <c r="D48" s="35">
        <v>141.22944999999999</v>
      </c>
      <c r="E48" s="364">
        <v>75.94</v>
      </c>
      <c r="G48" s="6">
        <v>386.93</v>
      </c>
      <c r="H48" s="6">
        <v>151.33000000000001</v>
      </c>
      <c r="J48" s="36">
        <v>-0.63500000000000001</v>
      </c>
      <c r="K48" s="36">
        <v>-0.49818277935637356</v>
      </c>
      <c r="M48" s="37"/>
      <c r="N48" s="38">
        <v>1720137.64</v>
      </c>
    </row>
    <row r="49" spans="1:14" s="6" customFormat="1" x14ac:dyDescent="0.25">
      <c r="A49" s="365">
        <v>30101</v>
      </c>
      <c r="B49" s="10" t="s">
        <v>89</v>
      </c>
      <c r="C49" s="11" t="s">
        <v>132</v>
      </c>
      <c r="D49" s="35">
        <v>422.60064999999997</v>
      </c>
      <c r="E49" s="364">
        <v>146.92000000000002</v>
      </c>
      <c r="G49" s="6">
        <v>1157.81</v>
      </c>
      <c r="H49" s="6">
        <v>338.4</v>
      </c>
      <c r="J49" s="36">
        <v>-0.63500000000000001</v>
      </c>
      <c r="K49" s="36">
        <v>-0.56583924349881787</v>
      </c>
      <c r="M49" s="37"/>
      <c r="N49" s="38">
        <v>4993090.47</v>
      </c>
    </row>
    <row r="50" spans="1:14" s="6" customFormat="1" x14ac:dyDescent="0.25">
      <c r="A50" s="365">
        <v>30008</v>
      </c>
      <c r="B50" s="10" t="s">
        <v>146</v>
      </c>
      <c r="C50" s="11" t="s">
        <v>132</v>
      </c>
      <c r="D50" s="35">
        <v>51.581799999999994</v>
      </c>
      <c r="E50" s="364">
        <v>44.98</v>
      </c>
      <c r="G50" s="6">
        <v>141.32</v>
      </c>
      <c r="H50" s="6">
        <v>66.5</v>
      </c>
      <c r="J50" s="36">
        <v>-0.63500000000000001</v>
      </c>
      <c r="K50" s="36">
        <v>-0.32360902255639101</v>
      </c>
      <c r="M50" s="37"/>
      <c r="N50" s="38">
        <v>470000.32</v>
      </c>
    </row>
    <row r="51" spans="1:14" s="6" customFormat="1" x14ac:dyDescent="0.25">
      <c r="A51" s="365">
        <v>30135</v>
      </c>
      <c r="B51" s="10" t="s">
        <v>90</v>
      </c>
      <c r="C51" s="11" t="s">
        <v>132</v>
      </c>
      <c r="D51" s="35">
        <v>2.2922000000000002</v>
      </c>
      <c r="E51" s="364">
        <v>0.14000000000000001</v>
      </c>
      <c r="G51" s="6">
        <v>6.28</v>
      </c>
      <c r="H51" s="6">
        <v>0.38</v>
      </c>
      <c r="J51" s="36">
        <v>-0.63500000000000001</v>
      </c>
      <c r="K51" s="36">
        <v>-0.63157894736842102</v>
      </c>
      <c r="M51" s="37"/>
      <c r="N51" s="38">
        <v>2516</v>
      </c>
    </row>
    <row r="52" spans="1:14" s="6" customFormat="1" x14ac:dyDescent="0.25">
      <c r="A52" s="365">
        <v>30015</v>
      </c>
      <c r="B52" s="10" t="s">
        <v>147</v>
      </c>
      <c r="C52" s="11" t="s">
        <v>132</v>
      </c>
      <c r="D52" s="35">
        <v>86.800650000000005</v>
      </c>
      <c r="E52" s="364">
        <v>59.3</v>
      </c>
      <c r="G52" s="6">
        <v>237.81</v>
      </c>
      <c r="H52" s="6">
        <v>105.74</v>
      </c>
      <c r="J52" s="36">
        <v>-0.63500000000000001</v>
      </c>
      <c r="K52" s="36">
        <v>-0.43919046718365806</v>
      </c>
      <c r="M52" s="37"/>
      <c r="N52" s="38">
        <v>1059605.95</v>
      </c>
    </row>
    <row r="53" spans="1:14" s="6" customFormat="1" x14ac:dyDescent="0.25">
      <c r="A53" s="365">
        <v>30012</v>
      </c>
      <c r="B53" s="10" t="s">
        <v>50</v>
      </c>
      <c r="C53" s="11" t="s">
        <v>132</v>
      </c>
      <c r="D53" s="35">
        <v>84.58144999999999</v>
      </c>
      <c r="E53" s="364">
        <v>58.769999999999996</v>
      </c>
      <c r="G53" s="6">
        <v>231.73</v>
      </c>
      <c r="H53" s="6">
        <v>104.3</v>
      </c>
      <c r="J53" s="36">
        <v>-0.63500000000000001</v>
      </c>
      <c r="K53" s="36">
        <v>-0.43652924256951109</v>
      </c>
      <c r="M53" s="37"/>
      <c r="N53" s="38">
        <v>807931.07</v>
      </c>
    </row>
    <row r="54" spans="1:14" s="6" customFormat="1" x14ac:dyDescent="0.25">
      <c r="A54" s="365">
        <v>30014</v>
      </c>
      <c r="B54" s="10" t="s">
        <v>73</v>
      </c>
      <c r="C54" s="11" t="s">
        <v>132</v>
      </c>
      <c r="D54" s="35">
        <v>86.06335</v>
      </c>
      <c r="E54" s="364">
        <v>54.31</v>
      </c>
      <c r="G54" s="6">
        <v>235.79</v>
      </c>
      <c r="H54" s="6">
        <v>92.07</v>
      </c>
      <c r="J54" s="36">
        <v>-0.63500000000000001</v>
      </c>
      <c r="K54" s="36">
        <v>-0.41012273270337785</v>
      </c>
      <c r="M54" s="37"/>
      <c r="N54" s="38">
        <v>861595.9</v>
      </c>
    </row>
    <row r="55" spans="1:14" s="6" customFormat="1" x14ac:dyDescent="0.25">
      <c r="A55" s="365">
        <v>30009</v>
      </c>
      <c r="B55" s="10" t="s">
        <v>55</v>
      </c>
      <c r="C55" s="11" t="s">
        <v>132</v>
      </c>
      <c r="D55" s="35">
        <v>74.175299999999993</v>
      </c>
      <c r="E55" s="364">
        <v>50.739999999999995</v>
      </c>
      <c r="G55" s="6">
        <v>203.22</v>
      </c>
      <c r="H55" s="6">
        <v>82.29</v>
      </c>
      <c r="J55" s="36">
        <v>-0.63500000000000001</v>
      </c>
      <c r="K55" s="36">
        <v>-0.38340017013002803</v>
      </c>
      <c r="M55" s="37"/>
      <c r="N55" s="38">
        <v>719934.86</v>
      </c>
    </row>
    <row r="56" spans="1:14" s="6" customFormat="1" x14ac:dyDescent="0.25">
      <c r="A56" s="365">
        <v>30047</v>
      </c>
      <c r="B56" s="10" t="s">
        <v>71</v>
      </c>
      <c r="C56" s="11" t="s">
        <v>132</v>
      </c>
      <c r="D56" s="35">
        <v>0.35769999999999996</v>
      </c>
      <c r="E56" s="364">
        <v>0.23</v>
      </c>
      <c r="G56" s="6">
        <v>0.98</v>
      </c>
      <c r="H56" s="6">
        <v>0.64</v>
      </c>
      <c r="J56" s="36">
        <v>-0.63500000000000001</v>
      </c>
      <c r="K56" s="36">
        <v>-0.640625</v>
      </c>
      <c r="M56" s="37"/>
      <c r="N56" s="38">
        <v>6938.08</v>
      </c>
    </row>
    <row r="57" spans="1:14" s="6" customFormat="1" x14ac:dyDescent="0.25">
      <c r="A57" s="365">
        <v>31017</v>
      </c>
      <c r="B57" s="10" t="s">
        <v>94</v>
      </c>
      <c r="C57" s="11" t="s">
        <v>132</v>
      </c>
      <c r="D57" s="35">
        <v>40.708449999999999</v>
      </c>
      <c r="E57" s="364">
        <v>32.950000000000003</v>
      </c>
      <c r="G57" s="6">
        <v>111.53</v>
      </c>
      <c r="H57" s="6">
        <v>56.25</v>
      </c>
      <c r="J57" s="36">
        <v>-0.63500000000000001</v>
      </c>
      <c r="K57" s="36">
        <v>-0.41422222222222216</v>
      </c>
      <c r="M57" s="37"/>
      <c r="N57" s="38">
        <v>617254.56999999995</v>
      </c>
    </row>
    <row r="58" spans="1:14" s="6" customFormat="1" x14ac:dyDescent="0.25">
      <c r="A58" s="365">
        <v>30020</v>
      </c>
      <c r="B58" s="10" t="s">
        <v>51</v>
      </c>
      <c r="C58" s="11" t="s">
        <v>132</v>
      </c>
      <c r="D58" s="35">
        <v>17.260849999999998</v>
      </c>
      <c r="E58" s="364">
        <v>10.8</v>
      </c>
      <c r="G58" s="6">
        <v>47.29</v>
      </c>
      <c r="H58" s="6">
        <v>29.6</v>
      </c>
      <c r="J58" s="36">
        <v>-0.63500000000000001</v>
      </c>
      <c r="K58" s="36">
        <v>-0.63513513513513509</v>
      </c>
      <c r="M58" s="37"/>
      <c r="N58" s="38">
        <v>679557.47</v>
      </c>
    </row>
    <row r="59" spans="1:14" s="6" customFormat="1" x14ac:dyDescent="0.25">
      <c r="A59" s="365">
        <v>30005</v>
      </c>
      <c r="B59" s="10" t="s">
        <v>56</v>
      </c>
      <c r="C59" s="11" t="s">
        <v>132</v>
      </c>
      <c r="D59" s="35">
        <v>48.742099999999994</v>
      </c>
      <c r="E59" s="364">
        <v>26.86</v>
      </c>
      <c r="G59" s="6">
        <v>133.54</v>
      </c>
      <c r="H59" s="6">
        <v>39.57</v>
      </c>
      <c r="J59" s="36">
        <v>-0.63500000000000001</v>
      </c>
      <c r="K59" s="36">
        <v>-0.3212029315137731</v>
      </c>
      <c r="M59" s="37"/>
      <c r="N59" s="38">
        <v>289976.84000000003</v>
      </c>
    </row>
    <row r="60" spans="1:14" s="6" customFormat="1" x14ac:dyDescent="0.25">
      <c r="A60" s="365">
        <v>30006</v>
      </c>
      <c r="B60" s="10" t="s">
        <v>91</v>
      </c>
      <c r="C60" s="11" t="s">
        <v>132</v>
      </c>
      <c r="D60" s="35">
        <v>49.866300000000003</v>
      </c>
      <c r="E60" s="364">
        <v>27.47</v>
      </c>
      <c r="G60" s="6">
        <v>136.62</v>
      </c>
      <c r="H60" s="6">
        <v>41.24</v>
      </c>
      <c r="J60" s="36">
        <v>-0.63500000000000001</v>
      </c>
      <c r="K60" s="36">
        <v>-0.3338991270611058</v>
      </c>
      <c r="M60" s="37"/>
      <c r="N60" s="38">
        <v>314119.82</v>
      </c>
    </row>
    <row r="61" spans="1:14" s="6" customFormat="1" x14ac:dyDescent="0.25">
      <c r="A61" s="365">
        <v>30002</v>
      </c>
      <c r="B61" s="10" t="s">
        <v>68</v>
      </c>
      <c r="C61" s="11" t="s">
        <v>132</v>
      </c>
      <c r="D61" s="35">
        <v>256.04750000000001</v>
      </c>
      <c r="E61" s="364">
        <v>104.89</v>
      </c>
      <c r="G61" s="6">
        <v>701.5</v>
      </c>
      <c r="H61" s="6">
        <v>230.64</v>
      </c>
      <c r="J61" s="36">
        <v>-0.63500000000000001</v>
      </c>
      <c r="K61" s="36">
        <v>-0.54522199098161628</v>
      </c>
      <c r="M61" s="37"/>
      <c r="N61" s="38">
        <v>4846712.2699999996</v>
      </c>
    </row>
    <row r="62" spans="1:14" s="6" customFormat="1" x14ac:dyDescent="0.25">
      <c r="A62" s="365">
        <v>30059</v>
      </c>
      <c r="B62" s="10" t="s">
        <v>69</v>
      </c>
      <c r="C62" s="11" t="s">
        <v>132</v>
      </c>
      <c r="D62" s="35">
        <v>85.745799999999988</v>
      </c>
      <c r="E62" s="364">
        <v>52.22</v>
      </c>
      <c r="G62" s="6">
        <v>234.92</v>
      </c>
      <c r="H62" s="6">
        <v>86.35</v>
      </c>
      <c r="J62" s="36">
        <v>-0.63500000000000001</v>
      </c>
      <c r="K62" s="36">
        <v>-0.39525188187608562</v>
      </c>
      <c r="M62" s="37"/>
      <c r="N62" s="38">
        <v>1315307.3600000001</v>
      </c>
    </row>
    <row r="63" spans="1:14" s="6" customFormat="1" x14ac:dyDescent="0.25">
      <c r="A63" s="365">
        <v>30000</v>
      </c>
      <c r="B63" s="10" t="s">
        <v>40</v>
      </c>
      <c r="C63" s="11" t="s">
        <v>132</v>
      </c>
      <c r="D63" s="35">
        <v>96.99145</v>
      </c>
      <c r="E63" s="364">
        <v>55.18</v>
      </c>
      <c r="G63" s="6">
        <v>265.73</v>
      </c>
      <c r="H63" s="6">
        <v>94.46</v>
      </c>
      <c r="J63" s="36">
        <v>-0.63500000000000001</v>
      </c>
      <c r="K63" s="36">
        <v>-0.41583739148846066</v>
      </c>
      <c r="M63" s="37"/>
      <c r="N63" s="38">
        <v>1513757.23</v>
      </c>
    </row>
    <row r="64" spans="1:14" s="6" customFormat="1" x14ac:dyDescent="0.25">
      <c r="A64" s="365">
        <v>30001</v>
      </c>
      <c r="B64" s="10" t="s">
        <v>64</v>
      </c>
      <c r="C64" s="11" t="s">
        <v>132</v>
      </c>
      <c r="D64" s="35">
        <v>253.79910000000001</v>
      </c>
      <c r="E64" s="364">
        <v>103.92999999999999</v>
      </c>
      <c r="G64" s="6">
        <v>695.34</v>
      </c>
      <c r="H64" s="6">
        <v>228.03</v>
      </c>
      <c r="J64" s="36">
        <v>-0.63500000000000001</v>
      </c>
      <c r="K64" s="36">
        <v>-0.54422663684602912</v>
      </c>
      <c r="M64" s="37"/>
      <c r="N64" s="38">
        <v>4782851.63</v>
      </c>
    </row>
    <row r="65" spans="1:14" s="6" customFormat="1" x14ac:dyDescent="0.25">
      <c r="A65" s="365">
        <v>30025</v>
      </c>
      <c r="B65" s="10" t="s">
        <v>102</v>
      </c>
      <c r="C65" s="11" t="s">
        <v>132</v>
      </c>
      <c r="D65" s="35">
        <v>166.27574999999999</v>
      </c>
      <c r="E65" s="364">
        <v>105.21</v>
      </c>
      <c r="G65" s="6">
        <v>455.55</v>
      </c>
      <c r="H65" s="6">
        <v>224.13</v>
      </c>
      <c r="J65" s="36">
        <v>-0.63500000000000001</v>
      </c>
      <c r="K65" s="36">
        <v>-0.53058492838977389</v>
      </c>
      <c r="M65" s="37"/>
      <c r="N65" s="38">
        <v>3600000</v>
      </c>
    </row>
    <row r="66" spans="1:14" s="6" customFormat="1" x14ac:dyDescent="0.25">
      <c r="A66" s="365">
        <v>30016</v>
      </c>
      <c r="B66" s="10" t="s">
        <v>100</v>
      </c>
      <c r="C66" s="11" t="s">
        <v>132</v>
      </c>
      <c r="D66" s="35">
        <v>70.96329999999999</v>
      </c>
      <c r="E66" s="364">
        <v>64.69</v>
      </c>
      <c r="G66" s="6">
        <v>194.42</v>
      </c>
      <c r="H66" s="6">
        <v>120.5</v>
      </c>
      <c r="J66" s="36">
        <v>-0.63500000000000001</v>
      </c>
      <c r="K66" s="36">
        <v>-0.46315352697095435</v>
      </c>
      <c r="M66" s="37"/>
      <c r="N66" s="38">
        <v>1478411.86</v>
      </c>
    </row>
    <row r="67" spans="1:14" s="6" customFormat="1" x14ac:dyDescent="0.25">
      <c r="A67" s="365">
        <v>30030</v>
      </c>
      <c r="B67" s="10" t="s">
        <v>84</v>
      </c>
      <c r="C67" s="11" t="s">
        <v>132</v>
      </c>
      <c r="D67" s="35">
        <v>227.07015000000001</v>
      </c>
      <c r="E67" s="364">
        <v>74.22</v>
      </c>
      <c r="G67" s="6">
        <v>622.11</v>
      </c>
      <c r="H67" s="6">
        <v>139.24</v>
      </c>
      <c r="J67" s="36">
        <v>-0.63500000000000001</v>
      </c>
      <c r="K67" s="36">
        <v>-0.4669635162309681</v>
      </c>
      <c r="M67" s="37"/>
      <c r="N67" s="38">
        <v>2296177.36</v>
      </c>
    </row>
    <row r="68" spans="1:14" s="6" customFormat="1" x14ac:dyDescent="0.25">
      <c r="A68" s="365">
        <v>30024</v>
      </c>
      <c r="B68" s="10" t="s">
        <v>103</v>
      </c>
      <c r="C68" s="11" t="s">
        <v>132</v>
      </c>
      <c r="D68" s="35">
        <v>21.337900000000001</v>
      </c>
      <c r="E68" s="364">
        <v>37.729999999999997</v>
      </c>
      <c r="G68" s="6">
        <v>58.46</v>
      </c>
      <c r="H68" s="6">
        <v>46.65</v>
      </c>
      <c r="J68" s="36">
        <v>-0.63500000000000001</v>
      </c>
      <c r="K68" s="36">
        <v>-0.19121114683815654</v>
      </c>
      <c r="M68" s="37"/>
      <c r="N68" s="38">
        <v>236320.08</v>
      </c>
    </row>
    <row r="69" spans="1:14" s="6" customFormat="1" x14ac:dyDescent="0.25">
      <c r="A69" s="365">
        <v>30017</v>
      </c>
      <c r="B69" s="10" t="s">
        <v>58</v>
      </c>
      <c r="C69" s="11" t="s">
        <v>132</v>
      </c>
      <c r="D69" s="35">
        <v>3.8325</v>
      </c>
      <c r="E69" s="364">
        <v>2.3199999999999998</v>
      </c>
      <c r="G69" s="6">
        <v>10.5</v>
      </c>
      <c r="H69" s="6">
        <v>6.38</v>
      </c>
      <c r="J69" s="36">
        <v>-0.63500000000000001</v>
      </c>
      <c r="K69" s="36">
        <v>-0.63636363636363646</v>
      </c>
      <c r="M69" s="37"/>
      <c r="N69" s="38">
        <v>68828.52</v>
      </c>
    </row>
    <row r="70" spans="1:14" s="6" customFormat="1" x14ac:dyDescent="0.25">
      <c r="A70" s="365">
        <v>30034</v>
      </c>
      <c r="B70" s="10" t="s">
        <v>61</v>
      </c>
      <c r="C70" s="11" t="s">
        <v>132</v>
      </c>
      <c r="D70" s="35">
        <v>1.8651500000000001</v>
      </c>
      <c r="E70" s="364">
        <v>0.23</v>
      </c>
      <c r="G70" s="6">
        <v>5.1100000000000003</v>
      </c>
      <c r="H70" s="6">
        <v>0.64</v>
      </c>
      <c r="J70" s="36">
        <v>-0.63500000000000001</v>
      </c>
      <c r="K70" s="36">
        <v>-0.640625</v>
      </c>
      <c r="M70" s="37"/>
      <c r="N70" s="38">
        <v>3912.04</v>
      </c>
    </row>
    <row r="71" spans="1:14" s="6" customFormat="1" ht="12.6" thickBot="1" x14ac:dyDescent="0.3">
      <c r="A71" s="366">
        <v>30023</v>
      </c>
      <c r="B71" s="367" t="s">
        <v>59</v>
      </c>
      <c r="C71" s="368" t="s">
        <v>132</v>
      </c>
      <c r="D71" s="369">
        <v>197.25329999999997</v>
      </c>
      <c r="E71" s="370">
        <v>105.67</v>
      </c>
      <c r="G71" s="6">
        <v>540.41999999999996</v>
      </c>
      <c r="H71" s="6">
        <v>225.38</v>
      </c>
      <c r="J71" s="36">
        <v>-0.63500000000000001</v>
      </c>
      <c r="K71" s="36">
        <v>-0.53114739550980561</v>
      </c>
      <c r="M71" s="37"/>
      <c r="N71" s="266">
        <v>3624151.94</v>
      </c>
    </row>
    <row r="72" spans="1:14" x14ac:dyDescent="0.25">
      <c r="A72" s="39"/>
      <c r="B72" s="358"/>
      <c r="C72" s="359"/>
      <c r="D72" s="360"/>
      <c r="E72" s="42"/>
    </row>
    <row r="73" spans="1:14" hidden="1" x14ac:dyDescent="0.25">
      <c r="A73" s="39"/>
      <c r="B73" s="26" t="s">
        <v>148</v>
      </c>
      <c r="D73" s="41"/>
      <c r="E73" s="42"/>
    </row>
    <row r="74" spans="1:14" hidden="1" x14ac:dyDescent="0.25">
      <c r="A74" s="39"/>
      <c r="B74" s="26" t="s">
        <v>149</v>
      </c>
      <c r="D74" s="41"/>
      <c r="E74" s="42"/>
    </row>
    <row r="75" spans="1:14" hidden="1" x14ac:dyDescent="0.25">
      <c r="A75" s="39"/>
      <c r="B75" s="26" t="s">
        <v>150</v>
      </c>
      <c r="D75" s="41"/>
      <c r="E75" s="42"/>
    </row>
    <row r="76" spans="1:14" hidden="1" x14ac:dyDescent="0.25">
      <c r="A76" s="39"/>
      <c r="B76" s="26" t="s">
        <v>151</v>
      </c>
      <c r="D76" s="41"/>
      <c r="E76" s="42"/>
    </row>
    <row r="77" spans="1:14" hidden="1" x14ac:dyDescent="0.25">
      <c r="A77" s="39"/>
      <c r="B77" s="26" t="s">
        <v>141</v>
      </c>
      <c r="D77" s="41"/>
      <c r="E77" s="42"/>
    </row>
    <row r="78" spans="1:14" hidden="1" x14ac:dyDescent="0.25">
      <c r="A78" s="39"/>
      <c r="B78" s="26" t="s">
        <v>152</v>
      </c>
      <c r="D78" s="41"/>
      <c r="E78" s="42"/>
    </row>
    <row r="79" spans="1:14" hidden="1" x14ac:dyDescent="0.25">
      <c r="A79" s="39"/>
      <c r="B79" s="26" t="s">
        <v>153</v>
      </c>
      <c r="D79" s="41"/>
      <c r="E79" s="42"/>
    </row>
    <row r="80" spans="1:14" hidden="1" x14ac:dyDescent="0.25">
      <c r="A80" s="39"/>
      <c r="D80" s="41"/>
      <c r="E80" s="42"/>
    </row>
    <row r="81" spans="1:13" ht="12.6" thickBot="1" x14ac:dyDescent="0.3">
      <c r="A81" s="43"/>
      <c r="B81" s="44"/>
      <c r="C81" s="45"/>
      <c r="D81" s="46"/>
      <c r="E81" s="47"/>
    </row>
    <row r="82" spans="1:13" ht="12.6" thickTop="1" x14ac:dyDescent="0.25">
      <c r="D82" s="41"/>
      <c r="E82" s="41"/>
      <c r="M82" s="41"/>
    </row>
    <row r="83" spans="1:13" x14ac:dyDescent="0.25">
      <c r="D83" s="41"/>
      <c r="E83" s="41"/>
      <c r="M83" s="41"/>
    </row>
    <row r="84" spans="1:13" x14ac:dyDescent="0.25">
      <c r="D84" s="41"/>
      <c r="E84" s="41"/>
      <c r="M84" s="41"/>
    </row>
    <row r="85" spans="1:13" x14ac:dyDescent="0.25">
      <c r="D85" s="41"/>
      <c r="E85" s="41"/>
      <c r="M85" s="41"/>
    </row>
    <row r="86" spans="1:13" x14ac:dyDescent="0.25">
      <c r="D86" s="41"/>
      <c r="E86" s="41"/>
      <c r="M86" s="41"/>
    </row>
    <row r="87" spans="1:13" x14ac:dyDescent="0.25">
      <c r="D87" s="41"/>
      <c r="E87" s="41"/>
      <c r="M87" s="41"/>
    </row>
    <row r="88" spans="1:13" x14ac:dyDescent="0.25">
      <c r="D88" s="41"/>
      <c r="E88" s="41"/>
      <c r="M88" s="41"/>
    </row>
    <row r="89" spans="1:13" x14ac:dyDescent="0.25">
      <c r="D89" s="41"/>
      <c r="E89" s="41"/>
      <c r="M89" s="41"/>
    </row>
  </sheetData>
  <mergeCells count="1">
    <mergeCell ref="A1:E1"/>
  </mergeCells>
  <pageMargins left="0.511811024" right="0.511811024" top="0.78740157499999996" bottom="0.78740157499999996" header="0.31496062000000002" footer="0.31496062000000002"/>
  <pageSetup paperSize="9" scale="9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486B5-EEA4-4D72-BAF5-0F8EA9AE2FCD}">
  <sheetPr>
    <tabColor rgb="FF92D050"/>
  </sheetPr>
  <dimension ref="A1"/>
  <sheetViews>
    <sheetView view="pageBreakPreview" zoomScale="60" zoomScaleNormal="100" workbookViewId="0">
      <selection activeCell="AM32" sqref="AM32"/>
    </sheetView>
  </sheetViews>
  <sheetFormatPr defaultRowHeight="13.8" x14ac:dyDescent="0.3"/>
  <cols>
    <col min="1" max="1" width="77.6640625" style="171" customWidth="1"/>
    <col min="2" max="16384" width="8.88671875" style="171"/>
  </cols>
  <sheetData>
    <row r="1" spans="1:1" s="243" customFormat="1" ht="28.8" x14ac:dyDescent="0.3">
      <c r="A1" s="242" t="s">
        <v>369</v>
      </c>
    </row>
  </sheetData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DE80-E839-4238-9959-00D8AC701BC8}">
  <sheetPr>
    <tabColor rgb="FF92D050"/>
  </sheetPr>
  <dimension ref="A2:IQ32"/>
  <sheetViews>
    <sheetView showGridLines="0" view="pageBreakPreview" zoomScaleNormal="100" zoomScaleSheetLayoutView="100" workbookViewId="0">
      <selection activeCell="AM32" sqref="AM32"/>
    </sheetView>
  </sheetViews>
  <sheetFormatPr defaultRowHeight="13.8" x14ac:dyDescent="0.3"/>
  <cols>
    <col min="1" max="1" width="8.88671875" style="171"/>
    <col min="2" max="2" width="12" style="218" customWidth="1"/>
    <col min="3" max="3" width="58.33203125" style="218" customWidth="1"/>
    <col min="4" max="4" width="8.6640625" style="218" customWidth="1"/>
    <col min="5" max="5" width="9" style="218" customWidth="1"/>
    <col min="6" max="6" width="34.44140625" style="218" customWidth="1"/>
    <col min="7" max="251" width="8.88671875" style="218"/>
    <col min="252" max="257" width="8.88671875" style="244"/>
    <col min="258" max="258" width="12" style="244" customWidth="1"/>
    <col min="259" max="259" width="58.33203125" style="244" customWidth="1"/>
    <col min="260" max="260" width="8.6640625" style="244" customWidth="1"/>
    <col min="261" max="261" width="9" style="244" customWidth="1"/>
    <col min="262" max="262" width="34.44140625" style="244" customWidth="1"/>
    <col min="263" max="513" width="8.88671875" style="244"/>
    <col min="514" max="514" width="12" style="244" customWidth="1"/>
    <col min="515" max="515" width="58.33203125" style="244" customWidth="1"/>
    <col min="516" max="516" width="8.6640625" style="244" customWidth="1"/>
    <col min="517" max="517" width="9" style="244" customWidth="1"/>
    <col min="518" max="518" width="34.44140625" style="244" customWidth="1"/>
    <col min="519" max="769" width="8.88671875" style="244"/>
    <col min="770" max="770" width="12" style="244" customWidth="1"/>
    <col min="771" max="771" width="58.33203125" style="244" customWidth="1"/>
    <col min="772" max="772" width="8.6640625" style="244" customWidth="1"/>
    <col min="773" max="773" width="9" style="244" customWidth="1"/>
    <col min="774" max="774" width="34.44140625" style="244" customWidth="1"/>
    <col min="775" max="1025" width="8.88671875" style="244"/>
    <col min="1026" max="1026" width="12" style="244" customWidth="1"/>
    <col min="1027" max="1027" width="58.33203125" style="244" customWidth="1"/>
    <col min="1028" max="1028" width="8.6640625" style="244" customWidth="1"/>
    <col min="1029" max="1029" width="9" style="244" customWidth="1"/>
    <col min="1030" max="1030" width="34.44140625" style="244" customWidth="1"/>
    <col min="1031" max="1281" width="8.88671875" style="244"/>
    <col min="1282" max="1282" width="12" style="244" customWidth="1"/>
    <col min="1283" max="1283" width="58.33203125" style="244" customWidth="1"/>
    <col min="1284" max="1284" width="8.6640625" style="244" customWidth="1"/>
    <col min="1285" max="1285" width="9" style="244" customWidth="1"/>
    <col min="1286" max="1286" width="34.44140625" style="244" customWidth="1"/>
    <col min="1287" max="1537" width="8.88671875" style="244"/>
    <col min="1538" max="1538" width="12" style="244" customWidth="1"/>
    <col min="1539" max="1539" width="58.33203125" style="244" customWidth="1"/>
    <col min="1540" max="1540" width="8.6640625" style="244" customWidth="1"/>
    <col min="1541" max="1541" width="9" style="244" customWidth="1"/>
    <col min="1542" max="1542" width="34.44140625" style="244" customWidth="1"/>
    <col min="1543" max="1793" width="8.88671875" style="244"/>
    <col min="1794" max="1794" width="12" style="244" customWidth="1"/>
    <col min="1795" max="1795" width="58.33203125" style="244" customWidth="1"/>
    <col min="1796" max="1796" width="8.6640625" style="244" customWidth="1"/>
    <col min="1797" max="1797" width="9" style="244" customWidth="1"/>
    <col min="1798" max="1798" width="34.44140625" style="244" customWidth="1"/>
    <col min="1799" max="2049" width="8.88671875" style="244"/>
    <col min="2050" max="2050" width="12" style="244" customWidth="1"/>
    <col min="2051" max="2051" width="58.33203125" style="244" customWidth="1"/>
    <col min="2052" max="2052" width="8.6640625" style="244" customWidth="1"/>
    <col min="2053" max="2053" width="9" style="244" customWidth="1"/>
    <col min="2054" max="2054" width="34.44140625" style="244" customWidth="1"/>
    <col min="2055" max="2305" width="8.88671875" style="244"/>
    <col min="2306" max="2306" width="12" style="244" customWidth="1"/>
    <col min="2307" max="2307" width="58.33203125" style="244" customWidth="1"/>
    <col min="2308" max="2308" width="8.6640625" style="244" customWidth="1"/>
    <col min="2309" max="2309" width="9" style="244" customWidth="1"/>
    <col min="2310" max="2310" width="34.44140625" style="244" customWidth="1"/>
    <col min="2311" max="2561" width="8.88671875" style="244"/>
    <col min="2562" max="2562" width="12" style="244" customWidth="1"/>
    <col min="2563" max="2563" width="58.33203125" style="244" customWidth="1"/>
    <col min="2564" max="2564" width="8.6640625" style="244" customWidth="1"/>
    <col min="2565" max="2565" width="9" style="244" customWidth="1"/>
    <col min="2566" max="2566" width="34.44140625" style="244" customWidth="1"/>
    <col min="2567" max="2817" width="8.88671875" style="244"/>
    <col min="2818" max="2818" width="12" style="244" customWidth="1"/>
    <col min="2819" max="2819" width="58.33203125" style="244" customWidth="1"/>
    <col min="2820" max="2820" width="8.6640625" style="244" customWidth="1"/>
    <col min="2821" max="2821" width="9" style="244" customWidth="1"/>
    <col min="2822" max="2822" width="34.44140625" style="244" customWidth="1"/>
    <col min="2823" max="3073" width="8.88671875" style="244"/>
    <col min="3074" max="3074" width="12" style="244" customWidth="1"/>
    <col min="3075" max="3075" width="58.33203125" style="244" customWidth="1"/>
    <col min="3076" max="3076" width="8.6640625" style="244" customWidth="1"/>
    <col min="3077" max="3077" width="9" style="244" customWidth="1"/>
    <col min="3078" max="3078" width="34.44140625" style="244" customWidth="1"/>
    <col min="3079" max="3329" width="8.88671875" style="244"/>
    <col min="3330" max="3330" width="12" style="244" customWidth="1"/>
    <col min="3331" max="3331" width="58.33203125" style="244" customWidth="1"/>
    <col min="3332" max="3332" width="8.6640625" style="244" customWidth="1"/>
    <col min="3333" max="3333" width="9" style="244" customWidth="1"/>
    <col min="3334" max="3334" width="34.44140625" style="244" customWidth="1"/>
    <col min="3335" max="3585" width="8.88671875" style="244"/>
    <col min="3586" max="3586" width="12" style="244" customWidth="1"/>
    <col min="3587" max="3587" width="58.33203125" style="244" customWidth="1"/>
    <col min="3588" max="3588" width="8.6640625" style="244" customWidth="1"/>
    <col min="3589" max="3589" width="9" style="244" customWidth="1"/>
    <col min="3590" max="3590" width="34.44140625" style="244" customWidth="1"/>
    <col min="3591" max="3841" width="8.88671875" style="244"/>
    <col min="3842" max="3842" width="12" style="244" customWidth="1"/>
    <col min="3843" max="3843" width="58.33203125" style="244" customWidth="1"/>
    <col min="3844" max="3844" width="8.6640625" style="244" customWidth="1"/>
    <col min="3845" max="3845" width="9" style="244" customWidth="1"/>
    <col min="3846" max="3846" width="34.44140625" style="244" customWidth="1"/>
    <col min="3847" max="4097" width="8.88671875" style="244"/>
    <col min="4098" max="4098" width="12" style="244" customWidth="1"/>
    <col min="4099" max="4099" width="58.33203125" style="244" customWidth="1"/>
    <col min="4100" max="4100" width="8.6640625" style="244" customWidth="1"/>
    <col min="4101" max="4101" width="9" style="244" customWidth="1"/>
    <col min="4102" max="4102" width="34.44140625" style="244" customWidth="1"/>
    <col min="4103" max="4353" width="8.88671875" style="244"/>
    <col min="4354" max="4354" width="12" style="244" customWidth="1"/>
    <col min="4355" max="4355" width="58.33203125" style="244" customWidth="1"/>
    <col min="4356" max="4356" width="8.6640625" style="244" customWidth="1"/>
    <col min="4357" max="4357" width="9" style="244" customWidth="1"/>
    <col min="4358" max="4358" width="34.44140625" style="244" customWidth="1"/>
    <col min="4359" max="4609" width="8.88671875" style="244"/>
    <col min="4610" max="4610" width="12" style="244" customWidth="1"/>
    <col min="4611" max="4611" width="58.33203125" style="244" customWidth="1"/>
    <col min="4612" max="4612" width="8.6640625" style="244" customWidth="1"/>
    <col min="4613" max="4613" width="9" style="244" customWidth="1"/>
    <col min="4614" max="4614" width="34.44140625" style="244" customWidth="1"/>
    <col min="4615" max="4865" width="8.88671875" style="244"/>
    <col min="4866" max="4866" width="12" style="244" customWidth="1"/>
    <col min="4867" max="4867" width="58.33203125" style="244" customWidth="1"/>
    <col min="4868" max="4868" width="8.6640625" style="244" customWidth="1"/>
    <col min="4869" max="4869" width="9" style="244" customWidth="1"/>
    <col min="4870" max="4870" width="34.44140625" style="244" customWidth="1"/>
    <col min="4871" max="5121" width="8.88671875" style="244"/>
    <col min="5122" max="5122" width="12" style="244" customWidth="1"/>
    <col min="5123" max="5123" width="58.33203125" style="244" customWidth="1"/>
    <col min="5124" max="5124" width="8.6640625" style="244" customWidth="1"/>
    <col min="5125" max="5125" width="9" style="244" customWidth="1"/>
    <col min="5126" max="5126" width="34.44140625" style="244" customWidth="1"/>
    <col min="5127" max="5377" width="8.88671875" style="244"/>
    <col min="5378" max="5378" width="12" style="244" customWidth="1"/>
    <col min="5379" max="5379" width="58.33203125" style="244" customWidth="1"/>
    <col min="5380" max="5380" width="8.6640625" style="244" customWidth="1"/>
    <col min="5381" max="5381" width="9" style="244" customWidth="1"/>
    <col min="5382" max="5382" width="34.44140625" style="244" customWidth="1"/>
    <col min="5383" max="5633" width="8.88671875" style="244"/>
    <col min="5634" max="5634" width="12" style="244" customWidth="1"/>
    <col min="5635" max="5635" width="58.33203125" style="244" customWidth="1"/>
    <col min="5636" max="5636" width="8.6640625" style="244" customWidth="1"/>
    <col min="5637" max="5637" width="9" style="244" customWidth="1"/>
    <col min="5638" max="5638" width="34.44140625" style="244" customWidth="1"/>
    <col min="5639" max="5889" width="8.88671875" style="244"/>
    <col min="5890" max="5890" width="12" style="244" customWidth="1"/>
    <col min="5891" max="5891" width="58.33203125" style="244" customWidth="1"/>
    <col min="5892" max="5892" width="8.6640625" style="244" customWidth="1"/>
    <col min="5893" max="5893" width="9" style="244" customWidth="1"/>
    <col min="5894" max="5894" width="34.44140625" style="244" customWidth="1"/>
    <col min="5895" max="6145" width="8.88671875" style="244"/>
    <col min="6146" max="6146" width="12" style="244" customWidth="1"/>
    <col min="6147" max="6147" width="58.33203125" style="244" customWidth="1"/>
    <col min="6148" max="6148" width="8.6640625" style="244" customWidth="1"/>
    <col min="6149" max="6149" width="9" style="244" customWidth="1"/>
    <col min="6150" max="6150" width="34.44140625" style="244" customWidth="1"/>
    <col min="6151" max="6401" width="8.88671875" style="244"/>
    <col min="6402" max="6402" width="12" style="244" customWidth="1"/>
    <col min="6403" max="6403" width="58.33203125" style="244" customWidth="1"/>
    <col min="6404" max="6404" width="8.6640625" style="244" customWidth="1"/>
    <col min="6405" max="6405" width="9" style="244" customWidth="1"/>
    <col min="6406" max="6406" width="34.44140625" style="244" customWidth="1"/>
    <col min="6407" max="6657" width="8.88671875" style="244"/>
    <col min="6658" max="6658" width="12" style="244" customWidth="1"/>
    <col min="6659" max="6659" width="58.33203125" style="244" customWidth="1"/>
    <col min="6660" max="6660" width="8.6640625" style="244" customWidth="1"/>
    <col min="6661" max="6661" width="9" style="244" customWidth="1"/>
    <col min="6662" max="6662" width="34.44140625" style="244" customWidth="1"/>
    <col min="6663" max="6913" width="8.88671875" style="244"/>
    <col min="6914" max="6914" width="12" style="244" customWidth="1"/>
    <col min="6915" max="6915" width="58.33203125" style="244" customWidth="1"/>
    <col min="6916" max="6916" width="8.6640625" style="244" customWidth="1"/>
    <col min="6917" max="6917" width="9" style="244" customWidth="1"/>
    <col min="6918" max="6918" width="34.44140625" style="244" customWidth="1"/>
    <col min="6919" max="7169" width="8.88671875" style="244"/>
    <col min="7170" max="7170" width="12" style="244" customWidth="1"/>
    <col min="7171" max="7171" width="58.33203125" style="244" customWidth="1"/>
    <col min="7172" max="7172" width="8.6640625" style="244" customWidth="1"/>
    <col min="7173" max="7173" width="9" style="244" customWidth="1"/>
    <col min="7174" max="7174" width="34.44140625" style="244" customWidth="1"/>
    <col min="7175" max="7425" width="8.88671875" style="244"/>
    <col min="7426" max="7426" width="12" style="244" customWidth="1"/>
    <col min="7427" max="7427" width="58.33203125" style="244" customWidth="1"/>
    <col min="7428" max="7428" width="8.6640625" style="244" customWidth="1"/>
    <col min="7429" max="7429" width="9" style="244" customWidth="1"/>
    <col min="7430" max="7430" width="34.44140625" style="244" customWidth="1"/>
    <col min="7431" max="7681" width="8.88671875" style="244"/>
    <col min="7682" max="7682" width="12" style="244" customWidth="1"/>
    <col min="7683" max="7683" width="58.33203125" style="244" customWidth="1"/>
    <col min="7684" max="7684" width="8.6640625" style="244" customWidth="1"/>
    <col min="7685" max="7685" width="9" style="244" customWidth="1"/>
    <col min="7686" max="7686" width="34.44140625" style="244" customWidth="1"/>
    <col min="7687" max="7937" width="8.88671875" style="244"/>
    <col min="7938" max="7938" width="12" style="244" customWidth="1"/>
    <col min="7939" max="7939" width="58.33203125" style="244" customWidth="1"/>
    <col min="7940" max="7940" width="8.6640625" style="244" customWidth="1"/>
    <col min="7941" max="7941" width="9" style="244" customWidth="1"/>
    <col min="7942" max="7942" width="34.44140625" style="244" customWidth="1"/>
    <col min="7943" max="8193" width="8.88671875" style="244"/>
    <col min="8194" max="8194" width="12" style="244" customWidth="1"/>
    <col min="8195" max="8195" width="58.33203125" style="244" customWidth="1"/>
    <col min="8196" max="8196" width="8.6640625" style="244" customWidth="1"/>
    <col min="8197" max="8197" width="9" style="244" customWidth="1"/>
    <col min="8198" max="8198" width="34.44140625" style="244" customWidth="1"/>
    <col min="8199" max="8449" width="8.88671875" style="244"/>
    <col min="8450" max="8450" width="12" style="244" customWidth="1"/>
    <col min="8451" max="8451" width="58.33203125" style="244" customWidth="1"/>
    <col min="8452" max="8452" width="8.6640625" style="244" customWidth="1"/>
    <col min="8453" max="8453" width="9" style="244" customWidth="1"/>
    <col min="8454" max="8454" width="34.44140625" style="244" customWidth="1"/>
    <col min="8455" max="8705" width="8.88671875" style="244"/>
    <col min="8706" max="8706" width="12" style="244" customWidth="1"/>
    <col min="8707" max="8707" width="58.33203125" style="244" customWidth="1"/>
    <col min="8708" max="8708" width="8.6640625" style="244" customWidth="1"/>
    <col min="8709" max="8709" width="9" style="244" customWidth="1"/>
    <col min="8710" max="8710" width="34.44140625" style="244" customWidth="1"/>
    <col min="8711" max="8961" width="8.88671875" style="244"/>
    <col min="8962" max="8962" width="12" style="244" customWidth="1"/>
    <col min="8963" max="8963" width="58.33203125" style="244" customWidth="1"/>
    <col min="8964" max="8964" width="8.6640625" style="244" customWidth="1"/>
    <col min="8965" max="8965" width="9" style="244" customWidth="1"/>
    <col min="8966" max="8966" width="34.44140625" style="244" customWidth="1"/>
    <col min="8967" max="9217" width="8.88671875" style="244"/>
    <col min="9218" max="9218" width="12" style="244" customWidth="1"/>
    <col min="9219" max="9219" width="58.33203125" style="244" customWidth="1"/>
    <col min="9220" max="9220" width="8.6640625" style="244" customWidth="1"/>
    <col min="9221" max="9221" width="9" style="244" customWidth="1"/>
    <col min="9222" max="9222" width="34.44140625" style="244" customWidth="1"/>
    <col min="9223" max="9473" width="8.88671875" style="244"/>
    <col min="9474" max="9474" width="12" style="244" customWidth="1"/>
    <col min="9475" max="9475" width="58.33203125" style="244" customWidth="1"/>
    <col min="9476" max="9476" width="8.6640625" style="244" customWidth="1"/>
    <col min="9477" max="9477" width="9" style="244" customWidth="1"/>
    <col min="9478" max="9478" width="34.44140625" style="244" customWidth="1"/>
    <col min="9479" max="9729" width="8.88671875" style="244"/>
    <col min="9730" max="9730" width="12" style="244" customWidth="1"/>
    <col min="9731" max="9731" width="58.33203125" style="244" customWidth="1"/>
    <col min="9732" max="9732" width="8.6640625" style="244" customWidth="1"/>
    <col min="9733" max="9733" width="9" style="244" customWidth="1"/>
    <col min="9734" max="9734" width="34.44140625" style="244" customWidth="1"/>
    <col min="9735" max="9985" width="8.88671875" style="244"/>
    <col min="9986" max="9986" width="12" style="244" customWidth="1"/>
    <col min="9987" max="9987" width="58.33203125" style="244" customWidth="1"/>
    <col min="9988" max="9988" width="8.6640625" style="244" customWidth="1"/>
    <col min="9989" max="9989" width="9" style="244" customWidth="1"/>
    <col min="9990" max="9990" width="34.44140625" style="244" customWidth="1"/>
    <col min="9991" max="10241" width="8.88671875" style="244"/>
    <col min="10242" max="10242" width="12" style="244" customWidth="1"/>
    <col min="10243" max="10243" width="58.33203125" style="244" customWidth="1"/>
    <col min="10244" max="10244" width="8.6640625" style="244" customWidth="1"/>
    <col min="10245" max="10245" width="9" style="244" customWidth="1"/>
    <col min="10246" max="10246" width="34.44140625" style="244" customWidth="1"/>
    <col min="10247" max="10497" width="8.88671875" style="244"/>
    <col min="10498" max="10498" width="12" style="244" customWidth="1"/>
    <col min="10499" max="10499" width="58.33203125" style="244" customWidth="1"/>
    <col min="10500" max="10500" width="8.6640625" style="244" customWidth="1"/>
    <col min="10501" max="10501" width="9" style="244" customWidth="1"/>
    <col min="10502" max="10502" width="34.44140625" style="244" customWidth="1"/>
    <col min="10503" max="10753" width="8.88671875" style="244"/>
    <col min="10754" max="10754" width="12" style="244" customWidth="1"/>
    <col min="10755" max="10755" width="58.33203125" style="244" customWidth="1"/>
    <col min="10756" max="10756" width="8.6640625" style="244" customWidth="1"/>
    <col min="10757" max="10757" width="9" style="244" customWidth="1"/>
    <col min="10758" max="10758" width="34.44140625" style="244" customWidth="1"/>
    <col min="10759" max="11009" width="8.88671875" style="244"/>
    <col min="11010" max="11010" width="12" style="244" customWidth="1"/>
    <col min="11011" max="11011" width="58.33203125" style="244" customWidth="1"/>
    <col min="11012" max="11012" width="8.6640625" style="244" customWidth="1"/>
    <col min="11013" max="11013" width="9" style="244" customWidth="1"/>
    <col min="11014" max="11014" width="34.44140625" style="244" customWidth="1"/>
    <col min="11015" max="11265" width="8.88671875" style="244"/>
    <col min="11266" max="11266" width="12" style="244" customWidth="1"/>
    <col min="11267" max="11267" width="58.33203125" style="244" customWidth="1"/>
    <col min="11268" max="11268" width="8.6640625" style="244" customWidth="1"/>
    <col min="11269" max="11269" width="9" style="244" customWidth="1"/>
    <col min="11270" max="11270" width="34.44140625" style="244" customWidth="1"/>
    <col min="11271" max="11521" width="8.88671875" style="244"/>
    <col min="11522" max="11522" width="12" style="244" customWidth="1"/>
    <col min="11523" max="11523" width="58.33203125" style="244" customWidth="1"/>
    <col min="11524" max="11524" width="8.6640625" style="244" customWidth="1"/>
    <col min="11525" max="11525" width="9" style="244" customWidth="1"/>
    <col min="11526" max="11526" width="34.44140625" style="244" customWidth="1"/>
    <col min="11527" max="11777" width="8.88671875" style="244"/>
    <col min="11778" max="11778" width="12" style="244" customWidth="1"/>
    <col min="11779" max="11779" width="58.33203125" style="244" customWidth="1"/>
    <col min="11780" max="11780" width="8.6640625" style="244" customWidth="1"/>
    <col min="11781" max="11781" width="9" style="244" customWidth="1"/>
    <col min="11782" max="11782" width="34.44140625" style="244" customWidth="1"/>
    <col min="11783" max="12033" width="8.88671875" style="244"/>
    <col min="12034" max="12034" width="12" style="244" customWidth="1"/>
    <col min="12035" max="12035" width="58.33203125" style="244" customWidth="1"/>
    <col min="12036" max="12036" width="8.6640625" style="244" customWidth="1"/>
    <col min="12037" max="12037" width="9" style="244" customWidth="1"/>
    <col min="12038" max="12038" width="34.44140625" style="244" customWidth="1"/>
    <col min="12039" max="12289" width="8.88671875" style="244"/>
    <col min="12290" max="12290" width="12" style="244" customWidth="1"/>
    <col min="12291" max="12291" width="58.33203125" style="244" customWidth="1"/>
    <col min="12292" max="12292" width="8.6640625" style="244" customWidth="1"/>
    <col min="12293" max="12293" width="9" style="244" customWidth="1"/>
    <col min="12294" max="12294" width="34.44140625" style="244" customWidth="1"/>
    <col min="12295" max="12545" width="8.88671875" style="244"/>
    <col min="12546" max="12546" width="12" style="244" customWidth="1"/>
    <col min="12547" max="12547" width="58.33203125" style="244" customWidth="1"/>
    <col min="12548" max="12548" width="8.6640625" style="244" customWidth="1"/>
    <col min="12549" max="12549" width="9" style="244" customWidth="1"/>
    <col min="12550" max="12550" width="34.44140625" style="244" customWidth="1"/>
    <col min="12551" max="12801" width="8.88671875" style="244"/>
    <col min="12802" max="12802" width="12" style="244" customWidth="1"/>
    <col min="12803" max="12803" width="58.33203125" style="244" customWidth="1"/>
    <col min="12804" max="12804" width="8.6640625" style="244" customWidth="1"/>
    <col min="12805" max="12805" width="9" style="244" customWidth="1"/>
    <col min="12806" max="12806" width="34.44140625" style="244" customWidth="1"/>
    <col min="12807" max="13057" width="8.88671875" style="244"/>
    <col min="13058" max="13058" width="12" style="244" customWidth="1"/>
    <col min="13059" max="13059" width="58.33203125" style="244" customWidth="1"/>
    <col min="13060" max="13060" width="8.6640625" style="244" customWidth="1"/>
    <col min="13061" max="13061" width="9" style="244" customWidth="1"/>
    <col min="13062" max="13062" width="34.44140625" style="244" customWidth="1"/>
    <col min="13063" max="13313" width="8.88671875" style="244"/>
    <col min="13314" max="13314" width="12" style="244" customWidth="1"/>
    <col min="13315" max="13315" width="58.33203125" style="244" customWidth="1"/>
    <col min="13316" max="13316" width="8.6640625" style="244" customWidth="1"/>
    <col min="13317" max="13317" width="9" style="244" customWidth="1"/>
    <col min="13318" max="13318" width="34.44140625" style="244" customWidth="1"/>
    <col min="13319" max="13569" width="8.88671875" style="244"/>
    <col min="13570" max="13570" width="12" style="244" customWidth="1"/>
    <col min="13571" max="13571" width="58.33203125" style="244" customWidth="1"/>
    <col min="13572" max="13572" width="8.6640625" style="244" customWidth="1"/>
    <col min="13573" max="13573" width="9" style="244" customWidth="1"/>
    <col min="13574" max="13574" width="34.44140625" style="244" customWidth="1"/>
    <col min="13575" max="13825" width="8.88671875" style="244"/>
    <col min="13826" max="13826" width="12" style="244" customWidth="1"/>
    <col min="13827" max="13827" width="58.33203125" style="244" customWidth="1"/>
    <col min="13828" max="13828" width="8.6640625" style="244" customWidth="1"/>
    <col min="13829" max="13829" width="9" style="244" customWidth="1"/>
    <col min="13830" max="13830" width="34.44140625" style="244" customWidth="1"/>
    <col min="13831" max="14081" width="8.88671875" style="244"/>
    <col min="14082" max="14082" width="12" style="244" customWidth="1"/>
    <col min="14083" max="14083" width="58.33203125" style="244" customWidth="1"/>
    <col min="14084" max="14084" width="8.6640625" style="244" customWidth="1"/>
    <col min="14085" max="14085" width="9" style="244" customWidth="1"/>
    <col min="14086" max="14086" width="34.44140625" style="244" customWidth="1"/>
    <col min="14087" max="14337" width="8.88671875" style="244"/>
    <col min="14338" max="14338" width="12" style="244" customWidth="1"/>
    <col min="14339" max="14339" width="58.33203125" style="244" customWidth="1"/>
    <col min="14340" max="14340" width="8.6640625" style="244" customWidth="1"/>
    <col min="14341" max="14341" width="9" style="244" customWidth="1"/>
    <col min="14342" max="14342" width="34.44140625" style="244" customWidth="1"/>
    <col min="14343" max="14593" width="8.88671875" style="244"/>
    <col min="14594" max="14594" width="12" style="244" customWidth="1"/>
    <col min="14595" max="14595" width="58.33203125" style="244" customWidth="1"/>
    <col min="14596" max="14596" width="8.6640625" style="244" customWidth="1"/>
    <col min="14597" max="14597" width="9" style="244" customWidth="1"/>
    <col min="14598" max="14598" width="34.44140625" style="244" customWidth="1"/>
    <col min="14599" max="14849" width="8.88671875" style="244"/>
    <col min="14850" max="14850" width="12" style="244" customWidth="1"/>
    <col min="14851" max="14851" width="58.33203125" style="244" customWidth="1"/>
    <col min="14852" max="14852" width="8.6640625" style="244" customWidth="1"/>
    <col min="14853" max="14853" width="9" style="244" customWidth="1"/>
    <col min="14854" max="14854" width="34.44140625" style="244" customWidth="1"/>
    <col min="14855" max="15105" width="8.88671875" style="244"/>
    <col min="15106" max="15106" width="12" style="244" customWidth="1"/>
    <col min="15107" max="15107" width="58.33203125" style="244" customWidth="1"/>
    <col min="15108" max="15108" width="8.6640625" style="244" customWidth="1"/>
    <col min="15109" max="15109" width="9" style="244" customWidth="1"/>
    <col min="15110" max="15110" width="34.44140625" style="244" customWidth="1"/>
    <col min="15111" max="15361" width="8.88671875" style="244"/>
    <col min="15362" max="15362" width="12" style="244" customWidth="1"/>
    <col min="15363" max="15363" width="58.33203125" style="244" customWidth="1"/>
    <col min="15364" max="15364" width="8.6640625" style="244" customWidth="1"/>
    <col min="15365" max="15365" width="9" style="244" customWidth="1"/>
    <col min="15366" max="15366" width="34.44140625" style="244" customWidth="1"/>
    <col min="15367" max="15617" width="8.88671875" style="244"/>
    <col min="15618" max="15618" width="12" style="244" customWidth="1"/>
    <col min="15619" max="15619" width="58.33203125" style="244" customWidth="1"/>
    <col min="15620" max="15620" width="8.6640625" style="244" customWidth="1"/>
    <col min="15621" max="15621" width="9" style="244" customWidth="1"/>
    <col min="15622" max="15622" width="34.44140625" style="244" customWidth="1"/>
    <col min="15623" max="15873" width="8.88671875" style="244"/>
    <col min="15874" max="15874" width="12" style="244" customWidth="1"/>
    <col min="15875" max="15875" width="58.33203125" style="244" customWidth="1"/>
    <col min="15876" max="15876" width="8.6640625" style="244" customWidth="1"/>
    <col min="15877" max="15877" width="9" style="244" customWidth="1"/>
    <col min="15878" max="15878" width="34.44140625" style="244" customWidth="1"/>
    <col min="15879" max="16129" width="8.88671875" style="244"/>
    <col min="16130" max="16130" width="12" style="244" customWidth="1"/>
    <col min="16131" max="16131" width="58.33203125" style="244" customWidth="1"/>
    <col min="16132" max="16132" width="8.6640625" style="244" customWidth="1"/>
    <col min="16133" max="16133" width="9" style="244" customWidth="1"/>
    <col min="16134" max="16134" width="34.44140625" style="244" customWidth="1"/>
    <col min="16135" max="16384" width="8.88671875" style="244"/>
  </cols>
  <sheetData>
    <row r="2" spans="2:249" ht="21" x14ac:dyDescent="0.3">
      <c r="B2" s="569" t="s">
        <v>369</v>
      </c>
      <c r="C2" s="569"/>
      <c r="D2" s="569"/>
      <c r="E2" s="569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  <c r="IH2" s="217"/>
      <c r="II2" s="217"/>
      <c r="IJ2" s="217"/>
      <c r="IK2" s="217"/>
      <c r="IL2" s="217"/>
      <c r="IM2" s="217"/>
      <c r="IN2" s="217"/>
      <c r="IO2" s="217"/>
    </row>
    <row r="3" spans="2:249" ht="18" x14ac:dyDescent="0.3"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217"/>
      <c r="AD3" s="217"/>
      <c r="AE3" s="217"/>
      <c r="AF3" s="217"/>
      <c r="AG3" s="217"/>
      <c r="AH3" s="217"/>
      <c r="AI3" s="217"/>
      <c r="AJ3" s="217"/>
      <c r="AK3" s="217"/>
      <c r="AL3" s="217"/>
      <c r="AM3" s="217"/>
      <c r="AN3" s="217"/>
      <c r="AO3" s="217"/>
      <c r="AP3" s="217"/>
      <c r="AQ3" s="217"/>
      <c r="AR3" s="217"/>
      <c r="AS3" s="217"/>
      <c r="AT3" s="217"/>
      <c r="AU3" s="217"/>
      <c r="AV3" s="217"/>
      <c r="AW3" s="217"/>
      <c r="AX3" s="217"/>
      <c r="AY3" s="217"/>
      <c r="AZ3" s="217"/>
      <c r="BA3" s="217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17"/>
      <c r="BU3" s="217"/>
      <c r="BV3" s="217"/>
      <c r="BW3" s="217"/>
      <c r="BX3" s="217"/>
      <c r="BY3" s="217"/>
      <c r="BZ3" s="217"/>
      <c r="CA3" s="217"/>
      <c r="CB3" s="217"/>
      <c r="CC3" s="217"/>
      <c r="CD3" s="217"/>
      <c r="CE3" s="217"/>
      <c r="CF3" s="217"/>
      <c r="CG3" s="217"/>
      <c r="CH3" s="217"/>
      <c r="CI3" s="217"/>
      <c r="CJ3" s="217"/>
      <c r="CK3" s="217"/>
      <c r="CL3" s="217"/>
      <c r="CM3" s="217"/>
      <c r="CN3" s="217"/>
      <c r="CO3" s="217"/>
      <c r="CP3" s="217"/>
      <c r="CQ3" s="217"/>
      <c r="CR3" s="217"/>
      <c r="CS3" s="217"/>
      <c r="CT3" s="217"/>
      <c r="CU3" s="217"/>
      <c r="CV3" s="217"/>
      <c r="CW3" s="217"/>
      <c r="CX3" s="217"/>
      <c r="CY3" s="217"/>
      <c r="CZ3" s="217"/>
      <c r="DA3" s="217"/>
      <c r="DB3" s="217"/>
      <c r="DC3" s="217"/>
      <c r="DD3" s="217"/>
      <c r="DE3" s="217"/>
      <c r="DF3" s="217"/>
      <c r="DG3" s="217"/>
      <c r="DH3" s="217"/>
      <c r="DI3" s="217"/>
      <c r="DJ3" s="217"/>
      <c r="DK3" s="217"/>
      <c r="DL3" s="217"/>
      <c r="DM3" s="217"/>
      <c r="DN3" s="217"/>
      <c r="DO3" s="217"/>
      <c r="DP3" s="217"/>
      <c r="DQ3" s="217"/>
      <c r="DR3" s="217"/>
      <c r="DS3" s="217"/>
      <c r="DT3" s="217"/>
      <c r="DU3" s="217"/>
      <c r="DV3" s="217"/>
      <c r="DW3" s="217"/>
      <c r="DX3" s="217"/>
      <c r="DY3" s="217"/>
      <c r="DZ3" s="217"/>
      <c r="EA3" s="217"/>
      <c r="EB3" s="217"/>
      <c r="EC3" s="217"/>
      <c r="ED3" s="217"/>
      <c r="EE3" s="217"/>
      <c r="EF3" s="217"/>
      <c r="EG3" s="217"/>
      <c r="EH3" s="217"/>
      <c r="EI3" s="217"/>
      <c r="EJ3" s="217"/>
      <c r="EK3" s="217"/>
      <c r="EL3" s="217"/>
      <c r="EM3" s="217"/>
      <c r="EN3" s="217"/>
      <c r="EO3" s="217"/>
      <c r="EP3" s="217"/>
      <c r="EQ3" s="217"/>
      <c r="ER3" s="217"/>
      <c r="ES3" s="217"/>
      <c r="ET3" s="217"/>
      <c r="EU3" s="217"/>
      <c r="EV3" s="217"/>
      <c r="EW3" s="217"/>
      <c r="EX3" s="217"/>
      <c r="EY3" s="217"/>
      <c r="EZ3" s="217"/>
      <c r="FA3" s="217"/>
      <c r="FB3" s="217"/>
      <c r="FC3" s="217"/>
      <c r="FD3" s="217"/>
      <c r="FE3" s="217"/>
      <c r="FF3" s="217"/>
      <c r="FG3" s="217"/>
      <c r="FH3" s="217"/>
      <c r="FI3" s="217"/>
      <c r="FJ3" s="217"/>
      <c r="FK3" s="217"/>
      <c r="FL3" s="217"/>
      <c r="FM3" s="217"/>
      <c r="FN3" s="217"/>
      <c r="FO3" s="217"/>
      <c r="FP3" s="217"/>
      <c r="FQ3" s="217"/>
      <c r="FR3" s="217"/>
      <c r="FS3" s="217"/>
      <c r="FT3" s="217"/>
      <c r="FU3" s="217"/>
      <c r="FV3" s="217"/>
      <c r="FW3" s="217"/>
      <c r="FX3" s="217"/>
      <c r="FY3" s="217"/>
      <c r="FZ3" s="217"/>
      <c r="GA3" s="217"/>
      <c r="GB3" s="217"/>
      <c r="GC3" s="217"/>
      <c r="GD3" s="217"/>
      <c r="GE3" s="217"/>
      <c r="GF3" s="217"/>
      <c r="GG3" s="217"/>
      <c r="GH3" s="217"/>
      <c r="GI3" s="217"/>
      <c r="GJ3" s="217"/>
      <c r="GK3" s="217"/>
      <c r="GL3" s="217"/>
      <c r="GM3" s="217"/>
      <c r="GN3" s="217"/>
      <c r="GO3" s="217"/>
      <c r="GP3" s="217"/>
      <c r="GQ3" s="217"/>
      <c r="GR3" s="217"/>
      <c r="GS3" s="217"/>
      <c r="GT3" s="217"/>
      <c r="GU3" s="217"/>
      <c r="GV3" s="217"/>
      <c r="GW3" s="217"/>
      <c r="GX3" s="217"/>
      <c r="GY3" s="217"/>
      <c r="GZ3" s="217"/>
      <c r="HA3" s="217"/>
      <c r="HB3" s="217"/>
      <c r="HC3" s="217"/>
      <c r="HD3" s="217"/>
      <c r="HE3" s="217"/>
      <c r="HF3" s="217"/>
      <c r="HG3" s="217"/>
      <c r="HH3" s="217"/>
      <c r="HI3" s="217"/>
      <c r="HJ3" s="217"/>
      <c r="HK3" s="217"/>
      <c r="HL3" s="217"/>
      <c r="HM3" s="217"/>
      <c r="HN3" s="217"/>
      <c r="HO3" s="217"/>
      <c r="HP3" s="217"/>
      <c r="HQ3" s="217"/>
      <c r="HR3" s="217"/>
      <c r="HS3" s="217"/>
      <c r="HT3" s="217"/>
      <c r="HU3" s="217"/>
      <c r="HV3" s="217"/>
      <c r="HW3" s="217"/>
      <c r="HX3" s="217"/>
      <c r="HY3" s="217"/>
      <c r="HZ3" s="217"/>
      <c r="IA3" s="217"/>
      <c r="IB3" s="217"/>
      <c r="IC3" s="217"/>
      <c r="ID3" s="217"/>
      <c r="IE3" s="217"/>
      <c r="IF3" s="217"/>
      <c r="IG3" s="217"/>
      <c r="IH3" s="217"/>
      <c r="II3" s="217"/>
      <c r="IJ3" s="217"/>
      <c r="IK3" s="217"/>
      <c r="IL3" s="217"/>
      <c r="IM3" s="217"/>
      <c r="IN3" s="217"/>
      <c r="IO3" s="217"/>
    </row>
    <row r="4" spans="2:249" ht="15.6" x14ac:dyDescent="0.3">
      <c r="B4" s="172" t="s">
        <v>507</v>
      </c>
      <c r="C4" s="172"/>
      <c r="D4" s="172"/>
      <c r="E4" s="245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AI4" s="172"/>
      <c r="AJ4" s="172"/>
      <c r="AK4" s="172"/>
      <c r="AL4" s="172"/>
      <c r="AM4" s="172"/>
      <c r="AN4" s="172"/>
      <c r="AO4" s="172"/>
      <c r="AP4" s="172"/>
      <c r="AQ4" s="172"/>
      <c r="AR4" s="172"/>
      <c r="AS4" s="172"/>
      <c r="AT4" s="172"/>
      <c r="AU4" s="172"/>
      <c r="AV4" s="172"/>
      <c r="AW4" s="172"/>
      <c r="AX4" s="172"/>
      <c r="AY4" s="172"/>
      <c r="AZ4" s="172"/>
      <c r="BA4" s="172"/>
      <c r="BB4" s="172"/>
      <c r="BC4" s="172"/>
      <c r="BD4" s="172"/>
      <c r="BE4" s="172"/>
      <c r="BF4" s="172"/>
      <c r="BG4" s="172"/>
      <c r="BH4" s="172"/>
      <c r="BI4" s="172"/>
      <c r="BJ4" s="172"/>
      <c r="BK4" s="172"/>
      <c r="BL4" s="172"/>
      <c r="BM4" s="172"/>
      <c r="BN4" s="172"/>
      <c r="BO4" s="172"/>
      <c r="BP4" s="172"/>
      <c r="BQ4" s="172"/>
      <c r="BR4" s="172"/>
      <c r="BS4" s="172"/>
      <c r="BT4" s="172"/>
      <c r="BU4" s="172"/>
      <c r="BV4" s="172"/>
      <c r="BW4" s="172"/>
      <c r="BX4" s="172"/>
      <c r="BY4" s="172"/>
      <c r="BZ4" s="172"/>
      <c r="CA4" s="172"/>
      <c r="CB4" s="172"/>
      <c r="CC4" s="172"/>
      <c r="CD4" s="172"/>
      <c r="CE4" s="172"/>
      <c r="CF4" s="172"/>
      <c r="CG4" s="172"/>
      <c r="CH4" s="172"/>
      <c r="CI4" s="172"/>
      <c r="CJ4" s="172"/>
      <c r="CK4" s="172"/>
      <c r="CL4" s="172"/>
      <c r="CM4" s="172"/>
      <c r="CN4" s="172"/>
      <c r="CO4" s="172"/>
      <c r="CP4" s="172"/>
      <c r="CQ4" s="172"/>
      <c r="CR4" s="172"/>
      <c r="CS4" s="172"/>
      <c r="CT4" s="172"/>
      <c r="CU4" s="172"/>
      <c r="CV4" s="172"/>
      <c r="CW4" s="172"/>
      <c r="CX4" s="172"/>
      <c r="CY4" s="172"/>
      <c r="CZ4" s="172"/>
      <c r="DA4" s="172"/>
      <c r="DB4" s="172"/>
      <c r="DC4" s="172"/>
      <c r="DD4" s="172"/>
      <c r="DE4" s="172"/>
      <c r="DF4" s="172"/>
      <c r="DG4" s="172"/>
      <c r="DH4" s="172"/>
      <c r="DI4" s="172"/>
      <c r="DJ4" s="172"/>
      <c r="DK4" s="172"/>
      <c r="DL4" s="172"/>
      <c r="DM4" s="172"/>
      <c r="DN4" s="172"/>
      <c r="DO4" s="172"/>
      <c r="DP4" s="172"/>
      <c r="DQ4" s="172"/>
      <c r="DR4" s="172"/>
      <c r="DS4" s="172"/>
      <c r="DT4" s="172"/>
      <c r="DU4" s="172"/>
      <c r="DV4" s="172"/>
      <c r="DW4" s="172"/>
      <c r="DX4" s="172"/>
      <c r="DY4" s="172"/>
      <c r="DZ4" s="172"/>
      <c r="EA4" s="172"/>
      <c r="EB4" s="172"/>
      <c r="EC4" s="172"/>
      <c r="ED4" s="172"/>
      <c r="EE4" s="172"/>
      <c r="EF4" s="172"/>
      <c r="EG4" s="172"/>
      <c r="EH4" s="172"/>
      <c r="EI4" s="172"/>
      <c r="EJ4" s="172"/>
      <c r="EK4" s="172"/>
      <c r="EL4" s="172"/>
      <c r="EM4" s="172"/>
      <c r="EN4" s="172"/>
      <c r="EO4" s="172"/>
      <c r="EP4" s="172"/>
      <c r="EQ4" s="172"/>
      <c r="ER4" s="172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172"/>
      <c r="FH4" s="172"/>
      <c r="FI4" s="172"/>
      <c r="FJ4" s="172"/>
      <c r="FK4" s="172"/>
      <c r="FL4" s="172"/>
      <c r="FM4" s="172"/>
      <c r="FN4" s="172"/>
      <c r="FO4" s="172"/>
      <c r="FP4" s="172"/>
      <c r="FQ4" s="172"/>
      <c r="FR4" s="172"/>
      <c r="FS4" s="172"/>
      <c r="FT4" s="172"/>
      <c r="FU4" s="172"/>
      <c r="FV4" s="172"/>
      <c r="FW4" s="172"/>
      <c r="FX4" s="172"/>
      <c r="FY4" s="172"/>
      <c r="FZ4" s="172"/>
      <c r="GA4" s="172"/>
      <c r="GB4" s="172"/>
      <c r="GC4" s="172"/>
      <c r="GD4" s="172"/>
      <c r="GE4" s="172"/>
      <c r="GF4" s="172"/>
      <c r="GG4" s="172"/>
      <c r="GH4" s="172"/>
      <c r="GI4" s="172"/>
      <c r="GJ4" s="172"/>
      <c r="GK4" s="172"/>
      <c r="GL4" s="172"/>
      <c r="GM4" s="172"/>
      <c r="GN4" s="172"/>
      <c r="GO4" s="172"/>
      <c r="GP4" s="172"/>
      <c r="GQ4" s="172"/>
      <c r="GR4" s="172"/>
      <c r="GS4" s="172"/>
      <c r="GT4" s="172"/>
      <c r="GU4" s="172"/>
      <c r="GV4" s="172"/>
      <c r="GW4" s="172"/>
      <c r="GX4" s="172"/>
      <c r="GY4" s="172"/>
      <c r="GZ4" s="172"/>
      <c r="HA4" s="172"/>
      <c r="HB4" s="172"/>
      <c r="HC4" s="172"/>
      <c r="HD4" s="172"/>
      <c r="HE4" s="172"/>
      <c r="HF4" s="172"/>
      <c r="HG4" s="172"/>
      <c r="HH4" s="172"/>
      <c r="HI4" s="172"/>
      <c r="HJ4" s="172"/>
      <c r="HK4" s="172"/>
      <c r="HL4" s="172"/>
      <c r="HM4" s="172"/>
      <c r="HN4" s="172"/>
      <c r="HO4" s="172"/>
      <c r="HP4" s="172"/>
      <c r="HQ4" s="172"/>
      <c r="HR4" s="172"/>
      <c r="HS4" s="172"/>
      <c r="HT4" s="172"/>
      <c r="HU4" s="172"/>
      <c r="HV4" s="172"/>
      <c r="HW4" s="172"/>
      <c r="HX4" s="172"/>
      <c r="HY4" s="172"/>
      <c r="HZ4" s="172"/>
      <c r="IA4" s="172"/>
      <c r="IB4" s="172"/>
      <c r="IC4" s="172"/>
      <c r="ID4" s="172"/>
      <c r="IE4" s="172"/>
      <c r="IF4" s="172"/>
      <c r="IG4" s="172"/>
      <c r="IH4" s="172"/>
      <c r="II4" s="172"/>
      <c r="IJ4" s="172"/>
      <c r="IK4" s="172"/>
      <c r="IL4" s="172"/>
      <c r="IM4" s="172"/>
      <c r="IN4" s="172"/>
      <c r="IO4" s="172"/>
    </row>
    <row r="5" spans="2:249" ht="15.6" x14ac:dyDescent="0.3">
      <c r="B5" s="172"/>
      <c r="C5" s="172"/>
      <c r="D5" s="172"/>
      <c r="E5" s="245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  <c r="BA5" s="172"/>
      <c r="BB5" s="172"/>
      <c r="BC5" s="172"/>
      <c r="BD5" s="172"/>
      <c r="BE5" s="172"/>
      <c r="BF5" s="172"/>
      <c r="BG5" s="172"/>
      <c r="BH5" s="172"/>
      <c r="BI5" s="172"/>
      <c r="BJ5" s="172"/>
      <c r="BK5" s="172"/>
      <c r="BL5" s="172"/>
      <c r="BM5" s="172"/>
      <c r="BN5" s="172"/>
      <c r="BO5" s="172"/>
      <c r="BP5" s="172"/>
      <c r="BQ5" s="172"/>
      <c r="BR5" s="172"/>
      <c r="BS5" s="172"/>
      <c r="BT5" s="172"/>
      <c r="BU5" s="172"/>
      <c r="BV5" s="172"/>
      <c r="BW5" s="172"/>
      <c r="BX5" s="172"/>
      <c r="BY5" s="172"/>
      <c r="BZ5" s="172"/>
      <c r="CA5" s="172"/>
      <c r="CB5" s="172"/>
      <c r="CC5" s="172"/>
      <c r="CD5" s="172"/>
      <c r="CE5" s="172"/>
      <c r="CF5" s="172"/>
      <c r="CG5" s="172"/>
      <c r="CH5" s="172"/>
      <c r="CI5" s="172"/>
      <c r="CJ5" s="172"/>
      <c r="CK5" s="172"/>
      <c r="CL5" s="172"/>
      <c r="CM5" s="172"/>
      <c r="CN5" s="172"/>
      <c r="CO5" s="172"/>
      <c r="CP5" s="172"/>
      <c r="CQ5" s="172"/>
      <c r="CR5" s="172"/>
      <c r="CS5" s="172"/>
      <c r="CT5" s="172"/>
      <c r="CU5" s="172"/>
      <c r="CV5" s="172"/>
      <c r="CW5" s="172"/>
      <c r="CX5" s="172"/>
      <c r="CY5" s="172"/>
      <c r="CZ5" s="172"/>
      <c r="DA5" s="172"/>
      <c r="DB5" s="172"/>
      <c r="DC5" s="172"/>
      <c r="DD5" s="172"/>
      <c r="DE5" s="172"/>
      <c r="DF5" s="172"/>
      <c r="DG5" s="172"/>
      <c r="DH5" s="172"/>
      <c r="DI5" s="172"/>
      <c r="DJ5" s="172"/>
      <c r="DK5" s="172"/>
      <c r="DL5" s="172"/>
      <c r="DM5" s="172"/>
      <c r="DN5" s="172"/>
      <c r="DO5" s="172"/>
      <c r="DP5" s="172"/>
      <c r="DQ5" s="172"/>
      <c r="DR5" s="172"/>
      <c r="DS5" s="172"/>
      <c r="DT5" s="172"/>
      <c r="DU5" s="172"/>
      <c r="DV5" s="172"/>
      <c r="DW5" s="172"/>
      <c r="DX5" s="172"/>
      <c r="DY5" s="172"/>
      <c r="DZ5" s="172"/>
      <c r="EA5" s="172"/>
      <c r="EB5" s="172"/>
      <c r="EC5" s="172"/>
      <c r="ED5" s="172"/>
      <c r="EE5" s="172"/>
      <c r="EF5" s="172"/>
      <c r="EG5" s="172"/>
      <c r="EH5" s="172"/>
      <c r="EI5" s="172"/>
      <c r="EJ5" s="172"/>
      <c r="EK5" s="172"/>
      <c r="EL5" s="172"/>
      <c r="EM5" s="172"/>
      <c r="EN5" s="172"/>
      <c r="EO5" s="172"/>
      <c r="EP5" s="172"/>
      <c r="EQ5" s="172"/>
      <c r="ER5" s="172"/>
      <c r="ES5" s="172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2"/>
      <c r="FF5" s="172"/>
      <c r="FG5" s="172"/>
      <c r="FH5" s="172"/>
      <c r="FI5" s="172"/>
      <c r="FJ5" s="172"/>
      <c r="FK5" s="172"/>
      <c r="FL5" s="172"/>
      <c r="FM5" s="172"/>
      <c r="FN5" s="172"/>
      <c r="FO5" s="172"/>
      <c r="FP5" s="172"/>
      <c r="FQ5" s="172"/>
      <c r="FR5" s="172"/>
      <c r="FS5" s="172"/>
      <c r="FT5" s="172"/>
      <c r="FU5" s="172"/>
      <c r="FV5" s="172"/>
      <c r="FW5" s="172"/>
      <c r="FX5" s="172"/>
      <c r="FY5" s="172"/>
      <c r="FZ5" s="172"/>
      <c r="GA5" s="172"/>
      <c r="GB5" s="172"/>
      <c r="GC5" s="172"/>
      <c r="GD5" s="172"/>
      <c r="GE5" s="172"/>
      <c r="GF5" s="172"/>
      <c r="GG5" s="172"/>
      <c r="GH5" s="172"/>
      <c r="GI5" s="172"/>
      <c r="GJ5" s="172"/>
      <c r="GK5" s="172"/>
      <c r="GL5" s="172"/>
      <c r="GM5" s="172"/>
      <c r="GN5" s="172"/>
      <c r="GO5" s="172"/>
      <c r="GP5" s="172"/>
      <c r="GQ5" s="172"/>
      <c r="GR5" s="172"/>
      <c r="GS5" s="172"/>
      <c r="GT5" s="172"/>
      <c r="GU5" s="172"/>
      <c r="GV5" s="172"/>
      <c r="GW5" s="172"/>
      <c r="GX5" s="172"/>
      <c r="GY5" s="172"/>
      <c r="GZ5" s="172"/>
      <c r="HA5" s="172"/>
      <c r="HB5" s="172"/>
      <c r="HC5" s="172"/>
      <c r="HD5" s="172"/>
      <c r="HE5" s="172"/>
      <c r="HF5" s="172"/>
      <c r="HG5" s="172"/>
      <c r="HH5" s="172"/>
      <c r="HI5" s="172"/>
      <c r="HJ5" s="172"/>
      <c r="HK5" s="172"/>
      <c r="HL5" s="172"/>
      <c r="HM5" s="172"/>
      <c r="HN5" s="172"/>
      <c r="HO5" s="172"/>
      <c r="HP5" s="172"/>
      <c r="HQ5" s="172"/>
      <c r="HR5" s="172"/>
      <c r="HS5" s="172"/>
      <c r="HT5" s="172"/>
      <c r="HU5" s="172"/>
      <c r="HV5" s="172"/>
      <c r="HW5" s="172"/>
      <c r="HX5" s="172"/>
      <c r="HY5" s="172"/>
      <c r="HZ5" s="172"/>
      <c r="IA5" s="172"/>
      <c r="IB5" s="172"/>
      <c r="IC5" s="172"/>
      <c r="ID5" s="172"/>
      <c r="IE5" s="172"/>
      <c r="IF5" s="172"/>
      <c r="IG5" s="172"/>
      <c r="IH5" s="172"/>
      <c r="II5" s="172"/>
      <c r="IJ5" s="172"/>
      <c r="IK5" s="172"/>
      <c r="IL5" s="172"/>
      <c r="IM5" s="172"/>
      <c r="IN5" s="172"/>
      <c r="IO5" s="172"/>
    </row>
    <row r="6" spans="2:249" ht="15.6" x14ac:dyDescent="0.3">
      <c r="B6" s="246" t="s">
        <v>372</v>
      </c>
      <c r="C6" s="172"/>
      <c r="D6" s="172"/>
      <c r="E6" s="245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2"/>
      <c r="AG6" s="172"/>
      <c r="AH6" s="172"/>
      <c r="AI6" s="172"/>
      <c r="AJ6" s="172"/>
      <c r="AK6" s="172"/>
      <c r="AL6" s="172"/>
      <c r="AM6" s="172"/>
      <c r="AN6" s="172"/>
      <c r="AO6" s="172"/>
      <c r="AP6" s="172"/>
      <c r="AQ6" s="172"/>
      <c r="AR6" s="172"/>
      <c r="AS6" s="172"/>
      <c r="AT6" s="172"/>
      <c r="AU6" s="172"/>
      <c r="AV6" s="172"/>
      <c r="AW6" s="172"/>
      <c r="AX6" s="172"/>
      <c r="AY6" s="172"/>
      <c r="AZ6" s="172"/>
      <c r="BA6" s="172"/>
      <c r="BB6" s="172"/>
      <c r="BC6" s="172"/>
      <c r="BD6" s="172"/>
      <c r="BE6" s="172"/>
      <c r="BF6" s="172"/>
      <c r="BG6" s="172"/>
      <c r="BH6" s="172"/>
      <c r="BI6" s="172"/>
      <c r="BJ6" s="172"/>
      <c r="BK6" s="172"/>
      <c r="BL6" s="172"/>
      <c r="BM6" s="172"/>
      <c r="BN6" s="172"/>
      <c r="BO6" s="172"/>
      <c r="BP6" s="172"/>
      <c r="BQ6" s="172"/>
      <c r="BR6" s="172"/>
      <c r="BS6" s="172"/>
      <c r="BT6" s="172"/>
      <c r="BU6" s="172"/>
      <c r="BV6" s="172"/>
      <c r="BW6" s="172"/>
      <c r="BX6" s="172"/>
      <c r="BY6" s="172"/>
      <c r="BZ6" s="172"/>
      <c r="CA6" s="172"/>
      <c r="CB6" s="172"/>
      <c r="CC6" s="172"/>
      <c r="CD6" s="172"/>
      <c r="CE6" s="172"/>
      <c r="CF6" s="172"/>
      <c r="CG6" s="172"/>
      <c r="CH6" s="172"/>
      <c r="CI6" s="172"/>
      <c r="CJ6" s="172"/>
      <c r="CK6" s="172"/>
      <c r="CL6" s="172"/>
      <c r="CM6" s="172"/>
      <c r="CN6" s="172"/>
      <c r="CO6" s="172"/>
      <c r="CP6" s="172"/>
      <c r="CQ6" s="172"/>
      <c r="CR6" s="172"/>
      <c r="CS6" s="172"/>
      <c r="CT6" s="172"/>
      <c r="CU6" s="172"/>
      <c r="CV6" s="172"/>
      <c r="CW6" s="172"/>
      <c r="CX6" s="172"/>
      <c r="CY6" s="172"/>
      <c r="CZ6" s="172"/>
      <c r="DA6" s="172"/>
      <c r="DB6" s="172"/>
      <c r="DC6" s="172"/>
      <c r="DD6" s="172"/>
      <c r="DE6" s="172"/>
      <c r="DF6" s="172"/>
      <c r="DG6" s="172"/>
      <c r="DH6" s="172"/>
      <c r="DI6" s="172"/>
      <c r="DJ6" s="172"/>
      <c r="DK6" s="172"/>
      <c r="DL6" s="172"/>
      <c r="DM6" s="172"/>
      <c r="DN6" s="172"/>
      <c r="DO6" s="172"/>
      <c r="DP6" s="172"/>
      <c r="DQ6" s="172"/>
      <c r="DR6" s="172"/>
      <c r="DS6" s="172"/>
      <c r="DT6" s="172"/>
      <c r="DU6" s="172"/>
      <c r="DV6" s="172"/>
      <c r="DW6" s="172"/>
      <c r="DX6" s="172"/>
      <c r="DY6" s="172"/>
      <c r="DZ6" s="172"/>
      <c r="EA6" s="172"/>
      <c r="EB6" s="172"/>
      <c r="EC6" s="172"/>
      <c r="ED6" s="172"/>
      <c r="EE6" s="172"/>
      <c r="EF6" s="172"/>
      <c r="EG6" s="172"/>
      <c r="EH6" s="172"/>
      <c r="EI6" s="172"/>
      <c r="EJ6" s="172"/>
      <c r="EK6" s="172"/>
      <c r="EL6" s="172"/>
      <c r="EM6" s="172"/>
      <c r="EN6" s="172"/>
      <c r="EO6" s="172"/>
      <c r="EP6" s="172"/>
      <c r="EQ6" s="172"/>
      <c r="ER6" s="172"/>
      <c r="ES6" s="172"/>
      <c r="ET6" s="172"/>
      <c r="EU6" s="172"/>
      <c r="EV6" s="172"/>
      <c r="EW6" s="172"/>
      <c r="EX6" s="172"/>
      <c r="EY6" s="172"/>
      <c r="EZ6" s="172"/>
      <c r="FA6" s="172"/>
      <c r="FB6" s="172"/>
      <c r="FC6" s="172"/>
      <c r="FD6" s="172"/>
      <c r="FE6" s="172"/>
      <c r="FF6" s="172"/>
      <c r="FG6" s="172"/>
      <c r="FH6" s="172"/>
      <c r="FI6" s="172"/>
      <c r="FJ6" s="172"/>
      <c r="FK6" s="172"/>
      <c r="FL6" s="172"/>
      <c r="FM6" s="172"/>
      <c r="FN6" s="172"/>
      <c r="FO6" s="172"/>
      <c r="FP6" s="172"/>
      <c r="FQ6" s="172"/>
      <c r="FR6" s="172"/>
      <c r="FS6" s="172"/>
      <c r="FT6" s="172"/>
      <c r="FU6" s="172"/>
      <c r="FV6" s="172"/>
      <c r="FW6" s="172"/>
      <c r="FX6" s="172"/>
      <c r="FY6" s="172"/>
      <c r="FZ6" s="172"/>
      <c r="GA6" s="172"/>
      <c r="GB6" s="172"/>
      <c r="GC6" s="172"/>
      <c r="GD6" s="172"/>
      <c r="GE6" s="172"/>
      <c r="GF6" s="172"/>
      <c r="GG6" s="172"/>
      <c r="GH6" s="172"/>
      <c r="GI6" s="172"/>
      <c r="GJ6" s="172"/>
      <c r="GK6" s="172"/>
      <c r="GL6" s="172"/>
      <c r="GM6" s="172"/>
      <c r="GN6" s="172"/>
      <c r="GO6" s="172"/>
      <c r="GP6" s="172"/>
      <c r="GQ6" s="172"/>
      <c r="GR6" s="172"/>
      <c r="GS6" s="172"/>
      <c r="GT6" s="172"/>
      <c r="GU6" s="172"/>
      <c r="GV6" s="172"/>
      <c r="GW6" s="172"/>
      <c r="GX6" s="172"/>
      <c r="GY6" s="172"/>
      <c r="GZ6" s="172"/>
      <c r="HA6" s="172"/>
      <c r="HB6" s="172"/>
      <c r="HC6" s="172"/>
      <c r="HD6" s="172"/>
      <c r="HE6" s="172"/>
      <c r="HF6" s="172"/>
      <c r="HG6" s="172"/>
      <c r="HH6" s="172"/>
      <c r="HI6" s="172"/>
      <c r="HJ6" s="172"/>
      <c r="HK6" s="172"/>
      <c r="HL6" s="172"/>
      <c r="HM6" s="172"/>
      <c r="HN6" s="172"/>
      <c r="HO6" s="172"/>
      <c r="HP6" s="172"/>
      <c r="HQ6" s="172"/>
      <c r="HR6" s="172"/>
      <c r="HS6" s="172"/>
      <c r="HT6" s="172"/>
      <c r="HU6" s="172"/>
      <c r="HV6" s="172"/>
      <c r="HW6" s="172"/>
      <c r="HX6" s="172"/>
      <c r="HY6" s="172"/>
      <c r="HZ6" s="172"/>
      <c r="IA6" s="172"/>
      <c r="IB6" s="172"/>
      <c r="IC6" s="172"/>
      <c r="ID6" s="172"/>
      <c r="IE6" s="172"/>
      <c r="IF6" s="172"/>
      <c r="IG6" s="172"/>
      <c r="IH6" s="172"/>
      <c r="II6" s="172"/>
      <c r="IJ6" s="172"/>
      <c r="IK6" s="172"/>
      <c r="IL6" s="172"/>
      <c r="IM6" s="172"/>
      <c r="IN6" s="172"/>
      <c r="IO6" s="172"/>
    </row>
    <row r="7" spans="2:249" ht="15.6" x14ac:dyDescent="0.3">
      <c r="B7" s="246" t="s">
        <v>360</v>
      </c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Q7" s="247"/>
      <c r="R7" s="247"/>
      <c r="S7" s="247"/>
      <c r="T7" s="247"/>
      <c r="U7" s="247"/>
      <c r="V7" s="247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47"/>
      <c r="CF7" s="247"/>
      <c r="CG7" s="247"/>
      <c r="CH7" s="247"/>
      <c r="CI7" s="247"/>
      <c r="CJ7" s="247"/>
      <c r="CK7" s="247"/>
      <c r="CL7" s="247"/>
      <c r="CM7" s="247"/>
      <c r="CN7" s="247"/>
      <c r="CO7" s="247"/>
      <c r="CP7" s="247"/>
      <c r="CQ7" s="247"/>
      <c r="CR7" s="247"/>
      <c r="CS7" s="247"/>
      <c r="CT7" s="247"/>
      <c r="CU7" s="247"/>
      <c r="CV7" s="247"/>
      <c r="CW7" s="247"/>
      <c r="CX7" s="247"/>
      <c r="CY7" s="247"/>
      <c r="CZ7" s="247"/>
      <c r="DA7" s="247"/>
      <c r="DB7" s="247"/>
      <c r="DC7" s="247"/>
      <c r="DD7" s="247"/>
      <c r="DE7" s="247"/>
      <c r="DF7" s="247"/>
      <c r="DG7" s="247"/>
      <c r="DH7" s="247"/>
      <c r="DI7" s="247"/>
      <c r="DJ7" s="247"/>
      <c r="DK7" s="247"/>
      <c r="DL7" s="247"/>
      <c r="DM7" s="247"/>
      <c r="DN7" s="247"/>
      <c r="DO7" s="247"/>
      <c r="DP7" s="247"/>
      <c r="DQ7" s="247"/>
      <c r="DR7" s="247"/>
      <c r="DS7" s="247"/>
      <c r="DT7" s="247"/>
      <c r="DU7" s="247"/>
      <c r="DV7" s="247"/>
      <c r="DW7" s="247"/>
      <c r="DX7" s="247"/>
      <c r="DY7" s="247"/>
      <c r="DZ7" s="247"/>
      <c r="EA7" s="247"/>
      <c r="EB7" s="247"/>
      <c r="EC7" s="247"/>
      <c r="ED7" s="247"/>
      <c r="EE7" s="247"/>
      <c r="EF7" s="247"/>
      <c r="EG7" s="247"/>
      <c r="EH7" s="247"/>
      <c r="EI7" s="247"/>
      <c r="EJ7" s="247"/>
      <c r="EK7" s="247"/>
      <c r="EL7" s="247"/>
      <c r="EM7" s="247"/>
      <c r="EN7" s="247"/>
      <c r="EO7" s="247"/>
      <c r="EP7" s="247"/>
      <c r="EQ7" s="247"/>
      <c r="ER7" s="247"/>
      <c r="ES7" s="247"/>
      <c r="ET7" s="247"/>
      <c r="EU7" s="247"/>
      <c r="EV7" s="247"/>
      <c r="EW7" s="247"/>
      <c r="EX7" s="247"/>
      <c r="EY7" s="247"/>
      <c r="EZ7" s="247"/>
      <c r="FA7" s="247"/>
      <c r="FB7" s="247"/>
      <c r="FC7" s="247"/>
      <c r="FD7" s="247"/>
      <c r="FE7" s="247"/>
      <c r="FF7" s="247"/>
      <c r="FG7" s="247"/>
      <c r="FH7" s="247"/>
      <c r="FI7" s="247"/>
      <c r="FJ7" s="247"/>
      <c r="FK7" s="247"/>
      <c r="FL7" s="247"/>
      <c r="FM7" s="247"/>
      <c r="FN7" s="247"/>
      <c r="FO7" s="247"/>
      <c r="FP7" s="247"/>
      <c r="FQ7" s="247"/>
      <c r="FR7" s="247"/>
      <c r="FS7" s="247"/>
      <c r="FT7" s="247"/>
      <c r="FU7" s="247"/>
      <c r="FV7" s="247"/>
      <c r="FW7" s="247"/>
      <c r="FX7" s="247"/>
      <c r="FY7" s="247"/>
      <c r="FZ7" s="247"/>
      <c r="GA7" s="247"/>
      <c r="GB7" s="247"/>
      <c r="GC7" s="247"/>
      <c r="GD7" s="247"/>
      <c r="GE7" s="247"/>
      <c r="GF7" s="247"/>
      <c r="GG7" s="247"/>
      <c r="GH7" s="247"/>
      <c r="GI7" s="247"/>
      <c r="GJ7" s="247"/>
      <c r="GK7" s="247"/>
      <c r="GL7" s="247"/>
      <c r="GM7" s="247"/>
      <c r="GN7" s="247"/>
      <c r="GO7" s="247"/>
      <c r="GP7" s="247"/>
      <c r="GQ7" s="247"/>
      <c r="GR7" s="247"/>
      <c r="GS7" s="247"/>
      <c r="GT7" s="247"/>
      <c r="GU7" s="247"/>
      <c r="GV7" s="247"/>
      <c r="GW7" s="247"/>
      <c r="GX7" s="247"/>
      <c r="GY7" s="247"/>
      <c r="GZ7" s="247"/>
      <c r="HA7" s="247"/>
      <c r="HB7" s="247"/>
      <c r="HC7" s="247"/>
      <c r="HD7" s="247"/>
      <c r="HE7" s="247"/>
      <c r="HF7" s="247"/>
      <c r="HG7" s="247"/>
      <c r="HH7" s="247"/>
      <c r="HI7" s="247"/>
      <c r="HJ7" s="247"/>
      <c r="HK7" s="247"/>
      <c r="HL7" s="247"/>
      <c r="HM7" s="247"/>
      <c r="HN7" s="247"/>
      <c r="HO7" s="247"/>
      <c r="HP7" s="247"/>
      <c r="HQ7" s="247"/>
      <c r="HR7" s="247"/>
      <c r="HS7" s="247"/>
      <c r="HT7" s="247"/>
      <c r="HU7" s="247"/>
      <c r="HV7" s="247"/>
      <c r="HW7" s="247"/>
      <c r="HX7" s="247"/>
      <c r="HY7" s="247"/>
      <c r="HZ7" s="247"/>
      <c r="IA7" s="247"/>
      <c r="IB7" s="247"/>
      <c r="IC7" s="247"/>
      <c r="ID7" s="247"/>
      <c r="IE7" s="247"/>
      <c r="IF7" s="247"/>
      <c r="IG7" s="247"/>
      <c r="IH7" s="247"/>
      <c r="II7" s="247"/>
      <c r="IJ7" s="247"/>
      <c r="IK7" s="247"/>
      <c r="IL7" s="247"/>
      <c r="IM7" s="247"/>
      <c r="IN7" s="247"/>
      <c r="IO7" s="247"/>
    </row>
    <row r="8" spans="2:249" ht="15.6" x14ac:dyDescent="0.3">
      <c r="B8" s="246" t="s">
        <v>398</v>
      </c>
      <c r="C8" s="247"/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  <c r="CP8" s="247"/>
      <c r="CQ8" s="247"/>
      <c r="CR8" s="247"/>
      <c r="CS8" s="247"/>
      <c r="CT8" s="247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7"/>
      <c r="DH8" s="247"/>
      <c r="DI8" s="247"/>
      <c r="DJ8" s="247"/>
      <c r="DK8" s="247"/>
      <c r="DL8" s="247"/>
      <c r="DM8" s="247"/>
      <c r="DN8" s="247"/>
      <c r="DO8" s="247"/>
      <c r="DP8" s="247"/>
      <c r="DQ8" s="247"/>
      <c r="DR8" s="247"/>
      <c r="DS8" s="247"/>
      <c r="DT8" s="247"/>
      <c r="DU8" s="247"/>
      <c r="DV8" s="247"/>
      <c r="DW8" s="247"/>
      <c r="DX8" s="247"/>
      <c r="DY8" s="247"/>
      <c r="DZ8" s="247"/>
      <c r="EA8" s="247"/>
      <c r="EB8" s="247"/>
      <c r="EC8" s="247"/>
      <c r="ED8" s="247"/>
      <c r="EE8" s="247"/>
      <c r="EF8" s="247"/>
      <c r="EG8" s="247"/>
      <c r="EH8" s="247"/>
      <c r="EI8" s="247"/>
      <c r="EJ8" s="247"/>
      <c r="EK8" s="247"/>
      <c r="EL8" s="247"/>
      <c r="EM8" s="247"/>
      <c r="EN8" s="247"/>
      <c r="EO8" s="247"/>
      <c r="EP8" s="247"/>
      <c r="EQ8" s="247"/>
      <c r="ER8" s="247"/>
      <c r="ES8" s="247"/>
      <c r="ET8" s="247"/>
      <c r="EU8" s="247"/>
      <c r="EV8" s="247"/>
      <c r="EW8" s="247"/>
      <c r="EX8" s="247"/>
      <c r="EY8" s="247"/>
      <c r="EZ8" s="247"/>
      <c r="FA8" s="247"/>
      <c r="FB8" s="247"/>
      <c r="FC8" s="247"/>
      <c r="FD8" s="247"/>
      <c r="FE8" s="247"/>
      <c r="FF8" s="247"/>
      <c r="FG8" s="247"/>
      <c r="FH8" s="247"/>
      <c r="FI8" s="247"/>
      <c r="FJ8" s="247"/>
      <c r="FK8" s="247"/>
      <c r="FL8" s="247"/>
      <c r="FM8" s="247"/>
      <c r="FN8" s="247"/>
      <c r="FO8" s="247"/>
      <c r="FP8" s="247"/>
      <c r="FQ8" s="247"/>
      <c r="FR8" s="247"/>
      <c r="FS8" s="247"/>
      <c r="FT8" s="247"/>
      <c r="FU8" s="247"/>
      <c r="FV8" s="247"/>
      <c r="FW8" s="247"/>
      <c r="FX8" s="247"/>
      <c r="FY8" s="247"/>
      <c r="FZ8" s="247"/>
      <c r="GA8" s="247"/>
      <c r="GB8" s="247"/>
      <c r="GC8" s="247"/>
      <c r="GD8" s="247"/>
      <c r="GE8" s="247"/>
      <c r="GF8" s="247"/>
      <c r="GG8" s="247"/>
      <c r="GH8" s="247"/>
      <c r="GI8" s="247"/>
      <c r="GJ8" s="247"/>
      <c r="GK8" s="247"/>
      <c r="GL8" s="247"/>
      <c r="GM8" s="247"/>
      <c r="GN8" s="247"/>
      <c r="GO8" s="247"/>
      <c r="GP8" s="247"/>
      <c r="GQ8" s="247"/>
      <c r="GR8" s="247"/>
      <c r="GS8" s="247"/>
      <c r="GT8" s="247"/>
      <c r="GU8" s="247"/>
      <c r="GV8" s="247"/>
      <c r="GW8" s="247"/>
      <c r="GX8" s="247"/>
      <c r="GY8" s="247"/>
      <c r="GZ8" s="247"/>
      <c r="HA8" s="247"/>
      <c r="HB8" s="247"/>
      <c r="HC8" s="247"/>
      <c r="HD8" s="247"/>
      <c r="HE8" s="247"/>
      <c r="HF8" s="247"/>
      <c r="HG8" s="247"/>
      <c r="HH8" s="247"/>
      <c r="HI8" s="247"/>
      <c r="HJ8" s="247"/>
      <c r="HK8" s="247"/>
      <c r="HL8" s="247"/>
      <c r="HM8" s="247"/>
      <c r="HN8" s="247"/>
      <c r="HO8" s="247"/>
      <c r="HP8" s="247"/>
      <c r="HQ8" s="247"/>
      <c r="HR8" s="247"/>
      <c r="HS8" s="247"/>
      <c r="HT8" s="247"/>
      <c r="HU8" s="247"/>
      <c r="HV8" s="247"/>
      <c r="HW8" s="247"/>
      <c r="HX8" s="247"/>
      <c r="HY8" s="247"/>
      <c r="HZ8" s="247"/>
      <c r="IA8" s="247"/>
      <c r="IB8" s="247"/>
      <c r="IC8" s="247"/>
      <c r="ID8" s="247"/>
      <c r="IE8" s="247"/>
      <c r="IF8" s="247"/>
      <c r="IG8" s="247"/>
      <c r="IH8" s="247"/>
      <c r="II8" s="247"/>
      <c r="IJ8" s="247"/>
      <c r="IK8" s="247"/>
      <c r="IL8" s="247"/>
      <c r="IM8" s="247"/>
      <c r="IN8" s="247"/>
      <c r="IO8" s="247"/>
    </row>
    <row r="9" spans="2:249" ht="15.6" x14ac:dyDescent="0.3">
      <c r="B9" s="246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DV9" s="247"/>
      <c r="DW9" s="247"/>
      <c r="DX9" s="247"/>
      <c r="DY9" s="247"/>
      <c r="DZ9" s="247"/>
      <c r="EA9" s="247"/>
      <c r="EB9" s="247"/>
      <c r="EC9" s="247"/>
      <c r="ED9" s="247"/>
      <c r="EE9" s="247"/>
      <c r="EF9" s="247"/>
      <c r="EG9" s="247"/>
      <c r="EH9" s="247"/>
      <c r="EI9" s="247"/>
      <c r="EJ9" s="247"/>
      <c r="EK9" s="247"/>
      <c r="EL9" s="247"/>
      <c r="EM9" s="247"/>
      <c r="EN9" s="247"/>
      <c r="EO9" s="247"/>
      <c r="EP9" s="247"/>
      <c r="EQ9" s="247"/>
      <c r="ER9" s="247"/>
      <c r="ES9" s="247"/>
      <c r="ET9" s="247"/>
      <c r="EU9" s="247"/>
      <c r="EV9" s="247"/>
      <c r="EW9" s="247"/>
      <c r="EX9" s="247"/>
      <c r="EY9" s="247"/>
      <c r="EZ9" s="247"/>
      <c r="FA9" s="247"/>
      <c r="FB9" s="247"/>
      <c r="FC9" s="247"/>
      <c r="FD9" s="247"/>
      <c r="FE9" s="247"/>
      <c r="FF9" s="247"/>
      <c r="FG9" s="247"/>
      <c r="FH9" s="247"/>
      <c r="FI9" s="247"/>
      <c r="FJ9" s="247"/>
      <c r="FK9" s="247"/>
      <c r="FL9" s="247"/>
      <c r="FM9" s="247"/>
      <c r="FN9" s="247"/>
      <c r="FO9" s="247"/>
      <c r="FP9" s="247"/>
      <c r="FQ9" s="247"/>
      <c r="FR9" s="247"/>
      <c r="FS9" s="247"/>
      <c r="FT9" s="247"/>
      <c r="FU9" s="247"/>
      <c r="FV9" s="247"/>
      <c r="FW9" s="247"/>
      <c r="FX9" s="247"/>
      <c r="FY9" s="247"/>
      <c r="FZ9" s="247"/>
      <c r="GA9" s="247"/>
      <c r="GB9" s="247"/>
      <c r="GC9" s="247"/>
      <c r="GD9" s="247"/>
      <c r="GE9" s="247"/>
      <c r="GF9" s="247"/>
      <c r="GG9" s="247"/>
      <c r="GH9" s="247"/>
      <c r="GI9" s="247"/>
      <c r="GJ9" s="247"/>
      <c r="GK9" s="247"/>
      <c r="GL9" s="247"/>
      <c r="GM9" s="247"/>
      <c r="GN9" s="247"/>
      <c r="GO9" s="247"/>
      <c r="GP9" s="247"/>
      <c r="GQ9" s="247"/>
      <c r="GR9" s="247"/>
      <c r="GS9" s="247"/>
      <c r="GT9" s="247"/>
      <c r="GU9" s="247"/>
      <c r="GV9" s="247"/>
      <c r="GW9" s="247"/>
      <c r="GX9" s="247"/>
      <c r="GY9" s="247"/>
      <c r="GZ9" s="247"/>
      <c r="HA9" s="247"/>
      <c r="HB9" s="247"/>
      <c r="HC9" s="247"/>
      <c r="HD9" s="247"/>
      <c r="HE9" s="247"/>
      <c r="HF9" s="247"/>
      <c r="HG9" s="247"/>
      <c r="HH9" s="247"/>
      <c r="HI9" s="247"/>
      <c r="HJ9" s="247"/>
      <c r="HK9" s="247"/>
      <c r="HL9" s="247"/>
      <c r="HM9" s="247"/>
      <c r="HN9" s="247"/>
      <c r="HO9" s="247"/>
      <c r="HP9" s="247"/>
      <c r="HQ9" s="247"/>
      <c r="HR9" s="247"/>
      <c r="HS9" s="247"/>
      <c r="HT9" s="247"/>
      <c r="HU9" s="247"/>
      <c r="HV9" s="247"/>
      <c r="HW9" s="247"/>
      <c r="HX9" s="247"/>
      <c r="HY9" s="247"/>
      <c r="HZ9" s="247"/>
      <c r="IA9" s="247"/>
      <c r="IB9" s="247"/>
      <c r="IC9" s="247"/>
      <c r="ID9" s="247"/>
      <c r="IE9" s="247"/>
      <c r="IF9" s="247"/>
      <c r="IG9" s="247"/>
      <c r="IH9" s="247"/>
      <c r="II9" s="247"/>
      <c r="IJ9" s="247"/>
      <c r="IK9" s="247"/>
      <c r="IL9" s="247"/>
      <c r="IM9" s="247"/>
      <c r="IN9" s="247"/>
      <c r="IO9" s="247"/>
    </row>
    <row r="10" spans="2:249" ht="18" x14ac:dyDescent="0.3">
      <c r="B10" s="217"/>
      <c r="C10" s="217"/>
      <c r="D10" s="217"/>
      <c r="E10" s="216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7"/>
      <c r="AY10" s="217"/>
      <c r="AZ10" s="217"/>
      <c r="BA10" s="217"/>
      <c r="BB10" s="217"/>
      <c r="BC10" s="217"/>
      <c r="BD10" s="217"/>
      <c r="BE10" s="217"/>
      <c r="BF10" s="217"/>
      <c r="BG10" s="217"/>
      <c r="BH10" s="217"/>
      <c r="BI10" s="217"/>
      <c r="BJ10" s="217"/>
      <c r="BK10" s="217"/>
      <c r="BL10" s="217"/>
      <c r="BM10" s="217"/>
      <c r="BN10" s="217"/>
      <c r="BO10" s="217"/>
      <c r="BP10" s="217"/>
      <c r="BQ10" s="217"/>
      <c r="BR10" s="217"/>
      <c r="BS10" s="217"/>
      <c r="BT10" s="217"/>
      <c r="BU10" s="217"/>
      <c r="BV10" s="217"/>
      <c r="BW10" s="217"/>
      <c r="BX10" s="217"/>
      <c r="BY10" s="217"/>
      <c r="BZ10" s="217"/>
      <c r="CA10" s="217"/>
      <c r="CB10" s="217"/>
      <c r="CC10" s="217"/>
      <c r="CD10" s="217"/>
      <c r="CE10" s="217"/>
      <c r="CF10" s="217"/>
      <c r="CG10" s="217"/>
      <c r="CH10" s="217"/>
      <c r="CI10" s="217"/>
      <c r="CJ10" s="217"/>
      <c r="CK10" s="217"/>
      <c r="CL10" s="217"/>
      <c r="CM10" s="217"/>
      <c r="CN10" s="217"/>
      <c r="CO10" s="217"/>
      <c r="CP10" s="217"/>
      <c r="CQ10" s="217"/>
      <c r="CR10" s="217"/>
      <c r="CS10" s="217"/>
      <c r="CT10" s="217"/>
      <c r="CU10" s="217"/>
      <c r="CV10" s="217"/>
      <c r="CW10" s="217"/>
      <c r="CX10" s="217"/>
      <c r="CY10" s="217"/>
      <c r="CZ10" s="217"/>
      <c r="DA10" s="217"/>
      <c r="DB10" s="217"/>
      <c r="DC10" s="217"/>
      <c r="DD10" s="217"/>
      <c r="DE10" s="217"/>
      <c r="DF10" s="217"/>
      <c r="DG10" s="217"/>
      <c r="DH10" s="217"/>
      <c r="DI10" s="217"/>
      <c r="DJ10" s="217"/>
      <c r="DK10" s="217"/>
      <c r="DL10" s="217"/>
      <c r="DM10" s="217"/>
      <c r="DN10" s="217"/>
      <c r="DO10" s="217"/>
      <c r="DP10" s="217"/>
      <c r="DQ10" s="217"/>
      <c r="DR10" s="217"/>
      <c r="DS10" s="217"/>
      <c r="DT10" s="217"/>
      <c r="DU10" s="217"/>
      <c r="DV10" s="217"/>
      <c r="DW10" s="217"/>
      <c r="DX10" s="217"/>
      <c r="DY10" s="217"/>
      <c r="DZ10" s="217"/>
      <c r="EA10" s="217"/>
      <c r="EB10" s="217"/>
      <c r="EC10" s="217"/>
      <c r="ED10" s="217"/>
      <c r="EE10" s="217"/>
      <c r="EF10" s="217"/>
      <c r="EG10" s="217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17"/>
      <c r="FG10" s="217"/>
      <c r="FH10" s="217"/>
      <c r="FI10" s="217"/>
      <c r="FJ10" s="217"/>
      <c r="FK10" s="217"/>
      <c r="FL10" s="217"/>
      <c r="FM10" s="217"/>
      <c r="FN10" s="217"/>
      <c r="FO10" s="217"/>
      <c r="FP10" s="217"/>
      <c r="FQ10" s="217"/>
      <c r="FR10" s="217"/>
      <c r="FS10" s="217"/>
      <c r="FT10" s="217"/>
      <c r="FU10" s="217"/>
      <c r="FV10" s="217"/>
      <c r="FW10" s="217"/>
      <c r="FX10" s="217"/>
      <c r="FY10" s="217"/>
      <c r="FZ10" s="217"/>
      <c r="GA10" s="217"/>
      <c r="GB10" s="217"/>
      <c r="GC10" s="217"/>
      <c r="GD10" s="217"/>
      <c r="GE10" s="217"/>
      <c r="GF10" s="217"/>
      <c r="GG10" s="217"/>
      <c r="GH10" s="217"/>
      <c r="GI10" s="217"/>
      <c r="GJ10" s="217"/>
      <c r="GK10" s="217"/>
      <c r="GL10" s="217"/>
      <c r="GM10" s="217"/>
      <c r="GN10" s="217"/>
      <c r="GO10" s="217"/>
      <c r="GP10" s="217"/>
      <c r="GQ10" s="217"/>
      <c r="GR10" s="217"/>
      <c r="GS10" s="217"/>
      <c r="GT10" s="217"/>
      <c r="GU10" s="217"/>
      <c r="GV10" s="217"/>
      <c r="GW10" s="217"/>
      <c r="GX10" s="217"/>
      <c r="GY10" s="217"/>
      <c r="GZ10" s="217"/>
      <c r="HA10" s="217"/>
      <c r="HB10" s="217"/>
      <c r="HC10" s="217"/>
      <c r="HD10" s="217"/>
      <c r="HE10" s="217"/>
      <c r="HF10" s="217"/>
      <c r="HG10" s="217"/>
      <c r="HH10" s="217"/>
      <c r="HI10" s="217"/>
      <c r="HJ10" s="217"/>
      <c r="HK10" s="217"/>
      <c r="HL10" s="217"/>
      <c r="HM10" s="217"/>
      <c r="HN10" s="217"/>
      <c r="HO10" s="217"/>
      <c r="HP10" s="217"/>
      <c r="HQ10" s="217"/>
      <c r="HR10" s="217"/>
      <c r="HS10" s="217"/>
      <c r="HT10" s="217"/>
      <c r="HU10" s="217"/>
      <c r="HV10" s="217"/>
      <c r="HW10" s="217"/>
      <c r="HX10" s="217"/>
      <c r="HY10" s="217"/>
      <c r="HZ10" s="217"/>
      <c r="IA10" s="217"/>
      <c r="IB10" s="217"/>
      <c r="IC10" s="217"/>
      <c r="ID10" s="217"/>
      <c r="IE10" s="217"/>
      <c r="IF10" s="217"/>
      <c r="IG10" s="217"/>
      <c r="IH10" s="217"/>
      <c r="II10" s="217"/>
      <c r="IJ10" s="217"/>
      <c r="IK10" s="217"/>
      <c r="IL10" s="217"/>
      <c r="IM10" s="217"/>
      <c r="IN10" s="217"/>
      <c r="IO10" s="217"/>
    </row>
    <row r="11" spans="2:249" ht="15.6" x14ac:dyDescent="0.3">
      <c r="F11" s="248"/>
      <c r="G11" s="248"/>
    </row>
    <row r="12" spans="2:249" ht="142.19999999999999" customHeight="1" x14ac:dyDescent="0.3">
      <c r="B12" s="570" t="s">
        <v>538</v>
      </c>
      <c r="C12" s="570"/>
      <c r="D12" s="570"/>
      <c r="E12" s="570"/>
      <c r="F12" s="249"/>
      <c r="G12" s="249"/>
      <c r="H12" s="249"/>
      <c r="I12" s="249"/>
      <c r="J12" s="249"/>
      <c r="K12" s="249"/>
      <c r="L12" s="249"/>
      <c r="M12" s="249"/>
      <c r="N12" s="249"/>
      <c r="O12" s="249"/>
      <c r="P12" s="249"/>
      <c r="Q12" s="249"/>
      <c r="R12" s="249"/>
      <c r="S12" s="249"/>
    </row>
    <row r="13" spans="2:249" ht="15.6" x14ac:dyDescent="0.3">
      <c r="B13" s="249"/>
      <c r="C13" s="249"/>
      <c r="D13" s="249"/>
      <c r="E13" s="249"/>
      <c r="F13" s="249"/>
      <c r="G13" s="249"/>
      <c r="H13" s="249"/>
      <c r="I13" s="249"/>
      <c r="J13" s="249"/>
      <c r="K13" s="249"/>
      <c r="L13" s="249"/>
    </row>
    <row r="14" spans="2:249" ht="25.8" x14ac:dyDescent="0.3">
      <c r="B14" s="571" t="s">
        <v>381</v>
      </c>
      <c r="C14" s="571"/>
      <c r="D14" s="250"/>
      <c r="E14" s="251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217"/>
      <c r="HK14" s="217"/>
      <c r="HL14" s="217"/>
      <c r="HM14" s="217"/>
      <c r="HN14" s="217"/>
      <c r="HO14" s="217"/>
      <c r="HP14" s="217"/>
      <c r="HQ14" s="217"/>
      <c r="HR14" s="217"/>
      <c r="HS14" s="217"/>
      <c r="HT14" s="217"/>
      <c r="HU14" s="217"/>
      <c r="HV14" s="217"/>
      <c r="HW14" s="217"/>
      <c r="HX14" s="217"/>
      <c r="HY14" s="217"/>
      <c r="HZ14" s="217"/>
      <c r="IA14" s="217"/>
      <c r="IB14" s="217"/>
      <c r="IC14" s="217"/>
      <c r="ID14" s="217"/>
      <c r="IE14" s="217"/>
      <c r="IF14" s="217"/>
      <c r="IG14" s="217"/>
      <c r="IH14" s="217"/>
      <c r="II14" s="217"/>
      <c r="IJ14" s="217"/>
      <c r="IK14" s="217"/>
      <c r="IL14" s="217"/>
      <c r="IM14" s="217"/>
      <c r="IN14" s="217"/>
      <c r="IO14" s="217"/>
    </row>
    <row r="15" spans="2:249" ht="18" x14ac:dyDescent="0.3">
      <c r="B15" s="252"/>
      <c r="C15" s="252"/>
      <c r="D15" s="252"/>
      <c r="E15" s="253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  <c r="IE15" s="217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</row>
    <row r="16" spans="2:249" ht="18" x14ac:dyDescent="0.3">
      <c r="B16" s="254"/>
      <c r="C16" s="216"/>
      <c r="D16" s="216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  <c r="IE16" s="217"/>
      <c r="IF16" s="217"/>
      <c r="IG16" s="217"/>
      <c r="IH16" s="217"/>
      <c r="II16" s="217"/>
      <c r="IJ16" s="217"/>
      <c r="IK16" s="217"/>
      <c r="IL16" s="217"/>
      <c r="IM16" s="217"/>
      <c r="IN16" s="217"/>
      <c r="IO16" s="217"/>
    </row>
    <row r="17" spans="1:251" ht="18" x14ac:dyDescent="0.3">
      <c r="B17" s="254"/>
      <c r="C17" s="216"/>
      <c r="D17" s="216"/>
      <c r="E17" s="217"/>
      <c r="F17" s="217"/>
      <c r="G17" s="217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</row>
    <row r="18" spans="1:251" ht="18" x14ac:dyDescent="0.3">
      <c r="B18" s="254"/>
      <c r="C18" s="216"/>
      <c r="D18" s="216"/>
      <c r="E18" s="217"/>
      <c r="F18" s="217"/>
      <c r="G18" s="217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7"/>
      <c r="GP18" s="217"/>
      <c r="GQ18" s="217"/>
      <c r="GR18" s="217"/>
      <c r="GS18" s="217"/>
      <c r="GT18" s="217"/>
      <c r="GU18" s="217"/>
      <c r="GV18" s="217"/>
      <c r="GW18" s="217"/>
      <c r="GX18" s="217"/>
      <c r="GY18" s="217"/>
      <c r="GZ18" s="217"/>
      <c r="HA18" s="217"/>
      <c r="HB18" s="217"/>
      <c r="HC18" s="217"/>
      <c r="HD18" s="217"/>
      <c r="HE18" s="217"/>
      <c r="HF18" s="217"/>
      <c r="HG18" s="217"/>
      <c r="HH18" s="217"/>
      <c r="HI18" s="217"/>
      <c r="HJ18" s="217"/>
      <c r="HK18" s="217"/>
      <c r="HL18" s="217"/>
      <c r="HM18" s="217"/>
      <c r="HN18" s="217"/>
      <c r="HO18" s="217"/>
      <c r="HP18" s="217"/>
      <c r="HQ18" s="217"/>
      <c r="HR18" s="217"/>
      <c r="HS18" s="217"/>
      <c r="HT18" s="217"/>
      <c r="HU18" s="217"/>
      <c r="HV18" s="217"/>
      <c r="HW18" s="217"/>
      <c r="HX18" s="217"/>
      <c r="HY18" s="217"/>
      <c r="HZ18" s="217"/>
      <c r="IA18" s="217"/>
      <c r="IB18" s="217"/>
      <c r="IC18" s="217"/>
      <c r="ID18" s="217"/>
      <c r="IE18" s="217"/>
      <c r="IF18" s="217"/>
      <c r="IG18" s="217"/>
      <c r="IH18" s="217"/>
      <c r="II18" s="217"/>
      <c r="IJ18" s="217"/>
      <c r="IK18" s="217"/>
      <c r="IL18" s="217"/>
      <c r="IM18" s="217"/>
      <c r="IN18" s="217"/>
      <c r="IO18" s="217"/>
    </row>
    <row r="19" spans="1:251" ht="18" x14ac:dyDescent="0.3">
      <c r="B19" s="254"/>
      <c r="C19" s="216"/>
      <c r="D19" s="216"/>
      <c r="E19" s="217"/>
      <c r="F19" s="217"/>
      <c r="G19" s="217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217"/>
      <c r="HY19" s="217"/>
      <c r="HZ19" s="217"/>
      <c r="IA19" s="217"/>
      <c r="IB19" s="217"/>
      <c r="IC19" s="217"/>
      <c r="ID19" s="217"/>
      <c r="IE19" s="217"/>
      <c r="IF19" s="217"/>
      <c r="IG19" s="217"/>
      <c r="IH19" s="217"/>
      <c r="II19" s="217"/>
      <c r="IJ19" s="217"/>
      <c r="IK19" s="217"/>
      <c r="IL19" s="217"/>
      <c r="IM19" s="217"/>
      <c r="IN19" s="217"/>
      <c r="IO19" s="217"/>
    </row>
    <row r="20" spans="1:251" ht="14.4" x14ac:dyDescent="0.3">
      <c r="A20" s="255"/>
      <c r="B20" s="572" t="s">
        <v>257</v>
      </c>
      <c r="C20" s="572"/>
      <c r="D20" s="572"/>
      <c r="E20" s="572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33"/>
      <c r="Z20" s="233"/>
      <c r="AA20" s="233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33"/>
      <c r="AN20" s="233"/>
      <c r="AO20" s="233"/>
      <c r="AP20" s="233"/>
      <c r="AQ20" s="233"/>
      <c r="AR20" s="233"/>
      <c r="AS20" s="233"/>
      <c r="AT20" s="233"/>
      <c r="AU20" s="233"/>
      <c r="AV20" s="233"/>
      <c r="AW20" s="233"/>
      <c r="AX20" s="233"/>
      <c r="AY20" s="233"/>
      <c r="AZ20" s="233"/>
      <c r="BA20" s="233"/>
      <c r="BB20" s="233"/>
      <c r="BC20" s="233"/>
      <c r="BD20" s="233"/>
      <c r="BE20" s="233"/>
      <c r="BF20" s="233"/>
      <c r="BG20" s="233"/>
      <c r="BH20" s="233"/>
      <c r="BI20" s="233"/>
      <c r="BJ20" s="233"/>
      <c r="BK20" s="233"/>
      <c r="BL20" s="233"/>
      <c r="BM20" s="233"/>
      <c r="BN20" s="233"/>
      <c r="BO20" s="233"/>
      <c r="BP20" s="233"/>
      <c r="BQ20" s="233"/>
      <c r="BR20" s="233"/>
      <c r="BS20" s="233"/>
      <c r="BT20" s="233"/>
      <c r="BU20" s="233"/>
      <c r="BV20" s="233"/>
      <c r="BW20" s="233"/>
      <c r="BX20" s="233"/>
      <c r="BY20" s="233"/>
      <c r="BZ20" s="233"/>
      <c r="CA20" s="233"/>
      <c r="CB20" s="233"/>
      <c r="CC20" s="233"/>
      <c r="CD20" s="233"/>
      <c r="CE20" s="233"/>
      <c r="CF20" s="233"/>
      <c r="CG20" s="233"/>
      <c r="CH20" s="233"/>
      <c r="CI20" s="233"/>
      <c r="CJ20" s="233"/>
      <c r="CK20" s="233"/>
      <c r="CL20" s="233"/>
      <c r="CM20" s="233"/>
      <c r="CN20" s="233"/>
      <c r="CO20" s="233"/>
      <c r="CP20" s="233"/>
      <c r="CQ20" s="233"/>
      <c r="CR20" s="233"/>
      <c r="CS20" s="233"/>
      <c r="CT20" s="233"/>
      <c r="CU20" s="233"/>
      <c r="CV20" s="233"/>
      <c r="CW20" s="233"/>
      <c r="CX20" s="233"/>
      <c r="CY20" s="233"/>
      <c r="CZ20" s="233"/>
      <c r="DA20" s="233"/>
      <c r="DB20" s="233"/>
      <c r="DC20" s="233"/>
      <c r="DD20" s="233"/>
      <c r="DE20" s="233"/>
      <c r="DF20" s="233"/>
      <c r="DG20" s="233"/>
      <c r="DH20" s="233"/>
      <c r="DI20" s="233"/>
      <c r="DJ20" s="233"/>
      <c r="DK20" s="233"/>
      <c r="DL20" s="233"/>
      <c r="DM20" s="233"/>
      <c r="DN20" s="233"/>
      <c r="DO20" s="233"/>
      <c r="DP20" s="233"/>
      <c r="DQ20" s="233"/>
      <c r="DR20" s="233"/>
      <c r="DS20" s="233"/>
      <c r="DT20" s="233"/>
      <c r="DU20" s="233"/>
      <c r="DV20" s="233"/>
      <c r="DW20" s="233"/>
      <c r="DX20" s="233"/>
      <c r="DY20" s="233"/>
      <c r="DZ20" s="233"/>
      <c r="EA20" s="233"/>
      <c r="EB20" s="233"/>
      <c r="EC20" s="233"/>
      <c r="ED20" s="233"/>
      <c r="EE20" s="233"/>
      <c r="EF20" s="233"/>
      <c r="EG20" s="233"/>
      <c r="EH20" s="233"/>
      <c r="EI20" s="233"/>
      <c r="EJ20" s="233"/>
      <c r="EK20" s="233"/>
      <c r="EL20" s="233"/>
      <c r="EM20" s="233"/>
      <c r="EN20" s="233"/>
      <c r="EO20" s="233"/>
      <c r="EP20" s="233"/>
      <c r="EQ20" s="233"/>
      <c r="ER20" s="233"/>
      <c r="ES20" s="233"/>
      <c r="ET20" s="233"/>
      <c r="EU20" s="233"/>
      <c r="EV20" s="233"/>
      <c r="EW20" s="233"/>
      <c r="EX20" s="233"/>
      <c r="EY20" s="233"/>
      <c r="EZ20" s="233"/>
      <c r="FA20" s="233"/>
      <c r="FB20" s="233"/>
      <c r="FC20" s="233"/>
      <c r="FD20" s="233"/>
      <c r="FE20" s="233"/>
      <c r="FF20" s="233"/>
      <c r="FG20" s="233"/>
      <c r="FH20" s="233"/>
      <c r="FI20" s="233"/>
      <c r="FJ20" s="233"/>
      <c r="FK20" s="233"/>
      <c r="FL20" s="233"/>
      <c r="FM20" s="233"/>
      <c r="FN20" s="233"/>
      <c r="FO20" s="233"/>
      <c r="FP20" s="233"/>
      <c r="FQ20" s="233"/>
      <c r="FR20" s="233"/>
      <c r="FS20" s="233"/>
      <c r="FT20" s="233"/>
      <c r="FU20" s="233"/>
      <c r="FV20" s="233"/>
      <c r="FW20" s="233"/>
      <c r="FX20" s="233"/>
      <c r="FY20" s="233"/>
      <c r="FZ20" s="233"/>
      <c r="GA20" s="233"/>
      <c r="GB20" s="233"/>
      <c r="GC20" s="233"/>
      <c r="GD20" s="233"/>
      <c r="GE20" s="233"/>
      <c r="GF20" s="233"/>
      <c r="GG20" s="233"/>
      <c r="GH20" s="233"/>
      <c r="GI20" s="233"/>
      <c r="GJ20" s="233"/>
      <c r="GK20" s="233"/>
      <c r="GL20" s="233"/>
      <c r="GM20" s="233"/>
      <c r="GN20" s="233"/>
      <c r="GO20" s="233"/>
      <c r="GP20" s="233"/>
      <c r="GQ20" s="233"/>
      <c r="GR20" s="233"/>
      <c r="GS20" s="233"/>
      <c r="GT20" s="233"/>
      <c r="GU20" s="233"/>
      <c r="GV20" s="233"/>
      <c r="GW20" s="233"/>
      <c r="GX20" s="233"/>
      <c r="GY20" s="233"/>
      <c r="GZ20" s="233"/>
      <c r="HA20" s="233"/>
      <c r="HB20" s="233"/>
      <c r="HC20" s="233"/>
      <c r="HD20" s="233"/>
      <c r="HE20" s="233"/>
      <c r="HF20" s="233"/>
      <c r="HG20" s="233"/>
      <c r="HH20" s="233"/>
      <c r="HI20" s="233"/>
      <c r="HJ20" s="233"/>
      <c r="HK20" s="233"/>
      <c r="HL20" s="233"/>
      <c r="HM20" s="233"/>
      <c r="HN20" s="233"/>
      <c r="HO20" s="233"/>
      <c r="HP20" s="233"/>
      <c r="HQ20" s="233"/>
      <c r="HR20" s="233"/>
      <c r="HS20" s="233"/>
      <c r="HT20" s="233"/>
      <c r="HU20" s="233"/>
      <c r="HV20" s="233"/>
      <c r="HW20" s="233"/>
      <c r="HX20" s="233"/>
      <c r="HY20" s="233"/>
      <c r="HZ20" s="233"/>
      <c r="IA20" s="233"/>
      <c r="IB20" s="233"/>
      <c r="IC20" s="233"/>
      <c r="ID20" s="233"/>
      <c r="IE20" s="233"/>
      <c r="IF20" s="233"/>
      <c r="IG20" s="233"/>
      <c r="IH20" s="233"/>
      <c r="II20" s="233"/>
      <c r="IJ20" s="233"/>
      <c r="IK20" s="233"/>
      <c r="IL20" s="233"/>
      <c r="IM20" s="233"/>
      <c r="IN20" s="233"/>
      <c r="IO20" s="233"/>
      <c r="IP20" s="231"/>
      <c r="IQ20" s="231"/>
    </row>
    <row r="21" spans="1:251" ht="14.4" x14ac:dyDescent="0.3">
      <c r="A21" s="255"/>
      <c r="B21" s="572" t="s">
        <v>258</v>
      </c>
      <c r="C21" s="572"/>
      <c r="D21" s="572"/>
      <c r="E21" s="572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33"/>
      <c r="Z21" s="233"/>
      <c r="AA21" s="233"/>
      <c r="AB21" s="233"/>
      <c r="AC21" s="233"/>
      <c r="AD21" s="233"/>
      <c r="AE21" s="233"/>
      <c r="AF21" s="233"/>
      <c r="AG21" s="233"/>
      <c r="AH21" s="233"/>
      <c r="AI21" s="233"/>
      <c r="AJ21" s="233"/>
      <c r="AK21" s="233"/>
      <c r="AL21" s="233"/>
      <c r="AM21" s="233"/>
      <c r="AN21" s="233"/>
      <c r="AO21" s="233"/>
      <c r="AP21" s="233"/>
      <c r="AQ21" s="233"/>
      <c r="AR21" s="233"/>
      <c r="AS21" s="233"/>
      <c r="AT21" s="233"/>
      <c r="AU21" s="233"/>
      <c r="AV21" s="233"/>
      <c r="AW21" s="233"/>
      <c r="AX21" s="233"/>
      <c r="AY21" s="233"/>
      <c r="AZ21" s="233"/>
      <c r="BA21" s="233"/>
      <c r="BB21" s="233"/>
      <c r="BC21" s="233"/>
      <c r="BD21" s="233"/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3"/>
      <c r="BW21" s="233"/>
      <c r="BX21" s="233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33"/>
      <c r="CK21" s="233"/>
      <c r="CL21" s="233"/>
      <c r="CM21" s="233"/>
      <c r="CN21" s="233"/>
      <c r="CO21" s="233"/>
      <c r="CP21" s="233"/>
      <c r="CQ21" s="233"/>
      <c r="CR21" s="233"/>
      <c r="CS21" s="233"/>
      <c r="CT21" s="233"/>
      <c r="CU21" s="233"/>
      <c r="CV21" s="233"/>
      <c r="CW21" s="233"/>
      <c r="CX21" s="233"/>
      <c r="CY21" s="233"/>
      <c r="CZ21" s="233"/>
      <c r="DA21" s="233"/>
      <c r="DB21" s="233"/>
      <c r="DC21" s="233"/>
      <c r="DD21" s="233"/>
      <c r="DE21" s="233"/>
      <c r="DF21" s="233"/>
      <c r="DG21" s="233"/>
      <c r="DH21" s="233"/>
      <c r="DI21" s="233"/>
      <c r="DJ21" s="233"/>
      <c r="DK21" s="233"/>
      <c r="DL21" s="233"/>
      <c r="DM21" s="233"/>
      <c r="DN21" s="233"/>
      <c r="DO21" s="233"/>
      <c r="DP21" s="233"/>
      <c r="DQ21" s="233"/>
      <c r="DR21" s="233"/>
      <c r="DS21" s="233"/>
      <c r="DT21" s="233"/>
      <c r="DU21" s="233"/>
      <c r="DV21" s="233"/>
      <c r="DW21" s="233"/>
      <c r="DX21" s="233"/>
      <c r="DY21" s="233"/>
      <c r="DZ21" s="233"/>
      <c r="EA21" s="233"/>
      <c r="EB21" s="233"/>
      <c r="EC21" s="233"/>
      <c r="ED21" s="233"/>
      <c r="EE21" s="233"/>
      <c r="EF21" s="233"/>
      <c r="EG21" s="233"/>
      <c r="EH21" s="233"/>
      <c r="EI21" s="233"/>
      <c r="EJ21" s="233"/>
      <c r="EK21" s="233"/>
      <c r="EL21" s="233"/>
      <c r="EM21" s="233"/>
      <c r="EN21" s="233"/>
      <c r="EO21" s="233"/>
      <c r="EP21" s="233"/>
      <c r="EQ21" s="233"/>
      <c r="ER21" s="233"/>
      <c r="ES21" s="233"/>
      <c r="ET21" s="233"/>
      <c r="EU21" s="233"/>
      <c r="EV21" s="233"/>
      <c r="EW21" s="233"/>
      <c r="EX21" s="233"/>
      <c r="EY21" s="233"/>
      <c r="EZ21" s="233"/>
      <c r="FA21" s="233"/>
      <c r="FB21" s="233"/>
      <c r="FC21" s="233"/>
      <c r="FD21" s="233"/>
      <c r="FE21" s="233"/>
      <c r="FF21" s="233"/>
      <c r="FG21" s="233"/>
      <c r="FH21" s="233"/>
      <c r="FI21" s="233"/>
      <c r="FJ21" s="233"/>
      <c r="FK21" s="233"/>
      <c r="FL21" s="233"/>
      <c r="FM21" s="233"/>
      <c r="FN21" s="233"/>
      <c r="FO21" s="233"/>
      <c r="FP21" s="233"/>
      <c r="FQ21" s="233"/>
      <c r="FR21" s="233"/>
      <c r="FS21" s="233"/>
      <c r="FT21" s="233"/>
      <c r="FU21" s="233"/>
      <c r="FV21" s="233"/>
      <c r="FW21" s="233"/>
      <c r="FX21" s="233"/>
      <c r="FY21" s="233"/>
      <c r="FZ21" s="233"/>
      <c r="GA21" s="233"/>
      <c r="GB21" s="233"/>
      <c r="GC21" s="233"/>
      <c r="GD21" s="233"/>
      <c r="GE21" s="233"/>
      <c r="GF21" s="233"/>
      <c r="GG21" s="233"/>
      <c r="GH21" s="233"/>
      <c r="GI21" s="233"/>
      <c r="GJ21" s="233"/>
      <c r="GK21" s="233"/>
      <c r="GL21" s="233"/>
      <c r="GM21" s="233"/>
      <c r="GN21" s="233"/>
      <c r="GO21" s="233"/>
      <c r="GP21" s="233"/>
      <c r="GQ21" s="233"/>
      <c r="GR21" s="233"/>
      <c r="GS21" s="233"/>
      <c r="GT21" s="233"/>
      <c r="GU21" s="233"/>
      <c r="GV21" s="233"/>
      <c r="GW21" s="233"/>
      <c r="GX21" s="233"/>
      <c r="GY21" s="233"/>
      <c r="GZ21" s="233"/>
      <c r="HA21" s="233"/>
      <c r="HB21" s="233"/>
      <c r="HC21" s="233"/>
      <c r="HD21" s="233"/>
      <c r="HE21" s="233"/>
      <c r="HF21" s="233"/>
      <c r="HG21" s="233"/>
      <c r="HH21" s="233"/>
      <c r="HI21" s="233"/>
      <c r="HJ21" s="233"/>
      <c r="HK21" s="233"/>
      <c r="HL21" s="233"/>
      <c r="HM21" s="233"/>
      <c r="HN21" s="233"/>
      <c r="HO21" s="233"/>
      <c r="HP21" s="233"/>
      <c r="HQ21" s="233"/>
      <c r="HR21" s="233"/>
      <c r="HS21" s="233"/>
      <c r="HT21" s="233"/>
      <c r="HU21" s="233"/>
      <c r="HV21" s="233"/>
      <c r="HW21" s="233"/>
      <c r="HX21" s="233"/>
      <c r="HY21" s="233"/>
      <c r="HZ21" s="233"/>
      <c r="IA21" s="233"/>
      <c r="IB21" s="233"/>
      <c r="IC21" s="233"/>
      <c r="ID21" s="233"/>
      <c r="IE21" s="233"/>
      <c r="IF21" s="233"/>
      <c r="IG21" s="233"/>
      <c r="IH21" s="233"/>
      <c r="II21" s="233"/>
      <c r="IJ21" s="233"/>
      <c r="IK21" s="233"/>
      <c r="IL21" s="233"/>
      <c r="IM21" s="233"/>
      <c r="IN21" s="233"/>
      <c r="IO21" s="233"/>
      <c r="IP21" s="231"/>
      <c r="IQ21" s="231"/>
    </row>
    <row r="22" spans="1:251" ht="14.4" x14ac:dyDescent="0.3">
      <c r="A22" s="255"/>
      <c r="B22" s="568" t="s">
        <v>259</v>
      </c>
      <c r="C22" s="568"/>
      <c r="D22" s="568"/>
      <c r="E22" s="568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3"/>
      <c r="BA22" s="233"/>
      <c r="BB22" s="233"/>
      <c r="BC22" s="233"/>
      <c r="BD22" s="233"/>
      <c r="BE22" s="233"/>
      <c r="BF22" s="233"/>
      <c r="BG22" s="233"/>
      <c r="BH22" s="233"/>
      <c r="BI22" s="233"/>
      <c r="BJ22" s="233"/>
      <c r="BK22" s="233"/>
      <c r="BL22" s="233"/>
      <c r="BM22" s="233"/>
      <c r="BN22" s="233"/>
      <c r="BO22" s="233"/>
      <c r="BP22" s="233"/>
      <c r="BQ22" s="233"/>
      <c r="BR22" s="233"/>
      <c r="BS22" s="233"/>
      <c r="BT22" s="233"/>
      <c r="BU22" s="233"/>
      <c r="BV22" s="233"/>
      <c r="BW22" s="233"/>
      <c r="BX22" s="233"/>
      <c r="BY22" s="233"/>
      <c r="BZ22" s="233"/>
      <c r="CA22" s="233"/>
      <c r="CB22" s="233"/>
      <c r="CC22" s="233"/>
      <c r="CD22" s="233"/>
      <c r="CE22" s="233"/>
      <c r="CF22" s="233"/>
      <c r="CG22" s="233"/>
      <c r="CH22" s="233"/>
      <c r="CI22" s="233"/>
      <c r="CJ22" s="233"/>
      <c r="CK22" s="233"/>
      <c r="CL22" s="233"/>
      <c r="CM22" s="233"/>
      <c r="CN22" s="233"/>
      <c r="CO22" s="233"/>
      <c r="CP22" s="233"/>
      <c r="CQ22" s="233"/>
      <c r="CR22" s="233"/>
      <c r="CS22" s="233"/>
      <c r="CT22" s="233"/>
      <c r="CU22" s="233"/>
      <c r="CV22" s="233"/>
      <c r="CW22" s="233"/>
      <c r="CX22" s="233"/>
      <c r="CY22" s="233"/>
      <c r="CZ22" s="233"/>
      <c r="DA22" s="233"/>
      <c r="DB22" s="233"/>
      <c r="DC22" s="233"/>
      <c r="DD22" s="233"/>
      <c r="DE22" s="233"/>
      <c r="DF22" s="233"/>
      <c r="DG22" s="233"/>
      <c r="DH22" s="233"/>
      <c r="DI22" s="233"/>
      <c r="DJ22" s="233"/>
      <c r="DK22" s="233"/>
      <c r="DL22" s="233"/>
      <c r="DM22" s="233"/>
      <c r="DN22" s="233"/>
      <c r="DO22" s="233"/>
      <c r="DP22" s="233"/>
      <c r="DQ22" s="233"/>
      <c r="DR22" s="233"/>
      <c r="DS22" s="233"/>
      <c r="DT22" s="233"/>
      <c r="DU22" s="233"/>
      <c r="DV22" s="233"/>
      <c r="DW22" s="233"/>
      <c r="DX22" s="233"/>
      <c r="DY22" s="233"/>
      <c r="DZ22" s="233"/>
      <c r="EA22" s="233"/>
      <c r="EB22" s="233"/>
      <c r="EC22" s="233"/>
      <c r="ED22" s="233"/>
      <c r="EE22" s="233"/>
      <c r="EF22" s="233"/>
      <c r="EG22" s="233"/>
      <c r="EH22" s="233"/>
      <c r="EI22" s="233"/>
      <c r="EJ22" s="233"/>
      <c r="EK22" s="233"/>
      <c r="EL22" s="233"/>
      <c r="EM22" s="233"/>
      <c r="EN22" s="233"/>
      <c r="EO22" s="233"/>
      <c r="EP22" s="233"/>
      <c r="EQ22" s="233"/>
      <c r="ER22" s="233"/>
      <c r="ES22" s="233"/>
      <c r="ET22" s="233"/>
      <c r="EU22" s="233"/>
      <c r="EV22" s="233"/>
      <c r="EW22" s="233"/>
      <c r="EX22" s="233"/>
      <c r="EY22" s="233"/>
      <c r="EZ22" s="233"/>
      <c r="FA22" s="233"/>
      <c r="FB22" s="233"/>
      <c r="FC22" s="233"/>
      <c r="FD22" s="233"/>
      <c r="FE22" s="233"/>
      <c r="FF22" s="233"/>
      <c r="FG22" s="233"/>
      <c r="FH22" s="233"/>
      <c r="FI22" s="233"/>
      <c r="FJ22" s="233"/>
      <c r="FK22" s="233"/>
      <c r="FL22" s="233"/>
      <c r="FM22" s="233"/>
      <c r="FN22" s="233"/>
      <c r="FO22" s="233"/>
      <c r="FP22" s="233"/>
      <c r="FQ22" s="233"/>
      <c r="FR22" s="233"/>
      <c r="FS22" s="233"/>
      <c r="FT22" s="233"/>
      <c r="FU22" s="233"/>
      <c r="FV22" s="233"/>
      <c r="FW22" s="233"/>
      <c r="FX22" s="233"/>
      <c r="FY22" s="233"/>
      <c r="FZ22" s="233"/>
      <c r="GA22" s="233"/>
      <c r="GB22" s="233"/>
      <c r="GC22" s="233"/>
      <c r="GD22" s="233"/>
      <c r="GE22" s="233"/>
      <c r="GF22" s="233"/>
      <c r="GG22" s="233"/>
      <c r="GH22" s="233"/>
      <c r="GI22" s="233"/>
      <c r="GJ22" s="233"/>
      <c r="GK22" s="233"/>
      <c r="GL22" s="233"/>
      <c r="GM22" s="233"/>
      <c r="GN22" s="233"/>
      <c r="GO22" s="233"/>
      <c r="GP22" s="233"/>
      <c r="GQ22" s="233"/>
      <c r="GR22" s="233"/>
      <c r="GS22" s="233"/>
      <c r="GT22" s="233"/>
      <c r="GU22" s="233"/>
      <c r="GV22" s="233"/>
      <c r="GW22" s="233"/>
      <c r="GX22" s="233"/>
      <c r="GY22" s="233"/>
      <c r="GZ22" s="233"/>
      <c r="HA22" s="233"/>
      <c r="HB22" s="233"/>
      <c r="HC22" s="233"/>
      <c r="HD22" s="233"/>
      <c r="HE22" s="233"/>
      <c r="HF22" s="233"/>
      <c r="HG22" s="233"/>
      <c r="HH22" s="233"/>
      <c r="HI22" s="233"/>
      <c r="HJ22" s="233"/>
      <c r="HK22" s="233"/>
      <c r="HL22" s="233"/>
      <c r="HM22" s="233"/>
      <c r="HN22" s="233"/>
      <c r="HO22" s="233"/>
      <c r="HP22" s="233"/>
      <c r="HQ22" s="233"/>
      <c r="HR22" s="233"/>
      <c r="HS22" s="233"/>
      <c r="HT22" s="233"/>
      <c r="HU22" s="233"/>
      <c r="HV22" s="233"/>
      <c r="HW22" s="233"/>
      <c r="HX22" s="233"/>
      <c r="HY22" s="233"/>
      <c r="HZ22" s="233"/>
      <c r="IA22" s="233"/>
      <c r="IB22" s="233"/>
      <c r="IC22" s="233"/>
      <c r="ID22" s="233"/>
      <c r="IE22" s="233"/>
      <c r="IF22" s="233"/>
      <c r="IG22" s="233"/>
      <c r="IH22" s="233"/>
      <c r="II22" s="233"/>
      <c r="IJ22" s="233"/>
      <c r="IK22" s="233"/>
      <c r="IL22" s="233"/>
      <c r="IM22" s="233"/>
      <c r="IN22" s="233"/>
      <c r="IO22" s="233"/>
      <c r="IP22" s="231"/>
      <c r="IQ22" s="231"/>
    </row>
    <row r="23" spans="1:251" ht="14.4" x14ac:dyDescent="0.3">
      <c r="A23" s="255"/>
      <c r="B23" s="568" t="s">
        <v>260</v>
      </c>
      <c r="C23" s="568"/>
      <c r="D23" s="568"/>
      <c r="E23" s="568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33"/>
      <c r="Z23" s="233"/>
      <c r="AA23" s="233"/>
      <c r="AB23" s="233"/>
      <c r="AC23" s="233"/>
      <c r="AD23" s="233"/>
      <c r="AE23" s="233"/>
      <c r="AF23" s="233"/>
      <c r="AG23" s="233"/>
      <c r="AH23" s="233"/>
      <c r="AI23" s="233"/>
      <c r="AJ23" s="233"/>
      <c r="AK23" s="233"/>
      <c r="AL23" s="233"/>
      <c r="AM23" s="233"/>
      <c r="AN23" s="233"/>
      <c r="AO23" s="233"/>
      <c r="AP23" s="233"/>
      <c r="AQ23" s="233"/>
      <c r="AR23" s="233"/>
      <c r="AS23" s="233"/>
      <c r="AT23" s="233"/>
      <c r="AU23" s="233"/>
      <c r="AV23" s="233"/>
      <c r="AW23" s="233"/>
      <c r="AX23" s="233"/>
      <c r="AY23" s="233"/>
      <c r="AZ23" s="233"/>
      <c r="BA23" s="233"/>
      <c r="BB23" s="233"/>
      <c r="BC23" s="233"/>
      <c r="BD23" s="233"/>
      <c r="BE23" s="233"/>
      <c r="BF23" s="233"/>
      <c r="BG23" s="233"/>
      <c r="BH23" s="233"/>
      <c r="BI23" s="233"/>
      <c r="BJ23" s="233"/>
      <c r="BK23" s="233"/>
      <c r="BL23" s="233"/>
      <c r="BM23" s="233"/>
      <c r="BN23" s="233"/>
      <c r="BO23" s="233"/>
      <c r="BP23" s="233"/>
      <c r="BQ23" s="233"/>
      <c r="BR23" s="233"/>
      <c r="BS23" s="233"/>
      <c r="BT23" s="233"/>
      <c r="BU23" s="233"/>
      <c r="BV23" s="233"/>
      <c r="BW23" s="233"/>
      <c r="BX23" s="233"/>
      <c r="BY23" s="233"/>
      <c r="BZ23" s="233"/>
      <c r="CA23" s="233"/>
      <c r="CB23" s="233"/>
      <c r="CC23" s="233"/>
      <c r="CD23" s="233"/>
      <c r="CE23" s="233"/>
      <c r="CF23" s="233"/>
      <c r="CG23" s="233"/>
      <c r="CH23" s="233"/>
      <c r="CI23" s="233"/>
      <c r="CJ23" s="233"/>
      <c r="CK23" s="233"/>
      <c r="CL23" s="233"/>
      <c r="CM23" s="233"/>
      <c r="CN23" s="233"/>
      <c r="CO23" s="233"/>
      <c r="CP23" s="233"/>
      <c r="CQ23" s="233"/>
      <c r="CR23" s="233"/>
      <c r="CS23" s="233"/>
      <c r="CT23" s="233"/>
      <c r="CU23" s="233"/>
      <c r="CV23" s="233"/>
      <c r="CW23" s="233"/>
      <c r="CX23" s="233"/>
      <c r="CY23" s="233"/>
      <c r="CZ23" s="233"/>
      <c r="DA23" s="233"/>
      <c r="DB23" s="233"/>
      <c r="DC23" s="233"/>
      <c r="DD23" s="233"/>
      <c r="DE23" s="233"/>
      <c r="DF23" s="233"/>
      <c r="DG23" s="233"/>
      <c r="DH23" s="233"/>
      <c r="DI23" s="233"/>
      <c r="DJ23" s="233"/>
      <c r="DK23" s="233"/>
      <c r="DL23" s="233"/>
      <c r="DM23" s="233"/>
      <c r="DN23" s="233"/>
      <c r="DO23" s="233"/>
      <c r="DP23" s="233"/>
      <c r="DQ23" s="233"/>
      <c r="DR23" s="233"/>
      <c r="DS23" s="233"/>
      <c r="DT23" s="233"/>
      <c r="DU23" s="233"/>
      <c r="DV23" s="233"/>
      <c r="DW23" s="233"/>
      <c r="DX23" s="233"/>
      <c r="DY23" s="233"/>
      <c r="DZ23" s="233"/>
      <c r="EA23" s="233"/>
      <c r="EB23" s="233"/>
      <c r="EC23" s="233"/>
      <c r="ED23" s="233"/>
      <c r="EE23" s="233"/>
      <c r="EF23" s="233"/>
      <c r="EG23" s="233"/>
      <c r="EH23" s="233"/>
      <c r="EI23" s="233"/>
      <c r="EJ23" s="233"/>
      <c r="EK23" s="233"/>
      <c r="EL23" s="233"/>
      <c r="EM23" s="233"/>
      <c r="EN23" s="233"/>
      <c r="EO23" s="233"/>
      <c r="EP23" s="233"/>
      <c r="EQ23" s="233"/>
      <c r="ER23" s="233"/>
      <c r="ES23" s="233"/>
      <c r="ET23" s="233"/>
      <c r="EU23" s="233"/>
      <c r="EV23" s="233"/>
      <c r="EW23" s="233"/>
      <c r="EX23" s="233"/>
      <c r="EY23" s="233"/>
      <c r="EZ23" s="233"/>
      <c r="FA23" s="233"/>
      <c r="FB23" s="233"/>
      <c r="FC23" s="233"/>
      <c r="FD23" s="233"/>
      <c r="FE23" s="233"/>
      <c r="FF23" s="233"/>
      <c r="FG23" s="233"/>
      <c r="FH23" s="233"/>
      <c r="FI23" s="233"/>
      <c r="FJ23" s="233"/>
      <c r="FK23" s="233"/>
      <c r="FL23" s="233"/>
      <c r="FM23" s="233"/>
      <c r="FN23" s="233"/>
      <c r="FO23" s="233"/>
      <c r="FP23" s="233"/>
      <c r="FQ23" s="233"/>
      <c r="FR23" s="233"/>
      <c r="FS23" s="233"/>
      <c r="FT23" s="233"/>
      <c r="FU23" s="233"/>
      <c r="FV23" s="233"/>
      <c r="FW23" s="233"/>
      <c r="FX23" s="233"/>
      <c r="FY23" s="233"/>
      <c r="FZ23" s="233"/>
      <c r="GA23" s="233"/>
      <c r="GB23" s="233"/>
      <c r="GC23" s="233"/>
      <c r="GD23" s="233"/>
      <c r="GE23" s="233"/>
      <c r="GF23" s="233"/>
      <c r="GG23" s="233"/>
      <c r="GH23" s="233"/>
      <c r="GI23" s="233"/>
      <c r="GJ23" s="233"/>
      <c r="GK23" s="233"/>
      <c r="GL23" s="233"/>
      <c r="GM23" s="233"/>
      <c r="GN23" s="233"/>
      <c r="GO23" s="233"/>
      <c r="GP23" s="233"/>
      <c r="GQ23" s="233"/>
      <c r="GR23" s="233"/>
      <c r="GS23" s="233"/>
      <c r="GT23" s="233"/>
      <c r="GU23" s="233"/>
      <c r="GV23" s="233"/>
      <c r="GW23" s="233"/>
      <c r="GX23" s="233"/>
      <c r="GY23" s="233"/>
      <c r="GZ23" s="233"/>
      <c r="HA23" s="233"/>
      <c r="HB23" s="233"/>
      <c r="HC23" s="233"/>
      <c r="HD23" s="233"/>
      <c r="HE23" s="233"/>
      <c r="HF23" s="233"/>
      <c r="HG23" s="233"/>
      <c r="HH23" s="233"/>
      <c r="HI23" s="233"/>
      <c r="HJ23" s="233"/>
      <c r="HK23" s="233"/>
      <c r="HL23" s="233"/>
      <c r="HM23" s="233"/>
      <c r="HN23" s="233"/>
      <c r="HO23" s="233"/>
      <c r="HP23" s="233"/>
      <c r="HQ23" s="233"/>
      <c r="HR23" s="233"/>
      <c r="HS23" s="233"/>
      <c r="HT23" s="233"/>
      <c r="HU23" s="233"/>
      <c r="HV23" s="233"/>
      <c r="HW23" s="233"/>
      <c r="HX23" s="233"/>
      <c r="HY23" s="233"/>
      <c r="HZ23" s="233"/>
      <c r="IA23" s="233"/>
      <c r="IB23" s="233"/>
      <c r="IC23" s="233"/>
      <c r="ID23" s="233"/>
      <c r="IE23" s="233"/>
      <c r="IF23" s="233"/>
      <c r="IG23" s="233"/>
      <c r="IH23" s="233"/>
      <c r="II23" s="233"/>
      <c r="IJ23" s="233"/>
      <c r="IK23" s="233"/>
      <c r="IL23" s="233"/>
      <c r="IM23" s="233"/>
      <c r="IN23" s="233"/>
      <c r="IO23" s="233"/>
      <c r="IP23" s="231"/>
      <c r="IQ23" s="231"/>
    </row>
    <row r="24" spans="1:251" ht="14.4" x14ac:dyDescent="0.3">
      <c r="A24" s="255"/>
      <c r="B24" s="568" t="s">
        <v>261</v>
      </c>
      <c r="C24" s="568"/>
      <c r="D24" s="568"/>
      <c r="E24" s="568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  <c r="AC24" s="233"/>
      <c r="AD24" s="233"/>
      <c r="AE24" s="233"/>
      <c r="AF24" s="233"/>
      <c r="AG24" s="233"/>
      <c r="AH24" s="233"/>
      <c r="AI24" s="233"/>
      <c r="AJ24" s="233"/>
      <c r="AK24" s="233"/>
      <c r="AL24" s="233"/>
      <c r="AM24" s="233"/>
      <c r="AN24" s="233"/>
      <c r="AO24" s="233"/>
      <c r="AP24" s="233"/>
      <c r="AQ24" s="233"/>
      <c r="AR24" s="233"/>
      <c r="AS24" s="233"/>
      <c r="AT24" s="233"/>
      <c r="AU24" s="233"/>
      <c r="AV24" s="233"/>
      <c r="AW24" s="233"/>
      <c r="AX24" s="233"/>
      <c r="AY24" s="233"/>
      <c r="AZ24" s="233"/>
      <c r="BA24" s="233"/>
      <c r="BB24" s="233"/>
      <c r="BC24" s="233"/>
      <c r="BD24" s="233"/>
      <c r="BE24" s="233"/>
      <c r="BF24" s="233"/>
      <c r="BG24" s="233"/>
      <c r="BH24" s="233"/>
      <c r="BI24" s="233"/>
      <c r="BJ24" s="233"/>
      <c r="BK24" s="233"/>
      <c r="BL24" s="233"/>
      <c r="BM24" s="233"/>
      <c r="BN24" s="233"/>
      <c r="BO24" s="233"/>
      <c r="BP24" s="233"/>
      <c r="BQ24" s="233"/>
      <c r="BR24" s="233"/>
      <c r="BS24" s="233"/>
      <c r="BT24" s="233"/>
      <c r="BU24" s="233"/>
      <c r="BV24" s="233"/>
      <c r="BW24" s="233"/>
      <c r="BX24" s="233"/>
      <c r="BY24" s="233"/>
      <c r="BZ24" s="233"/>
      <c r="CA24" s="233"/>
      <c r="CB24" s="233"/>
      <c r="CC24" s="233"/>
      <c r="CD24" s="233"/>
      <c r="CE24" s="233"/>
      <c r="CF24" s="233"/>
      <c r="CG24" s="233"/>
      <c r="CH24" s="233"/>
      <c r="CI24" s="233"/>
      <c r="CJ24" s="233"/>
      <c r="CK24" s="233"/>
      <c r="CL24" s="233"/>
      <c r="CM24" s="233"/>
      <c r="CN24" s="233"/>
      <c r="CO24" s="233"/>
      <c r="CP24" s="233"/>
      <c r="CQ24" s="233"/>
      <c r="CR24" s="233"/>
      <c r="CS24" s="233"/>
      <c r="CT24" s="233"/>
      <c r="CU24" s="233"/>
      <c r="CV24" s="233"/>
      <c r="CW24" s="233"/>
      <c r="CX24" s="233"/>
      <c r="CY24" s="233"/>
      <c r="CZ24" s="233"/>
      <c r="DA24" s="233"/>
      <c r="DB24" s="233"/>
      <c r="DC24" s="233"/>
      <c r="DD24" s="233"/>
      <c r="DE24" s="233"/>
      <c r="DF24" s="233"/>
      <c r="DG24" s="233"/>
      <c r="DH24" s="233"/>
      <c r="DI24" s="233"/>
      <c r="DJ24" s="233"/>
      <c r="DK24" s="233"/>
      <c r="DL24" s="233"/>
      <c r="DM24" s="233"/>
      <c r="DN24" s="233"/>
      <c r="DO24" s="233"/>
      <c r="DP24" s="233"/>
      <c r="DQ24" s="233"/>
      <c r="DR24" s="233"/>
      <c r="DS24" s="233"/>
      <c r="DT24" s="233"/>
      <c r="DU24" s="233"/>
      <c r="DV24" s="233"/>
      <c r="DW24" s="233"/>
      <c r="DX24" s="233"/>
      <c r="DY24" s="233"/>
      <c r="DZ24" s="233"/>
      <c r="EA24" s="233"/>
      <c r="EB24" s="233"/>
      <c r="EC24" s="233"/>
      <c r="ED24" s="233"/>
      <c r="EE24" s="233"/>
      <c r="EF24" s="233"/>
      <c r="EG24" s="233"/>
      <c r="EH24" s="233"/>
      <c r="EI24" s="233"/>
      <c r="EJ24" s="233"/>
      <c r="EK24" s="233"/>
      <c r="EL24" s="233"/>
      <c r="EM24" s="233"/>
      <c r="EN24" s="233"/>
      <c r="EO24" s="233"/>
      <c r="EP24" s="233"/>
      <c r="EQ24" s="233"/>
      <c r="ER24" s="233"/>
      <c r="ES24" s="233"/>
      <c r="ET24" s="233"/>
      <c r="EU24" s="233"/>
      <c r="EV24" s="233"/>
      <c r="EW24" s="233"/>
      <c r="EX24" s="233"/>
      <c r="EY24" s="233"/>
      <c r="EZ24" s="233"/>
      <c r="FA24" s="233"/>
      <c r="FB24" s="233"/>
      <c r="FC24" s="233"/>
      <c r="FD24" s="233"/>
      <c r="FE24" s="233"/>
      <c r="FF24" s="233"/>
      <c r="FG24" s="233"/>
      <c r="FH24" s="233"/>
      <c r="FI24" s="233"/>
      <c r="FJ24" s="233"/>
      <c r="FK24" s="233"/>
      <c r="FL24" s="233"/>
      <c r="FM24" s="233"/>
      <c r="FN24" s="233"/>
      <c r="FO24" s="233"/>
      <c r="FP24" s="233"/>
      <c r="FQ24" s="233"/>
      <c r="FR24" s="233"/>
      <c r="FS24" s="233"/>
      <c r="FT24" s="233"/>
      <c r="FU24" s="233"/>
      <c r="FV24" s="233"/>
      <c r="FW24" s="233"/>
      <c r="FX24" s="233"/>
      <c r="FY24" s="233"/>
      <c r="FZ24" s="233"/>
      <c r="GA24" s="233"/>
      <c r="GB24" s="233"/>
      <c r="GC24" s="233"/>
      <c r="GD24" s="233"/>
      <c r="GE24" s="233"/>
      <c r="GF24" s="233"/>
      <c r="GG24" s="233"/>
      <c r="GH24" s="233"/>
      <c r="GI24" s="233"/>
      <c r="GJ24" s="233"/>
      <c r="GK24" s="233"/>
      <c r="GL24" s="233"/>
      <c r="GM24" s="233"/>
      <c r="GN24" s="233"/>
      <c r="GO24" s="233"/>
      <c r="GP24" s="233"/>
      <c r="GQ24" s="233"/>
      <c r="GR24" s="233"/>
      <c r="GS24" s="233"/>
      <c r="GT24" s="233"/>
      <c r="GU24" s="233"/>
      <c r="GV24" s="233"/>
      <c r="GW24" s="233"/>
      <c r="GX24" s="233"/>
      <c r="GY24" s="233"/>
      <c r="GZ24" s="233"/>
      <c r="HA24" s="233"/>
      <c r="HB24" s="233"/>
      <c r="HC24" s="233"/>
      <c r="HD24" s="233"/>
      <c r="HE24" s="233"/>
      <c r="HF24" s="233"/>
      <c r="HG24" s="233"/>
      <c r="HH24" s="233"/>
      <c r="HI24" s="233"/>
      <c r="HJ24" s="233"/>
      <c r="HK24" s="233"/>
      <c r="HL24" s="233"/>
      <c r="HM24" s="233"/>
      <c r="HN24" s="233"/>
      <c r="HO24" s="233"/>
      <c r="HP24" s="233"/>
      <c r="HQ24" s="233"/>
      <c r="HR24" s="233"/>
      <c r="HS24" s="233"/>
      <c r="HT24" s="233"/>
      <c r="HU24" s="233"/>
      <c r="HV24" s="233"/>
      <c r="HW24" s="233"/>
      <c r="HX24" s="233"/>
      <c r="HY24" s="233"/>
      <c r="HZ24" s="233"/>
      <c r="IA24" s="233"/>
      <c r="IB24" s="233"/>
      <c r="IC24" s="233"/>
      <c r="ID24" s="233"/>
      <c r="IE24" s="233"/>
      <c r="IF24" s="233"/>
      <c r="IG24" s="233"/>
      <c r="IH24" s="233"/>
      <c r="II24" s="233"/>
      <c r="IJ24" s="233"/>
      <c r="IK24" s="233"/>
      <c r="IL24" s="233"/>
      <c r="IM24" s="233"/>
      <c r="IN24" s="233"/>
      <c r="IO24" s="233"/>
      <c r="IP24" s="231"/>
      <c r="IQ24" s="231"/>
    </row>
    <row r="25" spans="1:251" ht="14.4" x14ac:dyDescent="0.3">
      <c r="A25" s="255"/>
      <c r="B25" s="568"/>
      <c r="C25" s="568"/>
      <c r="D25" s="568"/>
      <c r="E25" s="568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33"/>
      <c r="Z25" s="233"/>
      <c r="AA25" s="233"/>
      <c r="AB25" s="233"/>
      <c r="AC25" s="233"/>
      <c r="AD25" s="233"/>
      <c r="AE25" s="233"/>
      <c r="AF25" s="233"/>
      <c r="AG25" s="233"/>
      <c r="AH25" s="233"/>
      <c r="AI25" s="233"/>
      <c r="AJ25" s="233"/>
      <c r="AK25" s="233"/>
      <c r="AL25" s="233"/>
      <c r="AM25" s="233"/>
      <c r="AN25" s="233"/>
      <c r="AO25" s="233"/>
      <c r="AP25" s="233"/>
      <c r="AQ25" s="233"/>
      <c r="AR25" s="233"/>
      <c r="AS25" s="233"/>
      <c r="AT25" s="233"/>
      <c r="AU25" s="233"/>
      <c r="AV25" s="233"/>
      <c r="AW25" s="233"/>
      <c r="AX25" s="233"/>
      <c r="AY25" s="233"/>
      <c r="AZ25" s="233"/>
      <c r="BA25" s="233"/>
      <c r="BB25" s="233"/>
      <c r="BC25" s="233"/>
      <c r="BD25" s="233"/>
      <c r="BE25" s="233"/>
      <c r="BF25" s="233"/>
      <c r="BG25" s="233"/>
      <c r="BH25" s="233"/>
      <c r="BI25" s="233"/>
      <c r="BJ25" s="233"/>
      <c r="BK25" s="233"/>
      <c r="BL25" s="233"/>
      <c r="BM25" s="233"/>
      <c r="BN25" s="233"/>
      <c r="BO25" s="233"/>
      <c r="BP25" s="233"/>
      <c r="BQ25" s="233"/>
      <c r="BR25" s="233"/>
      <c r="BS25" s="233"/>
      <c r="BT25" s="233"/>
      <c r="BU25" s="233"/>
      <c r="BV25" s="233"/>
      <c r="BW25" s="233"/>
      <c r="BX25" s="233"/>
      <c r="BY25" s="233"/>
      <c r="BZ25" s="233"/>
      <c r="CA25" s="233"/>
      <c r="CB25" s="233"/>
      <c r="CC25" s="233"/>
      <c r="CD25" s="233"/>
      <c r="CE25" s="233"/>
      <c r="CF25" s="233"/>
      <c r="CG25" s="233"/>
      <c r="CH25" s="233"/>
      <c r="CI25" s="233"/>
      <c r="CJ25" s="233"/>
      <c r="CK25" s="233"/>
      <c r="CL25" s="233"/>
      <c r="CM25" s="233"/>
      <c r="CN25" s="233"/>
      <c r="CO25" s="233"/>
      <c r="CP25" s="233"/>
      <c r="CQ25" s="233"/>
      <c r="CR25" s="233"/>
      <c r="CS25" s="233"/>
      <c r="CT25" s="233"/>
      <c r="CU25" s="233"/>
      <c r="CV25" s="233"/>
      <c r="CW25" s="233"/>
      <c r="CX25" s="233"/>
      <c r="CY25" s="233"/>
      <c r="CZ25" s="233"/>
      <c r="DA25" s="233"/>
      <c r="DB25" s="233"/>
      <c r="DC25" s="233"/>
      <c r="DD25" s="233"/>
      <c r="DE25" s="233"/>
      <c r="DF25" s="233"/>
      <c r="DG25" s="233"/>
      <c r="DH25" s="233"/>
      <c r="DI25" s="233"/>
      <c r="DJ25" s="233"/>
      <c r="DK25" s="233"/>
      <c r="DL25" s="233"/>
      <c r="DM25" s="233"/>
      <c r="DN25" s="233"/>
      <c r="DO25" s="233"/>
      <c r="DP25" s="233"/>
      <c r="DQ25" s="233"/>
      <c r="DR25" s="233"/>
      <c r="DS25" s="233"/>
      <c r="DT25" s="233"/>
      <c r="DU25" s="233"/>
      <c r="DV25" s="233"/>
      <c r="DW25" s="233"/>
      <c r="DX25" s="233"/>
      <c r="DY25" s="233"/>
      <c r="DZ25" s="233"/>
      <c r="EA25" s="233"/>
      <c r="EB25" s="233"/>
      <c r="EC25" s="233"/>
      <c r="ED25" s="233"/>
      <c r="EE25" s="233"/>
      <c r="EF25" s="233"/>
      <c r="EG25" s="233"/>
      <c r="EH25" s="233"/>
      <c r="EI25" s="233"/>
      <c r="EJ25" s="233"/>
      <c r="EK25" s="233"/>
      <c r="EL25" s="233"/>
      <c r="EM25" s="233"/>
      <c r="EN25" s="233"/>
      <c r="EO25" s="233"/>
      <c r="EP25" s="233"/>
      <c r="EQ25" s="233"/>
      <c r="ER25" s="233"/>
      <c r="ES25" s="233"/>
      <c r="ET25" s="233"/>
      <c r="EU25" s="233"/>
      <c r="EV25" s="233"/>
      <c r="EW25" s="233"/>
      <c r="EX25" s="233"/>
      <c r="EY25" s="233"/>
      <c r="EZ25" s="233"/>
      <c r="FA25" s="233"/>
      <c r="FB25" s="233"/>
      <c r="FC25" s="233"/>
      <c r="FD25" s="233"/>
      <c r="FE25" s="233"/>
      <c r="FF25" s="233"/>
      <c r="FG25" s="233"/>
      <c r="FH25" s="233"/>
      <c r="FI25" s="233"/>
      <c r="FJ25" s="233"/>
      <c r="FK25" s="233"/>
      <c r="FL25" s="233"/>
      <c r="FM25" s="233"/>
      <c r="FN25" s="233"/>
      <c r="FO25" s="233"/>
      <c r="FP25" s="233"/>
      <c r="FQ25" s="233"/>
      <c r="FR25" s="233"/>
      <c r="FS25" s="233"/>
      <c r="FT25" s="233"/>
      <c r="FU25" s="233"/>
      <c r="FV25" s="233"/>
      <c r="FW25" s="233"/>
      <c r="FX25" s="233"/>
      <c r="FY25" s="233"/>
      <c r="FZ25" s="233"/>
      <c r="GA25" s="233"/>
      <c r="GB25" s="233"/>
      <c r="GC25" s="233"/>
      <c r="GD25" s="233"/>
      <c r="GE25" s="233"/>
      <c r="GF25" s="233"/>
      <c r="GG25" s="233"/>
      <c r="GH25" s="233"/>
      <c r="GI25" s="233"/>
      <c r="GJ25" s="233"/>
      <c r="GK25" s="233"/>
      <c r="GL25" s="233"/>
      <c r="GM25" s="233"/>
      <c r="GN25" s="233"/>
      <c r="GO25" s="233"/>
      <c r="GP25" s="233"/>
      <c r="GQ25" s="233"/>
      <c r="GR25" s="233"/>
      <c r="GS25" s="233"/>
      <c r="GT25" s="233"/>
      <c r="GU25" s="233"/>
      <c r="GV25" s="233"/>
      <c r="GW25" s="233"/>
      <c r="GX25" s="233"/>
      <c r="GY25" s="233"/>
      <c r="GZ25" s="233"/>
      <c r="HA25" s="233"/>
      <c r="HB25" s="233"/>
      <c r="HC25" s="233"/>
      <c r="HD25" s="233"/>
      <c r="HE25" s="233"/>
      <c r="HF25" s="233"/>
      <c r="HG25" s="233"/>
      <c r="HH25" s="233"/>
      <c r="HI25" s="233"/>
      <c r="HJ25" s="233"/>
      <c r="HK25" s="233"/>
      <c r="HL25" s="233"/>
      <c r="HM25" s="233"/>
      <c r="HN25" s="233"/>
      <c r="HO25" s="233"/>
      <c r="HP25" s="233"/>
      <c r="HQ25" s="233"/>
      <c r="HR25" s="233"/>
      <c r="HS25" s="233"/>
      <c r="HT25" s="233"/>
      <c r="HU25" s="233"/>
      <c r="HV25" s="233"/>
      <c r="HW25" s="233"/>
      <c r="HX25" s="233"/>
      <c r="HY25" s="233"/>
      <c r="HZ25" s="233"/>
      <c r="IA25" s="233"/>
      <c r="IB25" s="233"/>
      <c r="IC25" s="233"/>
      <c r="ID25" s="233"/>
      <c r="IE25" s="233"/>
      <c r="IF25" s="233"/>
      <c r="IG25" s="233"/>
      <c r="IH25" s="233"/>
      <c r="II25" s="233"/>
      <c r="IJ25" s="233"/>
      <c r="IK25" s="233"/>
      <c r="IL25" s="233"/>
      <c r="IM25" s="233"/>
      <c r="IN25" s="233"/>
      <c r="IO25" s="233"/>
      <c r="IP25" s="231"/>
      <c r="IQ25" s="231"/>
    </row>
    <row r="26" spans="1:251" ht="18" x14ac:dyDescent="0.3">
      <c r="B26" s="254"/>
      <c r="C26" s="216"/>
      <c r="D26" s="216"/>
      <c r="E26" s="217"/>
      <c r="F26" s="217"/>
      <c r="G26" s="217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7"/>
      <c r="DE26" s="217"/>
      <c r="DF26" s="217"/>
      <c r="DG26" s="217"/>
      <c r="DH26" s="217"/>
      <c r="DI26" s="217"/>
      <c r="DJ26" s="217"/>
      <c r="DK26" s="217"/>
      <c r="DL26" s="217"/>
      <c r="DM26" s="217"/>
      <c r="DN26" s="217"/>
      <c r="DO26" s="217"/>
      <c r="DP26" s="217"/>
      <c r="DQ26" s="217"/>
      <c r="DR26" s="217"/>
      <c r="DS26" s="217"/>
      <c r="DT26" s="217"/>
      <c r="DU26" s="217"/>
      <c r="DV26" s="217"/>
      <c r="DW26" s="217"/>
      <c r="DX26" s="217"/>
      <c r="DY26" s="217"/>
      <c r="DZ26" s="217"/>
      <c r="EA26" s="217"/>
      <c r="EB26" s="217"/>
      <c r="EC26" s="217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7"/>
      <c r="EP26" s="217"/>
      <c r="EQ26" s="217"/>
      <c r="ER26" s="217"/>
      <c r="ES26" s="217"/>
      <c r="ET26" s="217"/>
      <c r="EU26" s="217"/>
      <c r="EV26" s="217"/>
      <c r="EW26" s="217"/>
      <c r="EX26" s="217"/>
      <c r="EY26" s="217"/>
      <c r="EZ26" s="217"/>
      <c r="FA26" s="217"/>
      <c r="FB26" s="217"/>
      <c r="FC26" s="217"/>
      <c r="FD26" s="217"/>
      <c r="FE26" s="217"/>
      <c r="FF26" s="217"/>
      <c r="FG26" s="217"/>
      <c r="FH26" s="217"/>
      <c r="FI26" s="217"/>
      <c r="FJ26" s="217"/>
      <c r="FK26" s="217"/>
      <c r="FL26" s="217"/>
      <c r="FM26" s="217"/>
      <c r="FN26" s="217"/>
      <c r="FO26" s="217"/>
      <c r="FP26" s="217"/>
      <c r="FQ26" s="217"/>
      <c r="FR26" s="217"/>
      <c r="FS26" s="217"/>
      <c r="FT26" s="217"/>
      <c r="FU26" s="217"/>
      <c r="FV26" s="217"/>
      <c r="FW26" s="217"/>
      <c r="FX26" s="217"/>
      <c r="FY26" s="217"/>
      <c r="FZ26" s="217"/>
      <c r="GA26" s="217"/>
      <c r="GB26" s="217"/>
      <c r="GC26" s="217"/>
      <c r="GD26" s="217"/>
      <c r="GE26" s="217"/>
      <c r="GF26" s="217"/>
      <c r="GG26" s="217"/>
      <c r="GH26" s="217"/>
      <c r="GI26" s="217"/>
      <c r="GJ26" s="217"/>
      <c r="GK26" s="217"/>
      <c r="GL26" s="217"/>
      <c r="GM26" s="217"/>
      <c r="GN26" s="217"/>
      <c r="GO26" s="217"/>
      <c r="GP26" s="217"/>
      <c r="GQ26" s="217"/>
      <c r="GR26" s="217"/>
      <c r="GS26" s="217"/>
      <c r="GT26" s="217"/>
      <c r="GU26" s="217"/>
      <c r="GV26" s="217"/>
      <c r="GW26" s="217"/>
      <c r="GX26" s="217"/>
      <c r="GY26" s="217"/>
      <c r="GZ26" s="217"/>
      <c r="HA26" s="217"/>
      <c r="HB26" s="217"/>
      <c r="HC26" s="217"/>
      <c r="HD26" s="217"/>
      <c r="HE26" s="217"/>
      <c r="HF26" s="217"/>
      <c r="HG26" s="217"/>
      <c r="HH26" s="217"/>
      <c r="HI26" s="217"/>
      <c r="HJ26" s="217"/>
      <c r="HK26" s="217"/>
      <c r="HL26" s="217"/>
      <c r="HM26" s="217"/>
      <c r="HN26" s="217"/>
      <c r="HO26" s="217"/>
      <c r="HP26" s="217"/>
      <c r="HQ26" s="217"/>
      <c r="HR26" s="217"/>
      <c r="HS26" s="217"/>
      <c r="HT26" s="217"/>
      <c r="HU26" s="217"/>
      <c r="HV26" s="217"/>
      <c r="HW26" s="217"/>
      <c r="HX26" s="217"/>
      <c r="HY26" s="217"/>
      <c r="HZ26" s="217"/>
      <c r="IA26" s="217"/>
      <c r="IB26" s="217"/>
      <c r="IC26" s="217"/>
      <c r="ID26" s="217"/>
      <c r="IE26" s="217"/>
      <c r="IF26" s="217"/>
      <c r="IG26" s="217"/>
      <c r="IH26" s="217"/>
      <c r="II26" s="217"/>
      <c r="IJ26" s="217"/>
      <c r="IK26" s="217"/>
      <c r="IL26" s="217"/>
      <c r="IM26" s="217"/>
      <c r="IN26" s="217"/>
      <c r="IO26" s="217"/>
    </row>
    <row r="27" spans="1:251" ht="18" x14ac:dyDescent="0.3">
      <c r="B27" s="254"/>
      <c r="C27" s="216"/>
      <c r="D27" s="216"/>
      <c r="E27" s="217"/>
      <c r="F27" s="217"/>
      <c r="G27" s="217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7"/>
      <c r="FH27" s="217"/>
      <c r="FI27" s="217"/>
      <c r="FJ27" s="217"/>
      <c r="FK27" s="217"/>
      <c r="FL27" s="217"/>
      <c r="FM27" s="217"/>
      <c r="FN27" s="217"/>
      <c r="FO27" s="217"/>
      <c r="FP27" s="217"/>
      <c r="FQ27" s="217"/>
      <c r="FR27" s="217"/>
      <c r="FS27" s="217"/>
      <c r="FT27" s="217"/>
      <c r="FU27" s="217"/>
      <c r="FV27" s="217"/>
      <c r="FW27" s="217"/>
      <c r="FX27" s="217"/>
      <c r="FY27" s="217"/>
      <c r="FZ27" s="217"/>
      <c r="GA27" s="217"/>
      <c r="GB27" s="217"/>
      <c r="GC27" s="217"/>
      <c r="GD27" s="217"/>
      <c r="GE27" s="217"/>
      <c r="GF27" s="217"/>
      <c r="GG27" s="217"/>
      <c r="GH27" s="217"/>
      <c r="GI27" s="217"/>
      <c r="GJ27" s="217"/>
      <c r="GK27" s="217"/>
      <c r="GL27" s="217"/>
      <c r="GM27" s="217"/>
      <c r="GN27" s="217"/>
      <c r="GO27" s="217"/>
      <c r="GP27" s="217"/>
      <c r="GQ27" s="217"/>
      <c r="GR27" s="217"/>
      <c r="GS27" s="217"/>
      <c r="GT27" s="217"/>
      <c r="GU27" s="217"/>
      <c r="GV27" s="217"/>
      <c r="GW27" s="217"/>
      <c r="GX27" s="217"/>
      <c r="GY27" s="217"/>
      <c r="GZ27" s="217"/>
      <c r="HA27" s="217"/>
      <c r="HB27" s="217"/>
      <c r="HC27" s="217"/>
      <c r="HD27" s="217"/>
      <c r="HE27" s="217"/>
      <c r="HF27" s="217"/>
      <c r="HG27" s="217"/>
      <c r="HH27" s="217"/>
      <c r="HI27" s="217"/>
      <c r="HJ27" s="217"/>
      <c r="HK27" s="217"/>
      <c r="HL27" s="217"/>
      <c r="HM27" s="217"/>
      <c r="HN27" s="217"/>
      <c r="HO27" s="217"/>
      <c r="HP27" s="217"/>
      <c r="HQ27" s="217"/>
      <c r="HR27" s="217"/>
      <c r="HS27" s="217"/>
      <c r="HT27" s="217"/>
      <c r="HU27" s="217"/>
      <c r="HV27" s="217"/>
      <c r="HW27" s="217"/>
      <c r="HX27" s="217"/>
      <c r="HY27" s="217"/>
      <c r="HZ27" s="217"/>
      <c r="IA27" s="217"/>
      <c r="IB27" s="217"/>
      <c r="IC27" s="217"/>
      <c r="ID27" s="217"/>
      <c r="IE27" s="217"/>
      <c r="IF27" s="217"/>
      <c r="IG27" s="217"/>
      <c r="IH27" s="217"/>
      <c r="II27" s="217"/>
      <c r="IJ27" s="217"/>
      <c r="IK27" s="217"/>
      <c r="IL27" s="217"/>
      <c r="IM27" s="217"/>
      <c r="IN27" s="217"/>
      <c r="IO27" s="217"/>
    </row>
    <row r="28" spans="1:251" ht="17.399999999999999" x14ac:dyDescent="0.3">
      <c r="B28" s="256"/>
      <c r="C28" s="256"/>
      <c r="D28" s="256"/>
      <c r="E28" s="256"/>
    </row>
    <row r="29" spans="1:251" ht="17.399999999999999" x14ac:dyDescent="0.3">
      <c r="B29" s="256"/>
      <c r="C29" s="256"/>
      <c r="D29" s="256"/>
      <c r="E29" s="256"/>
    </row>
    <row r="30" spans="1:251" ht="17.399999999999999" x14ac:dyDescent="0.3">
      <c r="B30" s="257"/>
      <c r="C30" s="257"/>
      <c r="D30" s="257"/>
      <c r="E30" s="257"/>
    </row>
    <row r="31" spans="1:251" ht="17.399999999999999" x14ac:dyDescent="0.3">
      <c r="B31" s="256"/>
      <c r="C31" s="256"/>
      <c r="D31" s="256"/>
      <c r="E31" s="256"/>
    </row>
    <row r="32" spans="1:251" ht="17.399999999999999" x14ac:dyDescent="0.3">
      <c r="B32" s="256"/>
      <c r="C32" s="256"/>
      <c r="D32" s="256"/>
      <c r="E32" s="256"/>
    </row>
  </sheetData>
  <mergeCells count="9">
    <mergeCell ref="B23:E23"/>
    <mergeCell ref="B24:E24"/>
    <mergeCell ref="B25:E25"/>
    <mergeCell ref="B2:E2"/>
    <mergeCell ref="B12:E12"/>
    <mergeCell ref="B14:C14"/>
    <mergeCell ref="B20:E20"/>
    <mergeCell ref="B21:E21"/>
    <mergeCell ref="B22:E22"/>
  </mergeCells>
  <printOptions horizontalCentered="1"/>
  <pageMargins left="0.51181102362204722" right="0.51181102362204722" top="1.1811023622047245" bottom="0.78740157480314965" header="0.31496062992125984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16</vt:i4>
      </vt:variant>
    </vt:vector>
  </HeadingPairs>
  <TitlesOfParts>
    <vt:vector size="41" baseType="lpstr">
      <vt:lpstr>CAPA</vt:lpstr>
      <vt:lpstr>ÍNDICE</vt:lpstr>
      <vt:lpstr>I1</vt:lpstr>
      <vt:lpstr>PROPOSTA</vt:lpstr>
      <vt:lpstr>I2</vt:lpstr>
      <vt:lpstr>RESUMO</vt:lpstr>
      <vt:lpstr>ORÇAMENTO</vt:lpstr>
      <vt:lpstr>I3</vt:lpstr>
      <vt:lpstr>CRONOGRAMA</vt:lpstr>
      <vt:lpstr>I4</vt:lpstr>
      <vt:lpstr>COMP_T233</vt:lpstr>
      <vt:lpstr>COMP_AUX_T233</vt:lpstr>
      <vt:lpstr>COMP_T239</vt:lpstr>
      <vt:lpstr>COMP_AUX_T239</vt:lpstr>
      <vt:lpstr>ADM</vt:lpstr>
      <vt:lpstr>MOB_DESMOB</vt:lpstr>
      <vt:lpstr>I5</vt:lpstr>
      <vt:lpstr>BDI_T233</vt:lpstr>
      <vt:lpstr>BDI_T239</vt:lpstr>
      <vt:lpstr>LS</vt:lpstr>
      <vt:lpstr>I6 (2)</vt:lpstr>
      <vt:lpstr>EQP_T233</vt:lpstr>
      <vt:lpstr>EQP_T239</vt:lpstr>
      <vt:lpstr>I6</vt:lpstr>
      <vt:lpstr>ENCERRAMENTO</vt:lpstr>
      <vt:lpstr>ADM!Area_de_impressao</vt:lpstr>
      <vt:lpstr>BDI_T233!Area_de_impressao</vt:lpstr>
      <vt:lpstr>BDI_T239!Area_de_impressao</vt:lpstr>
      <vt:lpstr>CAPA!Area_de_impressao</vt:lpstr>
      <vt:lpstr>COMP_AUX_T233!Area_de_impressao</vt:lpstr>
      <vt:lpstr>COMP_AUX_T239!Area_de_impressao</vt:lpstr>
      <vt:lpstr>COMP_T233!Area_de_impressao</vt:lpstr>
      <vt:lpstr>COMP_T239!Area_de_impressao</vt:lpstr>
      <vt:lpstr>CRONOGRAMA!Area_de_impressao</vt:lpstr>
      <vt:lpstr>ENCERRAMENTO!Area_de_impressao</vt:lpstr>
      <vt:lpstr>ÍNDICE!Area_de_impressao</vt:lpstr>
      <vt:lpstr>LS!Area_de_impressao</vt:lpstr>
      <vt:lpstr>MOB_DESMOB!Area_de_impressao</vt:lpstr>
      <vt:lpstr>ORÇAMENTO!Area_de_impressao</vt:lpstr>
      <vt:lpstr>PROPOSTA!Area_de_impressao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Jurandi Melo</cp:lastModifiedBy>
  <cp:lastPrinted>2024-10-30T18:30:12Z</cp:lastPrinted>
  <dcterms:created xsi:type="dcterms:W3CDTF">2024-09-17T11:27:43Z</dcterms:created>
  <dcterms:modified xsi:type="dcterms:W3CDTF">2024-10-30T18:30:31Z</dcterms:modified>
</cp:coreProperties>
</file>